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2020-076-01-01 - SO-01-01..." sheetId="2" r:id="rId2"/>
    <sheet name="2020-076-01-02 - SO-01-02..." sheetId="3" r:id="rId3"/>
    <sheet name="2020-076-01-03 - SO-01-03..." sheetId="4" r:id="rId4"/>
    <sheet name="2020-076-01-04 - SO-01-04..." sheetId="5" r:id="rId5"/>
    <sheet name="2020-076-01-05 - SO-01-05..." sheetId="6" r:id="rId6"/>
    <sheet name="2020-076-01-06 - SO-01-06..." sheetId="7" r:id="rId7"/>
    <sheet name="2020-076-01-07 - SO-01-07..." sheetId="8" r:id="rId8"/>
    <sheet name="2020-076-01-08 - SO-01-08..." sheetId="9" r:id="rId9"/>
    <sheet name="2020-076-01-09 - SO-01-09..." sheetId="10" r:id="rId10"/>
    <sheet name="2020-076-01-10 - SO-01-10..." sheetId="11" r:id="rId11"/>
    <sheet name="2020-076-01-11 - SO-01-11..." sheetId="12" r:id="rId12"/>
    <sheet name="2020-076-01-12 - SO-01-12..." sheetId="13" r:id="rId13"/>
    <sheet name="2020-076-02-01 - SO-02 - ..." sheetId="14" r:id="rId14"/>
    <sheet name="2020-076-02-02 - SO-02 - ..." sheetId="15" r:id="rId15"/>
    <sheet name="2020-076-02-03 - SO-02 - ..." sheetId="16" r:id="rId16"/>
    <sheet name="2020-076-02-04 - SO-02 - ..." sheetId="17" r:id="rId17"/>
    <sheet name="2020-076-03-01 - SO-03-01..." sheetId="18" r:id="rId18"/>
    <sheet name="2020-076-03-02 - SO-03-02..." sheetId="19" r:id="rId19"/>
    <sheet name="2020-076-03-03 - SO-03-03..." sheetId="20" r:id="rId20"/>
    <sheet name="2020-076-03-04 - SO-03-04..." sheetId="21" r:id="rId21"/>
    <sheet name="2020-076-03-05 - SO-03-05..." sheetId="22" r:id="rId22"/>
    <sheet name="2020-076-03-06 - SO-03-06..." sheetId="23" r:id="rId23"/>
    <sheet name="2020-076-03-07 - SO-03-07..." sheetId="24" r:id="rId24"/>
    <sheet name="2020-076-03-08 - SO-03-08..." sheetId="25" r:id="rId25"/>
    <sheet name="2020-076-03-09 - SO-03-09..." sheetId="26" r:id="rId26"/>
    <sheet name="2020-076-03-13 - SO-01-10..." sheetId="27" r:id="rId27"/>
    <sheet name="2020-076-03-14 - SO-01-11..." sheetId="28" r:id="rId28"/>
    <sheet name="2020-076-04 - SO-04 - vsa..." sheetId="29" r:id="rId29"/>
    <sheet name="2020-076-05 - PBŘ" sheetId="30" r:id="rId30"/>
    <sheet name="2020-076-06 - ZTI - vnitř..." sheetId="31" r:id="rId31"/>
    <sheet name="2020-076-07 - VZT a RTCH" sheetId="32" r:id="rId32"/>
    <sheet name="2020-076-08 - MaR" sheetId="33" r:id="rId33"/>
    <sheet name="2020-076-09 - Slaboproud ..." sheetId="34" r:id="rId34"/>
    <sheet name="2020-076-10 - Silnoproud" sheetId="35" r:id="rId35"/>
    <sheet name="2020-076-11 - Slaboproud ..." sheetId="36" r:id="rId36"/>
    <sheet name="2020-076-12 - Multikanál" sheetId="37" r:id="rId37"/>
    <sheet name="2020-076-13 - VRN - vedle..." sheetId="38" r:id="rId38"/>
    <sheet name="Seznam figur" sheetId="39" r:id="rId39"/>
    <sheet name="Pokyny pro vyplnění" sheetId="40" r:id="rId40"/>
  </sheets>
  <definedNames>
    <definedName name="_xlnm.Print_Area" localSheetId="0">'Rekapitulace stavby'!$D$4:$AO$36,'Rekapitulace stavby'!$C$42:$AQ$95</definedName>
    <definedName name="_xlnm.Print_Titles" localSheetId="0">'Rekapitulace stavby'!$52:$52</definedName>
    <definedName name="_xlnm._FilterDatabase" localSheetId="1" hidden="1">'2020-076-01-01 - SO-01-01...'!$C$91:$K$657</definedName>
    <definedName name="_xlnm.Print_Area" localSheetId="1">'2020-076-01-01 - SO-01-01...'!$C$4:$J$41,'2020-076-01-01 - SO-01-01...'!$C$47:$J$71,'2020-076-01-01 - SO-01-01...'!$C$77:$K$657</definedName>
    <definedName name="_xlnm.Print_Titles" localSheetId="1">'2020-076-01-01 - SO-01-01...'!$91:$91</definedName>
    <definedName name="_xlnm._FilterDatabase" localSheetId="2" hidden="1">'2020-076-01-02 - SO-01-02...'!$C$88:$K$182</definedName>
    <definedName name="_xlnm.Print_Area" localSheetId="2">'2020-076-01-02 - SO-01-02...'!$C$4:$J$41,'2020-076-01-02 - SO-01-02...'!$C$47:$J$68,'2020-076-01-02 - SO-01-02...'!$C$74:$K$182</definedName>
    <definedName name="_xlnm.Print_Titles" localSheetId="2">'2020-076-01-02 - SO-01-02...'!$88:$88</definedName>
    <definedName name="_xlnm._FilterDatabase" localSheetId="3" hidden="1">'2020-076-01-03 - SO-01-03...'!$C$87:$K$128</definedName>
    <definedName name="_xlnm.Print_Area" localSheetId="3">'2020-076-01-03 - SO-01-03...'!$C$4:$J$41,'2020-076-01-03 - SO-01-03...'!$C$47:$J$67,'2020-076-01-03 - SO-01-03...'!$C$73:$K$128</definedName>
    <definedName name="_xlnm.Print_Titles" localSheetId="3">'2020-076-01-03 - SO-01-03...'!$87:$87</definedName>
    <definedName name="_xlnm._FilterDatabase" localSheetId="4" hidden="1">'2020-076-01-04 - SO-01-04...'!$C$90:$K$319</definedName>
    <definedName name="_xlnm.Print_Area" localSheetId="4">'2020-076-01-04 - SO-01-04...'!$C$4:$J$41,'2020-076-01-04 - SO-01-04...'!$C$47:$J$70,'2020-076-01-04 - SO-01-04...'!$C$76:$K$319</definedName>
    <definedName name="_xlnm.Print_Titles" localSheetId="4">'2020-076-01-04 - SO-01-04...'!$90:$90</definedName>
    <definedName name="_xlnm._FilterDatabase" localSheetId="5" hidden="1">'2020-076-01-05 - SO-01-05...'!$C$90:$K$214</definedName>
    <definedName name="_xlnm.Print_Area" localSheetId="5">'2020-076-01-05 - SO-01-05...'!$C$4:$J$41,'2020-076-01-05 - SO-01-05...'!$C$47:$J$70,'2020-076-01-05 - SO-01-05...'!$C$76:$K$214</definedName>
    <definedName name="_xlnm.Print_Titles" localSheetId="5">'2020-076-01-05 - SO-01-05...'!$90:$90</definedName>
    <definedName name="_xlnm._FilterDatabase" localSheetId="6" hidden="1">'2020-076-01-06 - SO-01-06...'!$C$93:$K$207</definedName>
    <definedName name="_xlnm.Print_Area" localSheetId="6">'2020-076-01-06 - SO-01-06...'!$C$4:$J$41,'2020-076-01-06 - SO-01-06...'!$C$47:$J$73,'2020-076-01-06 - SO-01-06...'!$C$79:$K$207</definedName>
    <definedName name="_xlnm.Print_Titles" localSheetId="6">'2020-076-01-06 - SO-01-06...'!$93:$93</definedName>
    <definedName name="_xlnm._FilterDatabase" localSheetId="7" hidden="1">'2020-076-01-07 - SO-01-07...'!$C$92:$K$230</definedName>
    <definedName name="_xlnm.Print_Area" localSheetId="7">'2020-076-01-07 - SO-01-07...'!$C$4:$J$41,'2020-076-01-07 - SO-01-07...'!$C$47:$J$72,'2020-076-01-07 - SO-01-07...'!$C$78:$K$230</definedName>
    <definedName name="_xlnm.Print_Titles" localSheetId="7">'2020-076-01-07 - SO-01-07...'!$92:$92</definedName>
    <definedName name="_xlnm._FilterDatabase" localSheetId="8" hidden="1">'2020-076-01-08 - SO-01-08...'!$C$96:$K$515</definedName>
    <definedName name="_xlnm.Print_Area" localSheetId="8">'2020-076-01-08 - SO-01-08...'!$C$4:$J$41,'2020-076-01-08 - SO-01-08...'!$C$47:$J$76,'2020-076-01-08 - SO-01-08...'!$C$82:$K$515</definedName>
    <definedName name="_xlnm.Print_Titles" localSheetId="8">'2020-076-01-08 - SO-01-08...'!$96:$96</definedName>
    <definedName name="_xlnm._FilterDatabase" localSheetId="9" hidden="1">'2020-076-01-09 - SO-01-09...'!$C$88:$K$135</definedName>
    <definedName name="_xlnm.Print_Area" localSheetId="9">'2020-076-01-09 - SO-01-09...'!$C$4:$J$41,'2020-076-01-09 - SO-01-09...'!$C$47:$J$68,'2020-076-01-09 - SO-01-09...'!$C$74:$K$135</definedName>
    <definedName name="_xlnm.Print_Titles" localSheetId="9">'2020-076-01-09 - SO-01-09...'!$88:$88</definedName>
    <definedName name="_xlnm._FilterDatabase" localSheetId="10" hidden="1">'2020-076-01-10 - SO-01-10...'!$C$87:$K$157</definedName>
    <definedName name="_xlnm.Print_Area" localSheetId="10">'2020-076-01-10 - SO-01-10...'!$C$4:$J$41,'2020-076-01-10 - SO-01-10...'!$C$47:$J$67,'2020-076-01-10 - SO-01-10...'!$C$73:$K$157</definedName>
    <definedName name="_xlnm.Print_Titles" localSheetId="10">'2020-076-01-10 - SO-01-10...'!$87:$87</definedName>
    <definedName name="_xlnm._FilterDatabase" localSheetId="11" hidden="1">'2020-076-01-11 - SO-01-11...'!$C$88:$K$104</definedName>
    <definedName name="_xlnm.Print_Area" localSheetId="11">'2020-076-01-11 - SO-01-11...'!$C$4:$J$41,'2020-076-01-11 - SO-01-11...'!$C$47:$J$68,'2020-076-01-11 - SO-01-11...'!$C$74:$K$104</definedName>
    <definedName name="_xlnm.Print_Titles" localSheetId="11">'2020-076-01-11 - SO-01-11...'!$88:$88</definedName>
    <definedName name="_xlnm._FilterDatabase" localSheetId="12" hidden="1">'2020-076-01-12 - SO-01-12...'!$C$89:$K$137</definedName>
    <definedName name="_xlnm.Print_Area" localSheetId="12">'2020-076-01-12 - SO-01-12...'!$C$4:$J$41,'2020-076-01-12 - SO-01-12...'!$C$47:$J$69,'2020-076-01-12 - SO-01-12...'!$C$75:$K$137</definedName>
    <definedName name="_xlnm.Print_Titles" localSheetId="12">'2020-076-01-12 - SO-01-12...'!$89:$89</definedName>
    <definedName name="_xlnm._FilterDatabase" localSheetId="13" hidden="1">'2020-076-02-01 - SO-02 - ...'!$C$90:$K$273</definedName>
    <definedName name="_xlnm.Print_Area" localSheetId="13">'2020-076-02-01 - SO-02 - ...'!$C$4:$J$41,'2020-076-02-01 - SO-02 - ...'!$C$47:$J$70,'2020-076-02-01 - SO-02 - ...'!$C$76:$K$273</definedName>
    <definedName name="_xlnm.Print_Titles" localSheetId="13">'2020-076-02-01 - SO-02 - ...'!$90:$90</definedName>
    <definedName name="_xlnm._FilterDatabase" localSheetId="14" hidden="1">'2020-076-02-02 - SO-02 - ...'!$C$86:$K$150</definedName>
    <definedName name="_xlnm.Print_Area" localSheetId="14">'2020-076-02-02 - SO-02 - ...'!$C$4:$J$41,'2020-076-02-02 - SO-02 - ...'!$C$47:$J$66,'2020-076-02-02 - SO-02 - ...'!$C$72:$K$150</definedName>
    <definedName name="_xlnm.Print_Titles" localSheetId="14">'2020-076-02-02 - SO-02 - ...'!$86:$86</definedName>
    <definedName name="_xlnm._FilterDatabase" localSheetId="15" hidden="1">'2020-076-02-03 - SO-02 - ...'!$C$86:$K$189</definedName>
    <definedName name="_xlnm.Print_Area" localSheetId="15">'2020-076-02-03 - SO-02 - ...'!$C$4:$J$41,'2020-076-02-03 - SO-02 - ...'!$C$47:$J$66,'2020-076-02-03 - SO-02 - ...'!$C$72:$K$189</definedName>
    <definedName name="_xlnm.Print_Titles" localSheetId="15">'2020-076-02-03 - SO-02 - ...'!$86:$86</definedName>
    <definedName name="_xlnm._FilterDatabase" localSheetId="16" hidden="1">'2020-076-02-04 - SO-02 - ...'!$C$88:$K$149</definedName>
    <definedName name="_xlnm.Print_Area" localSheetId="16">'2020-076-02-04 - SO-02 - ...'!$C$4:$J$41,'2020-076-02-04 - SO-02 - ...'!$C$47:$J$68,'2020-076-02-04 - SO-02 - ...'!$C$74:$K$149</definedName>
    <definedName name="_xlnm.Print_Titles" localSheetId="16">'2020-076-02-04 - SO-02 - ...'!$88:$88</definedName>
    <definedName name="_xlnm._FilterDatabase" localSheetId="17" hidden="1">'2020-076-03-01 - SO-03-01...'!$C$85:$K$105</definedName>
    <definedName name="_xlnm.Print_Area" localSheetId="17">'2020-076-03-01 - SO-03-01...'!$C$4:$J$41,'2020-076-03-01 - SO-03-01...'!$C$47:$J$65,'2020-076-03-01 - SO-03-01...'!$C$71:$K$105</definedName>
    <definedName name="_xlnm.Print_Titles" localSheetId="17">'2020-076-03-01 - SO-03-01...'!$85:$85</definedName>
    <definedName name="_xlnm._FilterDatabase" localSheetId="18" hidden="1">'2020-076-03-02 - SO-03-02...'!$C$88:$K$116</definedName>
    <definedName name="_xlnm.Print_Area" localSheetId="18">'2020-076-03-02 - SO-03-02...'!$C$4:$J$41,'2020-076-03-02 - SO-03-02...'!$C$47:$J$68,'2020-076-03-02 - SO-03-02...'!$C$74:$K$116</definedName>
    <definedName name="_xlnm.Print_Titles" localSheetId="18">'2020-076-03-02 - SO-03-02...'!$88:$88</definedName>
    <definedName name="_xlnm._FilterDatabase" localSheetId="19" hidden="1">'2020-076-03-03 - SO-03-03...'!$C$88:$K$120</definedName>
    <definedName name="_xlnm.Print_Area" localSheetId="19">'2020-076-03-03 - SO-03-03...'!$C$4:$J$41,'2020-076-03-03 - SO-03-03...'!$C$47:$J$68,'2020-076-03-03 - SO-03-03...'!$C$74:$K$120</definedName>
    <definedName name="_xlnm.Print_Titles" localSheetId="19">'2020-076-03-03 - SO-03-03...'!$88:$88</definedName>
    <definedName name="_xlnm._FilterDatabase" localSheetId="20" hidden="1">'2020-076-03-04 - SO-03-04...'!$C$88:$K$131</definedName>
    <definedName name="_xlnm.Print_Area" localSheetId="20">'2020-076-03-04 - SO-03-04...'!$C$4:$J$41,'2020-076-03-04 - SO-03-04...'!$C$47:$J$68,'2020-076-03-04 - SO-03-04...'!$C$74:$K$131</definedName>
    <definedName name="_xlnm.Print_Titles" localSheetId="20">'2020-076-03-04 - SO-03-04...'!$88:$88</definedName>
    <definedName name="_xlnm._FilterDatabase" localSheetId="21" hidden="1">'2020-076-03-05 - SO-03-05...'!$C$86:$K$105</definedName>
    <definedName name="_xlnm.Print_Area" localSheetId="21">'2020-076-03-05 - SO-03-05...'!$C$4:$J$41,'2020-076-03-05 - SO-03-05...'!$C$47:$J$66,'2020-076-03-05 - SO-03-05...'!$C$72:$K$105</definedName>
    <definedName name="_xlnm.Print_Titles" localSheetId="21">'2020-076-03-05 - SO-03-05...'!$86:$86</definedName>
    <definedName name="_xlnm._FilterDatabase" localSheetId="22" hidden="1">'2020-076-03-06 - SO-03-06...'!$C$88:$K$134</definedName>
    <definedName name="_xlnm.Print_Area" localSheetId="22">'2020-076-03-06 - SO-03-06...'!$C$4:$J$41,'2020-076-03-06 - SO-03-06...'!$C$47:$J$68,'2020-076-03-06 - SO-03-06...'!$C$74:$K$134</definedName>
    <definedName name="_xlnm.Print_Titles" localSheetId="22">'2020-076-03-06 - SO-03-06...'!$88:$88</definedName>
    <definedName name="_xlnm._FilterDatabase" localSheetId="23" hidden="1">'2020-076-03-07 - SO-03-07...'!$C$89:$K$179</definedName>
    <definedName name="_xlnm.Print_Area" localSheetId="23">'2020-076-03-07 - SO-03-07...'!$C$4:$J$41,'2020-076-03-07 - SO-03-07...'!$C$47:$J$69,'2020-076-03-07 - SO-03-07...'!$C$75:$K$179</definedName>
    <definedName name="_xlnm.Print_Titles" localSheetId="23">'2020-076-03-07 - SO-03-07...'!$89:$89</definedName>
    <definedName name="_xlnm._FilterDatabase" localSheetId="24" hidden="1">'2020-076-03-08 - SO-03-08...'!$C$89:$K$137</definedName>
    <definedName name="_xlnm.Print_Area" localSheetId="24">'2020-076-03-08 - SO-03-08...'!$C$4:$J$41,'2020-076-03-08 - SO-03-08...'!$C$47:$J$69,'2020-076-03-08 - SO-03-08...'!$C$75:$K$137</definedName>
    <definedName name="_xlnm.Print_Titles" localSheetId="24">'2020-076-03-08 - SO-03-08...'!$89:$89</definedName>
    <definedName name="_xlnm._FilterDatabase" localSheetId="25" hidden="1">'2020-076-03-09 - SO-03-09...'!$C$90:$K$246</definedName>
    <definedName name="_xlnm.Print_Area" localSheetId="25">'2020-076-03-09 - SO-03-09...'!$C$4:$J$41,'2020-076-03-09 - SO-03-09...'!$C$47:$J$70,'2020-076-03-09 - SO-03-09...'!$C$76:$K$246</definedName>
    <definedName name="_xlnm.Print_Titles" localSheetId="25">'2020-076-03-09 - SO-03-09...'!$90:$90</definedName>
    <definedName name="_xlnm._FilterDatabase" localSheetId="26" hidden="1">'2020-076-03-13 - SO-01-10...'!$C$87:$K$158</definedName>
    <definedName name="_xlnm.Print_Area" localSheetId="26">'2020-076-03-13 - SO-01-10...'!$C$4:$J$41,'2020-076-03-13 - SO-01-10...'!$C$47:$J$67,'2020-076-03-13 - SO-01-10...'!$C$73:$K$158</definedName>
    <definedName name="_xlnm.Print_Titles" localSheetId="26">'2020-076-03-13 - SO-01-10...'!$87:$87</definedName>
    <definedName name="_xlnm._FilterDatabase" localSheetId="27" hidden="1">'2020-076-03-14 - SO-01-11...'!$C$92:$K$218</definedName>
    <definedName name="_xlnm.Print_Area" localSheetId="27">'2020-076-03-14 - SO-01-11...'!$C$4:$J$41,'2020-076-03-14 - SO-01-11...'!$C$47:$J$72,'2020-076-03-14 - SO-01-11...'!$C$78:$K$218</definedName>
    <definedName name="_xlnm.Print_Titles" localSheetId="27">'2020-076-03-14 - SO-01-11...'!$92:$92</definedName>
    <definedName name="_xlnm._FilterDatabase" localSheetId="28" hidden="1">'2020-076-04 - SO-04 - vsa...'!$C$83:$K$182</definedName>
    <definedName name="_xlnm.Print_Area" localSheetId="28">'2020-076-04 - SO-04 - vsa...'!$C$4:$J$39,'2020-076-04 - SO-04 - vsa...'!$C$45:$J$65,'2020-076-04 - SO-04 - vsa...'!$C$71:$K$182</definedName>
    <definedName name="_xlnm.Print_Titles" localSheetId="28">'2020-076-04 - SO-04 - vsa...'!$83:$83</definedName>
    <definedName name="_xlnm._FilterDatabase" localSheetId="29" hidden="1">'2020-076-05 - PBŘ'!$C$80:$K$129</definedName>
    <definedName name="_xlnm.Print_Area" localSheetId="29">'2020-076-05 - PBŘ'!$C$4:$J$39,'2020-076-05 - PBŘ'!$C$45:$J$62,'2020-076-05 - PBŘ'!$C$68:$K$129</definedName>
    <definedName name="_xlnm.Print_Titles" localSheetId="29">'2020-076-05 - PBŘ'!$80:$80</definedName>
    <definedName name="_xlnm._FilterDatabase" localSheetId="30" hidden="1">'2020-076-06 - ZTI - vnitř...'!$C$82:$K$110</definedName>
    <definedName name="_xlnm.Print_Area" localSheetId="30">'2020-076-06 - ZTI - vnitř...'!$C$4:$J$39,'2020-076-06 - ZTI - vnitř...'!$C$45:$J$64,'2020-076-06 - ZTI - vnitř...'!$C$70:$K$110</definedName>
    <definedName name="_xlnm.Print_Titles" localSheetId="30">'2020-076-06 - ZTI - vnitř...'!$82:$82</definedName>
    <definedName name="_xlnm._FilterDatabase" localSheetId="31" hidden="1">'2020-076-07 - VZT a RTCH'!$C$81:$K$112</definedName>
    <definedName name="_xlnm.Print_Area" localSheetId="31">'2020-076-07 - VZT a RTCH'!$C$4:$J$39,'2020-076-07 - VZT a RTCH'!$C$45:$J$63,'2020-076-07 - VZT a RTCH'!$C$69:$K$112</definedName>
    <definedName name="_xlnm.Print_Titles" localSheetId="31">'2020-076-07 - VZT a RTCH'!$81:$81</definedName>
    <definedName name="_xlnm._FilterDatabase" localSheetId="32" hidden="1">'2020-076-08 - MaR'!$C$84:$K$116</definedName>
    <definedName name="_xlnm.Print_Area" localSheetId="32">'2020-076-08 - MaR'!$C$4:$J$39,'2020-076-08 - MaR'!$C$45:$J$66,'2020-076-08 - MaR'!$C$72:$K$116</definedName>
    <definedName name="_xlnm.Print_Titles" localSheetId="32">'2020-076-08 - MaR'!$84:$84</definedName>
    <definedName name="_xlnm._FilterDatabase" localSheetId="33" hidden="1">'2020-076-09 - Slaboproud ...'!$C$83:$K$240</definedName>
    <definedName name="_xlnm.Print_Area" localSheetId="33">'2020-076-09 - Slaboproud ...'!$C$4:$J$39,'2020-076-09 - Slaboproud ...'!$C$45:$J$65,'2020-076-09 - Slaboproud ...'!$C$71:$K$240</definedName>
    <definedName name="_xlnm.Print_Titles" localSheetId="33">'2020-076-09 - Slaboproud ...'!$83:$83</definedName>
    <definedName name="_xlnm._FilterDatabase" localSheetId="34" hidden="1">'2020-076-10 - Silnoproud'!$C$84:$K$197</definedName>
    <definedName name="_xlnm.Print_Area" localSheetId="34">'2020-076-10 - Silnoproud'!$C$4:$J$39,'2020-076-10 - Silnoproud'!$C$45:$J$66,'2020-076-10 - Silnoproud'!$C$72:$K$197</definedName>
    <definedName name="_xlnm.Print_Titles" localSheetId="34">'2020-076-10 - Silnoproud'!$84:$84</definedName>
    <definedName name="_xlnm._FilterDatabase" localSheetId="35" hidden="1">'2020-076-11 - Slaboproud ...'!$C$80:$K$150</definedName>
    <definedName name="_xlnm.Print_Area" localSheetId="35">'2020-076-11 - Slaboproud ...'!$C$4:$J$39,'2020-076-11 - Slaboproud ...'!$C$45:$J$62,'2020-076-11 - Slaboproud ...'!$C$68:$K$150</definedName>
    <definedName name="_xlnm.Print_Titles" localSheetId="35">'2020-076-11 - Slaboproud ...'!$80:$80</definedName>
    <definedName name="_xlnm._FilterDatabase" localSheetId="36" hidden="1">'2020-076-12 - Multikanál'!$C$92:$K$1518</definedName>
    <definedName name="_xlnm.Print_Area" localSheetId="36">'2020-076-12 - Multikanál'!$C$4:$J$39,'2020-076-12 - Multikanál'!$C$45:$J$74,'2020-076-12 - Multikanál'!$C$80:$K$1518</definedName>
    <definedName name="_xlnm.Print_Titles" localSheetId="36">'2020-076-12 - Multikanál'!$92:$92</definedName>
    <definedName name="_xlnm._FilterDatabase" localSheetId="37" hidden="1">'2020-076-13 - VRN - vedle...'!$C$85:$K$109</definedName>
    <definedName name="_xlnm.Print_Area" localSheetId="37">'2020-076-13 - VRN - vedle...'!$C$4:$J$39,'2020-076-13 - VRN - vedle...'!$C$45:$J$67,'2020-076-13 - VRN - vedle...'!$C$73:$K$109</definedName>
    <definedName name="_xlnm.Print_Titles" localSheetId="37">'2020-076-13 - VRN - vedle...'!$85:$85</definedName>
    <definedName name="_xlnm.Print_Area" localSheetId="38">'Seznam figur'!$C$4:$G$175</definedName>
    <definedName name="_xlnm.Print_Titles" localSheetId="38">'Seznam figur'!$9:$9</definedName>
    <definedName name="_xlnm.Print_Area" localSheetId="39">'Pokyny pro vyplnění'!$B$2:$K$71,'Pokyny pro vyplnění'!$B$74:$K$118,'Pokyny pro vyplnění'!$B$121:$K$161,'Pokyny pro vyplnění'!$B$164:$K$218</definedName>
  </definedNames>
  <calcPr/>
</workbook>
</file>

<file path=xl/calcChain.xml><?xml version="1.0" encoding="utf-8"?>
<calcChain xmlns="http://schemas.openxmlformats.org/spreadsheetml/2006/main">
  <c i="39" l="1" r="D7"/>
  <c i="38" r="J37"/>
  <c r="J36"/>
  <c i="1" r="AY94"/>
  <c i="38" r="J35"/>
  <c i="1" r="AX94"/>
  <c i="38" r="BI109"/>
  <c r="BH109"/>
  <c r="BG109"/>
  <c r="BF109"/>
  <c r="T109"/>
  <c r="T108"/>
  <c r="R109"/>
  <c r="R108"/>
  <c r="P109"/>
  <c r="P108"/>
  <c r="BI107"/>
  <c r="BH107"/>
  <c r="BG107"/>
  <c r="BF107"/>
  <c r="T107"/>
  <c r="T106"/>
  <c r="R107"/>
  <c r="R106"/>
  <c r="P107"/>
  <c r="P106"/>
  <c r="BI105"/>
  <c r="BH105"/>
  <c r="BG105"/>
  <c r="BF105"/>
  <c r="T105"/>
  <c r="R105"/>
  <c r="P105"/>
  <c r="BI104"/>
  <c r="BH104"/>
  <c r="BG104"/>
  <c r="BF104"/>
  <c r="T104"/>
  <c r="R104"/>
  <c r="P104"/>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2"/>
  <c r="BH92"/>
  <c r="BG92"/>
  <c r="BF92"/>
  <c r="T92"/>
  <c r="R92"/>
  <c r="P92"/>
  <c r="BI91"/>
  <c r="BH91"/>
  <c r="BG91"/>
  <c r="BF91"/>
  <c r="T91"/>
  <c r="R91"/>
  <c r="P91"/>
  <c r="BI90"/>
  <c r="BH90"/>
  <c r="BG90"/>
  <c r="BF90"/>
  <c r="T90"/>
  <c r="R90"/>
  <c r="P90"/>
  <c r="BI89"/>
  <c r="BH89"/>
  <c r="BG89"/>
  <c r="BF89"/>
  <c r="T89"/>
  <c r="R89"/>
  <c r="P89"/>
  <c r="J83"/>
  <c r="J82"/>
  <c r="F82"/>
  <c r="F80"/>
  <c r="E78"/>
  <c r="J55"/>
  <c r="J54"/>
  <c r="F54"/>
  <c r="F52"/>
  <c r="E50"/>
  <c r="J18"/>
  <c r="E18"/>
  <c r="F83"/>
  <c r="J17"/>
  <c r="J12"/>
  <c r="J52"/>
  <c r="E7"/>
  <c r="E48"/>
  <c i="37" r="J37"/>
  <c r="J36"/>
  <c i="1" r="AY93"/>
  <c i="37" r="J35"/>
  <c i="1" r="AX93"/>
  <c i="37" r="BI1516"/>
  <c r="BH1516"/>
  <c r="BG1516"/>
  <c r="BF1516"/>
  <c r="T1516"/>
  <c r="R1516"/>
  <c r="P1516"/>
  <c r="BI1510"/>
  <c r="BH1510"/>
  <c r="BG1510"/>
  <c r="BF1510"/>
  <c r="T1510"/>
  <c r="R1510"/>
  <c r="P1510"/>
  <c r="BI1503"/>
  <c r="BH1503"/>
  <c r="BG1503"/>
  <c r="BF1503"/>
  <c r="T1503"/>
  <c r="R1503"/>
  <c r="P1503"/>
  <c r="BI1499"/>
  <c r="BH1499"/>
  <c r="BG1499"/>
  <c r="BF1499"/>
  <c r="T1499"/>
  <c r="R1499"/>
  <c r="P1499"/>
  <c r="BI1494"/>
  <c r="BH1494"/>
  <c r="BG1494"/>
  <c r="BF1494"/>
  <c r="T1494"/>
  <c r="R1494"/>
  <c r="P1494"/>
  <c r="BI1493"/>
  <c r="BH1493"/>
  <c r="BG1493"/>
  <c r="BF1493"/>
  <c r="T1493"/>
  <c r="R1493"/>
  <c r="P1493"/>
  <c r="BI1491"/>
  <c r="BH1491"/>
  <c r="BG1491"/>
  <c r="BF1491"/>
  <c r="T1491"/>
  <c r="R1491"/>
  <c r="P1491"/>
  <c r="BI1490"/>
  <c r="BH1490"/>
  <c r="BG1490"/>
  <c r="BF1490"/>
  <c r="T1490"/>
  <c r="R1490"/>
  <c r="P1490"/>
  <c r="BI1481"/>
  <c r="BH1481"/>
  <c r="BG1481"/>
  <c r="BF1481"/>
  <c r="T1481"/>
  <c r="R1481"/>
  <c r="P1481"/>
  <c r="BI1460"/>
  <c r="BH1460"/>
  <c r="BG1460"/>
  <c r="BF1460"/>
  <c r="T1460"/>
  <c r="R1460"/>
  <c r="P1460"/>
  <c r="BI1440"/>
  <c r="BH1440"/>
  <c r="BG1440"/>
  <c r="BF1440"/>
  <c r="T1440"/>
  <c r="R1440"/>
  <c r="P1440"/>
  <c r="BI1419"/>
  <c r="BH1419"/>
  <c r="BG1419"/>
  <c r="BF1419"/>
  <c r="T1419"/>
  <c r="R1419"/>
  <c r="P1419"/>
  <c r="BI1411"/>
  <c r="BH1411"/>
  <c r="BG1411"/>
  <c r="BF1411"/>
  <c r="T1411"/>
  <c r="R1411"/>
  <c r="P1411"/>
  <c r="BI1403"/>
  <c r="BH1403"/>
  <c r="BG1403"/>
  <c r="BF1403"/>
  <c r="T1403"/>
  <c r="R1403"/>
  <c r="P1403"/>
  <c r="BI1395"/>
  <c r="BH1395"/>
  <c r="BG1395"/>
  <c r="BF1395"/>
  <c r="T1395"/>
  <c r="R1395"/>
  <c r="P1395"/>
  <c r="BI1375"/>
  <c r="BH1375"/>
  <c r="BG1375"/>
  <c r="BF1375"/>
  <c r="T1375"/>
  <c r="R1375"/>
  <c r="P1375"/>
  <c r="BI1325"/>
  <c r="BH1325"/>
  <c r="BG1325"/>
  <c r="BF1325"/>
  <c r="T1325"/>
  <c r="R1325"/>
  <c r="P1325"/>
  <c r="BI1302"/>
  <c r="BH1302"/>
  <c r="BG1302"/>
  <c r="BF1302"/>
  <c r="T1302"/>
  <c r="R1302"/>
  <c r="P1302"/>
  <c r="BI1281"/>
  <c r="BH1281"/>
  <c r="BG1281"/>
  <c r="BF1281"/>
  <c r="T1281"/>
  <c r="R1281"/>
  <c r="P1281"/>
  <c r="BI1266"/>
  <c r="BH1266"/>
  <c r="BG1266"/>
  <c r="BF1266"/>
  <c r="T1266"/>
  <c r="R1266"/>
  <c r="P1266"/>
  <c r="BI1252"/>
  <c r="BH1252"/>
  <c r="BG1252"/>
  <c r="BF1252"/>
  <c r="T1252"/>
  <c r="R1252"/>
  <c r="P1252"/>
  <c r="BI1243"/>
  <c r="BH1243"/>
  <c r="BG1243"/>
  <c r="BF1243"/>
  <c r="T1243"/>
  <c r="R1243"/>
  <c r="P1243"/>
  <c r="BI1235"/>
  <c r="BH1235"/>
  <c r="BG1235"/>
  <c r="BF1235"/>
  <c r="T1235"/>
  <c r="R1235"/>
  <c r="P1235"/>
  <c r="BI1221"/>
  <c r="BH1221"/>
  <c r="BG1221"/>
  <c r="BF1221"/>
  <c r="T1221"/>
  <c r="R1221"/>
  <c r="P1221"/>
  <c r="BI1213"/>
  <c r="BH1213"/>
  <c r="BG1213"/>
  <c r="BF1213"/>
  <c r="T1213"/>
  <c r="R1213"/>
  <c r="P1213"/>
  <c r="BI1193"/>
  <c r="BH1193"/>
  <c r="BG1193"/>
  <c r="BF1193"/>
  <c r="T1193"/>
  <c r="R1193"/>
  <c r="P1193"/>
  <c r="BI1179"/>
  <c r="BH1179"/>
  <c r="BG1179"/>
  <c r="BF1179"/>
  <c r="T1179"/>
  <c r="R1179"/>
  <c r="P1179"/>
  <c r="BI1171"/>
  <c r="BH1171"/>
  <c r="BG1171"/>
  <c r="BF1171"/>
  <c r="T1171"/>
  <c r="R1171"/>
  <c r="P1171"/>
  <c r="BI1150"/>
  <c r="BH1150"/>
  <c r="BG1150"/>
  <c r="BF1150"/>
  <c r="T1150"/>
  <c r="T1111"/>
  <c r="R1150"/>
  <c r="R1111"/>
  <c r="P1150"/>
  <c r="P1111"/>
  <c r="BI1112"/>
  <c r="BH1112"/>
  <c r="BG1112"/>
  <c r="BF1112"/>
  <c r="T1112"/>
  <c r="R1112"/>
  <c r="P1112"/>
  <c r="BI1088"/>
  <c r="BH1088"/>
  <c r="BG1088"/>
  <c r="BF1088"/>
  <c r="T1088"/>
  <c r="R1088"/>
  <c r="P1088"/>
  <c r="BI1065"/>
  <c r="BH1065"/>
  <c r="BG1065"/>
  <c r="BF1065"/>
  <c r="T1065"/>
  <c r="R1065"/>
  <c r="P1065"/>
  <c r="BI1042"/>
  <c r="BH1042"/>
  <c r="BG1042"/>
  <c r="BF1042"/>
  <c r="T1042"/>
  <c r="R1042"/>
  <c r="P1042"/>
  <c r="BI1019"/>
  <c r="BH1019"/>
  <c r="BG1019"/>
  <c r="BF1019"/>
  <c r="T1019"/>
  <c r="R1019"/>
  <c r="P1019"/>
  <c r="BI996"/>
  <c r="BH996"/>
  <c r="BG996"/>
  <c r="BF996"/>
  <c r="T996"/>
  <c r="R996"/>
  <c r="P996"/>
  <c r="BI973"/>
  <c r="BH973"/>
  <c r="BG973"/>
  <c r="BF973"/>
  <c r="T973"/>
  <c r="R973"/>
  <c r="P973"/>
  <c r="BI948"/>
  <c r="BH948"/>
  <c r="BG948"/>
  <c r="BF948"/>
  <c r="T948"/>
  <c r="R948"/>
  <c r="P948"/>
  <c r="BI925"/>
  <c r="BH925"/>
  <c r="BG925"/>
  <c r="BF925"/>
  <c r="T925"/>
  <c r="R925"/>
  <c r="P925"/>
  <c r="BI901"/>
  <c r="BH901"/>
  <c r="BG901"/>
  <c r="BF901"/>
  <c r="T901"/>
  <c r="R901"/>
  <c r="P901"/>
  <c r="BI878"/>
  <c r="BH878"/>
  <c r="BG878"/>
  <c r="BF878"/>
  <c r="T878"/>
  <c r="R878"/>
  <c r="P878"/>
  <c r="BI834"/>
  <c r="BH834"/>
  <c r="BG834"/>
  <c r="BF834"/>
  <c r="T834"/>
  <c r="R834"/>
  <c r="P834"/>
  <c r="BI811"/>
  <c r="BH811"/>
  <c r="BG811"/>
  <c r="BF811"/>
  <c r="T811"/>
  <c r="R811"/>
  <c r="P811"/>
  <c r="BI769"/>
  <c r="BH769"/>
  <c r="BG769"/>
  <c r="BF769"/>
  <c r="T769"/>
  <c r="R769"/>
  <c r="P769"/>
  <c r="BI749"/>
  <c r="BH749"/>
  <c r="BG749"/>
  <c r="BF749"/>
  <c r="T749"/>
  <c r="R749"/>
  <c r="P749"/>
  <c r="BI729"/>
  <c r="BH729"/>
  <c r="BG729"/>
  <c r="BF729"/>
  <c r="T729"/>
  <c r="R729"/>
  <c r="P729"/>
  <c r="BI688"/>
  <c r="BH688"/>
  <c r="BG688"/>
  <c r="BF688"/>
  <c r="T688"/>
  <c r="R688"/>
  <c r="P688"/>
  <c r="BI650"/>
  <c r="BH650"/>
  <c r="BG650"/>
  <c r="BF650"/>
  <c r="T650"/>
  <c r="R650"/>
  <c r="P650"/>
  <c r="BI612"/>
  <c r="BH612"/>
  <c r="BG612"/>
  <c r="BF612"/>
  <c r="T612"/>
  <c r="R612"/>
  <c r="P612"/>
  <c r="BI573"/>
  <c r="BH573"/>
  <c r="BG573"/>
  <c r="BF573"/>
  <c r="T573"/>
  <c r="R573"/>
  <c r="P573"/>
  <c r="BI535"/>
  <c r="BH535"/>
  <c r="BG535"/>
  <c r="BF535"/>
  <c r="T535"/>
  <c r="R535"/>
  <c r="P535"/>
  <c r="BI497"/>
  <c r="BH497"/>
  <c r="BG497"/>
  <c r="BF497"/>
  <c r="T497"/>
  <c r="R497"/>
  <c r="P497"/>
  <c r="BI476"/>
  <c r="BH476"/>
  <c r="BG476"/>
  <c r="BF476"/>
  <c r="T476"/>
  <c r="R476"/>
  <c r="P476"/>
  <c r="BI456"/>
  <c r="BH456"/>
  <c r="BG456"/>
  <c r="BF456"/>
  <c r="T456"/>
  <c r="R456"/>
  <c r="P456"/>
  <c r="BI436"/>
  <c r="BH436"/>
  <c r="BG436"/>
  <c r="BF436"/>
  <c r="T436"/>
  <c r="R436"/>
  <c r="P436"/>
  <c r="BI415"/>
  <c r="BH415"/>
  <c r="BG415"/>
  <c r="BF415"/>
  <c r="T415"/>
  <c r="R415"/>
  <c r="P415"/>
  <c r="BI395"/>
  <c r="BH395"/>
  <c r="BG395"/>
  <c r="BF395"/>
  <c r="T395"/>
  <c r="R395"/>
  <c r="P395"/>
  <c r="BI375"/>
  <c r="BH375"/>
  <c r="BG375"/>
  <c r="BF375"/>
  <c r="T375"/>
  <c r="R375"/>
  <c r="P375"/>
  <c r="BI355"/>
  <c r="BH355"/>
  <c r="BG355"/>
  <c r="BF355"/>
  <c r="T355"/>
  <c r="R355"/>
  <c r="P355"/>
  <c r="BI298"/>
  <c r="BH298"/>
  <c r="BG298"/>
  <c r="BF298"/>
  <c r="T298"/>
  <c r="R298"/>
  <c r="P298"/>
  <c r="BI290"/>
  <c r="BH290"/>
  <c r="BG290"/>
  <c r="BF290"/>
  <c r="T290"/>
  <c r="R290"/>
  <c r="P290"/>
  <c r="BI270"/>
  <c r="BH270"/>
  <c r="BG270"/>
  <c r="BF270"/>
  <c r="T270"/>
  <c r="R270"/>
  <c r="P270"/>
  <c r="BI225"/>
  <c r="BH225"/>
  <c r="BG225"/>
  <c r="BF225"/>
  <c r="T225"/>
  <c r="T180"/>
  <c r="R225"/>
  <c r="R180"/>
  <c r="P225"/>
  <c r="P180"/>
  <c r="BI181"/>
  <c r="BH181"/>
  <c r="BG181"/>
  <c r="BF181"/>
  <c r="T181"/>
  <c r="R181"/>
  <c r="P181"/>
  <c r="BI160"/>
  <c r="BH160"/>
  <c r="BG160"/>
  <c r="BF160"/>
  <c r="T160"/>
  <c r="R160"/>
  <c r="P160"/>
  <c r="BI146"/>
  <c r="BH146"/>
  <c r="BG146"/>
  <c r="BF146"/>
  <c r="T146"/>
  <c r="R146"/>
  <c r="P146"/>
  <c r="BI138"/>
  <c r="BH138"/>
  <c r="BG138"/>
  <c r="BF138"/>
  <c r="T138"/>
  <c r="R138"/>
  <c r="P138"/>
  <c r="BI124"/>
  <c r="BH124"/>
  <c r="BG124"/>
  <c r="BF124"/>
  <c r="T124"/>
  <c r="R124"/>
  <c r="P124"/>
  <c r="BI116"/>
  <c r="BH116"/>
  <c r="BG116"/>
  <c r="BF116"/>
  <c r="T116"/>
  <c r="R116"/>
  <c r="P116"/>
  <c r="BI96"/>
  <c r="BH96"/>
  <c r="BG96"/>
  <c r="BF96"/>
  <c r="T96"/>
  <c r="R96"/>
  <c r="P96"/>
  <c r="J90"/>
  <c r="J89"/>
  <c r="F89"/>
  <c r="F87"/>
  <c r="E85"/>
  <c r="J55"/>
  <c r="J54"/>
  <c r="F54"/>
  <c r="F52"/>
  <c r="E50"/>
  <c r="J18"/>
  <c r="E18"/>
  <c r="F90"/>
  <c r="J17"/>
  <c r="J12"/>
  <c r="J87"/>
  <c r="E7"/>
  <c r="E83"/>
  <c i="36" r="J37"/>
  <c r="J36"/>
  <c i="1" r="AY92"/>
  <c i="36" r="J35"/>
  <c i="1" r="AX92"/>
  <c i="36"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J78"/>
  <c r="J77"/>
  <c r="F77"/>
  <c r="F75"/>
  <c r="E73"/>
  <c r="J55"/>
  <c r="J54"/>
  <c r="F54"/>
  <c r="F52"/>
  <c r="E50"/>
  <c r="J18"/>
  <c r="E18"/>
  <c r="F55"/>
  <c r="J17"/>
  <c r="J12"/>
  <c r="J75"/>
  <c r="E7"/>
  <c r="E71"/>
  <c i="35" r="J37"/>
  <c r="J36"/>
  <c i="1" r="AY91"/>
  <c i="35" r="J35"/>
  <c i="1" r="AX91"/>
  <c i="35" r="BI197"/>
  <c r="BH197"/>
  <c r="BG197"/>
  <c r="BF197"/>
  <c r="T197"/>
  <c r="T196"/>
  <c r="R197"/>
  <c r="R196"/>
  <c r="P197"/>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3"/>
  <c r="BH153"/>
  <c r="BG153"/>
  <c r="BF153"/>
  <c r="T153"/>
  <c r="T152"/>
  <c r="R153"/>
  <c r="R152"/>
  <c r="P153"/>
  <c r="P152"/>
  <c r="BI149"/>
  <c r="BH149"/>
  <c r="BG149"/>
  <c r="BF149"/>
  <c r="T149"/>
  <c r="R149"/>
  <c r="P149"/>
  <c r="BI146"/>
  <c r="BH146"/>
  <c r="BG146"/>
  <c r="BF146"/>
  <c r="T146"/>
  <c r="R146"/>
  <c r="P146"/>
  <c r="BI143"/>
  <c r="BH143"/>
  <c r="BG143"/>
  <c r="BF143"/>
  <c r="T143"/>
  <c r="R143"/>
  <c r="P143"/>
  <c r="BI138"/>
  <c r="BH138"/>
  <c r="BG138"/>
  <c r="BF138"/>
  <c r="T138"/>
  <c r="R138"/>
  <c r="P138"/>
  <c r="BI135"/>
  <c r="BH135"/>
  <c r="BG135"/>
  <c r="BF135"/>
  <c r="T135"/>
  <c r="R135"/>
  <c r="P135"/>
  <c r="BI132"/>
  <c r="BH132"/>
  <c r="BG132"/>
  <c r="BF132"/>
  <c r="T132"/>
  <c r="R132"/>
  <c r="P132"/>
  <c r="BI129"/>
  <c r="BH129"/>
  <c r="BG129"/>
  <c r="BF129"/>
  <c r="T129"/>
  <c r="R129"/>
  <c r="P129"/>
  <c r="BI121"/>
  <c r="BH121"/>
  <c r="BG121"/>
  <c r="BF121"/>
  <c r="T121"/>
  <c r="R121"/>
  <c r="P121"/>
  <c r="BI113"/>
  <c r="BH113"/>
  <c r="BG113"/>
  <c r="BF113"/>
  <c r="T113"/>
  <c r="R113"/>
  <c r="P113"/>
  <c r="BI105"/>
  <c r="BH105"/>
  <c r="BG105"/>
  <c r="BF105"/>
  <c r="T105"/>
  <c r="R105"/>
  <c r="P105"/>
  <c r="BI97"/>
  <c r="BH97"/>
  <c r="BG97"/>
  <c r="BF97"/>
  <c r="T97"/>
  <c r="R97"/>
  <c r="P97"/>
  <c r="BI94"/>
  <c r="BH94"/>
  <c r="BG94"/>
  <c r="BF94"/>
  <c r="T94"/>
  <c r="R94"/>
  <c r="P94"/>
  <c r="BI91"/>
  <c r="BH91"/>
  <c r="BG91"/>
  <c r="BF91"/>
  <c r="T91"/>
  <c r="R91"/>
  <c r="P91"/>
  <c r="BI88"/>
  <c r="BH88"/>
  <c r="BG88"/>
  <c r="BF88"/>
  <c r="T88"/>
  <c r="R88"/>
  <c r="P88"/>
  <c r="J82"/>
  <c r="J81"/>
  <c r="F81"/>
  <c r="F79"/>
  <c r="E77"/>
  <c r="J55"/>
  <c r="J54"/>
  <c r="F54"/>
  <c r="F52"/>
  <c r="E50"/>
  <c r="J18"/>
  <c r="E18"/>
  <c r="F82"/>
  <c r="J17"/>
  <c r="J12"/>
  <c r="J52"/>
  <c r="E7"/>
  <c r="E75"/>
  <c i="34" r="J37"/>
  <c r="J36"/>
  <c i="1" r="AY90"/>
  <c i="34" r="J35"/>
  <c i="1" r="AX90"/>
  <c i="34"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J81"/>
  <c r="J80"/>
  <c r="F80"/>
  <c r="F78"/>
  <c r="E76"/>
  <c r="J55"/>
  <c r="J54"/>
  <c r="F54"/>
  <c r="F52"/>
  <c r="E50"/>
  <c r="J18"/>
  <c r="E18"/>
  <c r="F81"/>
  <c r="J17"/>
  <c r="J12"/>
  <c r="J52"/>
  <c r="E7"/>
  <c r="E74"/>
  <c i="33" r="J37"/>
  <c r="J36"/>
  <c i="1" r="AY89"/>
  <c i="33" r="J35"/>
  <c i="1" r="AX89"/>
  <c i="33" r="BI116"/>
  <c r="BH116"/>
  <c r="BG116"/>
  <c r="BF116"/>
  <c r="T116"/>
  <c r="T115"/>
  <c r="R116"/>
  <c r="R115"/>
  <c r="P116"/>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T102"/>
  <c r="R103"/>
  <c r="R102"/>
  <c r="P103"/>
  <c r="P102"/>
  <c r="BI101"/>
  <c r="BH101"/>
  <c r="BG101"/>
  <c r="BF101"/>
  <c r="T101"/>
  <c r="T100"/>
  <c r="R101"/>
  <c r="R100"/>
  <c r="P101"/>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J82"/>
  <c r="J81"/>
  <c r="F81"/>
  <c r="F79"/>
  <c r="E77"/>
  <c r="J55"/>
  <c r="J54"/>
  <c r="F54"/>
  <c r="F52"/>
  <c r="E50"/>
  <c r="J18"/>
  <c r="E18"/>
  <c r="F82"/>
  <c r="J17"/>
  <c r="J12"/>
  <c r="J52"/>
  <c r="E7"/>
  <c r="E48"/>
  <c i="32" r="J37"/>
  <c r="J36"/>
  <c i="1" r="AY88"/>
  <c i="32" r="J35"/>
  <c i="1" r="AX88"/>
  <c i="32" r="BI112"/>
  <c r="BH112"/>
  <c r="BG112"/>
  <c r="BF112"/>
  <c r="T112"/>
  <c r="T111"/>
  <c r="R112"/>
  <c r="R111"/>
  <c r="P112"/>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J79"/>
  <c r="J78"/>
  <c r="F78"/>
  <c r="F76"/>
  <c r="E74"/>
  <c r="J55"/>
  <c r="J54"/>
  <c r="F54"/>
  <c r="F52"/>
  <c r="E50"/>
  <c r="J18"/>
  <c r="E18"/>
  <c r="F79"/>
  <c r="J17"/>
  <c r="J12"/>
  <c r="J52"/>
  <c r="E7"/>
  <c r="E72"/>
  <c i="31" r="J37"/>
  <c r="J36"/>
  <c i="1" r="AY87"/>
  <c i="31" r="J35"/>
  <c i="1" r="AX87"/>
  <c i="31"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J80"/>
  <c r="J79"/>
  <c r="F79"/>
  <c r="F77"/>
  <c r="E75"/>
  <c r="J55"/>
  <c r="J54"/>
  <c r="F54"/>
  <c r="F52"/>
  <c r="E50"/>
  <c r="J18"/>
  <c r="E18"/>
  <c r="F80"/>
  <c r="J17"/>
  <c r="J12"/>
  <c r="J52"/>
  <c r="E7"/>
  <c r="E48"/>
  <c i="30" r="J37"/>
  <c r="J36"/>
  <c i="1" r="AY86"/>
  <c i="30" r="J35"/>
  <c i="1" r="AX86"/>
  <c i="30" r="BI105"/>
  <c r="BH105"/>
  <c r="BG105"/>
  <c r="BF105"/>
  <c r="T105"/>
  <c r="R105"/>
  <c r="P105"/>
  <c r="BI100"/>
  <c r="BH100"/>
  <c r="BG100"/>
  <c r="BF100"/>
  <c r="T100"/>
  <c r="R100"/>
  <c r="P100"/>
  <c r="BI90"/>
  <c r="BH90"/>
  <c r="BG90"/>
  <c r="BF90"/>
  <c r="T90"/>
  <c r="R90"/>
  <c r="P90"/>
  <c r="BI84"/>
  <c r="BH84"/>
  <c r="BG84"/>
  <c r="BF84"/>
  <c r="T84"/>
  <c r="R84"/>
  <c r="P84"/>
  <c r="J78"/>
  <c r="J77"/>
  <c r="F77"/>
  <c r="F75"/>
  <c r="E73"/>
  <c r="J55"/>
  <c r="J54"/>
  <c r="F54"/>
  <c r="F52"/>
  <c r="E50"/>
  <c r="J18"/>
  <c r="E18"/>
  <c r="F55"/>
  <c r="J17"/>
  <c r="J12"/>
  <c r="J52"/>
  <c r="E7"/>
  <c r="E71"/>
  <c i="29" r="J37"/>
  <c r="J36"/>
  <c i="1" r="AY85"/>
  <c i="29" r="J35"/>
  <c i="1" r="AX85"/>
  <c i="29" r="BI182"/>
  <c r="BH182"/>
  <c r="BG182"/>
  <c r="BF182"/>
  <c r="T182"/>
  <c r="T181"/>
  <c r="R182"/>
  <c r="R181"/>
  <c r="P182"/>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8"/>
  <c r="BH168"/>
  <c r="BG168"/>
  <c r="BF168"/>
  <c r="T168"/>
  <c r="R168"/>
  <c r="P168"/>
  <c r="BI167"/>
  <c r="BH167"/>
  <c r="BG167"/>
  <c r="BF167"/>
  <c r="T167"/>
  <c r="R167"/>
  <c r="P167"/>
  <c r="BI166"/>
  <c r="BH166"/>
  <c r="BG166"/>
  <c r="BF166"/>
  <c r="T166"/>
  <c r="R166"/>
  <c r="P166"/>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9"/>
  <c r="BH149"/>
  <c r="BG149"/>
  <c r="BF149"/>
  <c r="T149"/>
  <c r="R149"/>
  <c r="P149"/>
  <c r="BI140"/>
  <c r="BH140"/>
  <c r="BG140"/>
  <c r="BF140"/>
  <c r="T140"/>
  <c r="R140"/>
  <c r="P140"/>
  <c r="BI138"/>
  <c r="BH138"/>
  <c r="BG138"/>
  <c r="BF138"/>
  <c r="T138"/>
  <c r="R138"/>
  <c r="P138"/>
  <c r="BI136"/>
  <c r="BH136"/>
  <c r="BG136"/>
  <c r="BF136"/>
  <c r="T136"/>
  <c r="R136"/>
  <c r="P136"/>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2"/>
  <c r="BH122"/>
  <c r="BG122"/>
  <c r="BF122"/>
  <c r="T122"/>
  <c r="R122"/>
  <c r="P122"/>
  <c r="BI120"/>
  <c r="BH120"/>
  <c r="BG120"/>
  <c r="BF120"/>
  <c r="T120"/>
  <c r="R120"/>
  <c r="P120"/>
  <c r="BI118"/>
  <c r="BH118"/>
  <c r="BG118"/>
  <c r="BF118"/>
  <c r="T118"/>
  <c r="R118"/>
  <c r="P118"/>
  <c r="BI115"/>
  <c r="BH115"/>
  <c r="BG115"/>
  <c r="BF115"/>
  <c r="T115"/>
  <c r="R115"/>
  <c r="P115"/>
  <c r="BI114"/>
  <c r="BH114"/>
  <c r="BG114"/>
  <c r="BF114"/>
  <c r="T114"/>
  <c r="R114"/>
  <c r="P114"/>
  <c r="BI109"/>
  <c r="BH109"/>
  <c r="BG109"/>
  <c r="BF109"/>
  <c r="T109"/>
  <c r="R109"/>
  <c r="P109"/>
  <c r="BI107"/>
  <c r="BH107"/>
  <c r="BG107"/>
  <c r="BF107"/>
  <c r="T107"/>
  <c r="R107"/>
  <c r="P107"/>
  <c r="BI103"/>
  <c r="BH103"/>
  <c r="BG103"/>
  <c r="BF103"/>
  <c r="T103"/>
  <c r="R103"/>
  <c r="P103"/>
  <c r="BI101"/>
  <c r="BH101"/>
  <c r="BG101"/>
  <c r="BF101"/>
  <c r="T101"/>
  <c r="R101"/>
  <c r="P101"/>
  <c r="BI95"/>
  <c r="BH95"/>
  <c r="BG95"/>
  <c r="BF95"/>
  <c r="T95"/>
  <c r="R95"/>
  <c r="P95"/>
  <c r="BI87"/>
  <c r="BH87"/>
  <c r="BG87"/>
  <c r="BF87"/>
  <c r="T87"/>
  <c r="R87"/>
  <c r="P87"/>
  <c r="J81"/>
  <c r="J80"/>
  <c r="F80"/>
  <c r="F78"/>
  <c r="E76"/>
  <c r="J55"/>
  <c r="J54"/>
  <c r="F54"/>
  <c r="F52"/>
  <c r="E50"/>
  <c r="J18"/>
  <c r="E18"/>
  <c r="F81"/>
  <c r="J17"/>
  <c r="J12"/>
  <c r="J52"/>
  <c r="E7"/>
  <c r="E74"/>
  <c i="28" r="J39"/>
  <c r="J38"/>
  <c i="1" r="AY84"/>
  <c i="28" r="J37"/>
  <c i="1" r="AX84"/>
  <c i="28" r="BI218"/>
  <c r="BH218"/>
  <c r="BG218"/>
  <c r="BF218"/>
  <c r="T218"/>
  <c r="T217"/>
  <c r="R218"/>
  <c r="R217"/>
  <c r="P218"/>
  <c r="P217"/>
  <c r="BI215"/>
  <c r="BH215"/>
  <c r="BG215"/>
  <c r="BF215"/>
  <c r="T215"/>
  <c r="R215"/>
  <c r="P215"/>
  <c r="BI211"/>
  <c r="BH211"/>
  <c r="BG211"/>
  <c r="BF211"/>
  <c r="T211"/>
  <c r="R211"/>
  <c r="P211"/>
  <c r="BI206"/>
  <c r="BH206"/>
  <c r="BG206"/>
  <c r="BF206"/>
  <c r="T206"/>
  <c r="R206"/>
  <c r="P206"/>
  <c r="BI202"/>
  <c r="BH202"/>
  <c r="BG202"/>
  <c r="BF202"/>
  <c r="T202"/>
  <c r="R202"/>
  <c r="P202"/>
  <c r="BI197"/>
  <c r="BH197"/>
  <c r="BG197"/>
  <c r="BF197"/>
  <c r="T197"/>
  <c r="R197"/>
  <c r="P197"/>
  <c r="BI193"/>
  <c r="BH193"/>
  <c r="BG193"/>
  <c r="BF193"/>
  <c r="T193"/>
  <c r="R193"/>
  <c r="P193"/>
  <c r="BI188"/>
  <c r="BH188"/>
  <c r="BG188"/>
  <c r="BF188"/>
  <c r="T188"/>
  <c r="R188"/>
  <c r="P188"/>
  <c r="BI183"/>
  <c r="BH183"/>
  <c r="BG183"/>
  <c r="BF183"/>
  <c r="T183"/>
  <c r="R183"/>
  <c r="P183"/>
  <c r="BI179"/>
  <c r="BH179"/>
  <c r="BG179"/>
  <c r="BF179"/>
  <c r="T179"/>
  <c r="R179"/>
  <c r="P179"/>
  <c r="BI174"/>
  <c r="BH174"/>
  <c r="BG174"/>
  <c r="BF174"/>
  <c r="T174"/>
  <c r="R174"/>
  <c r="P174"/>
  <c r="BI170"/>
  <c r="BH170"/>
  <c r="BG170"/>
  <c r="BF170"/>
  <c r="T170"/>
  <c r="R170"/>
  <c r="P170"/>
  <c r="BI166"/>
  <c r="BH166"/>
  <c r="BG166"/>
  <c r="BF166"/>
  <c r="T166"/>
  <c r="R166"/>
  <c r="P166"/>
  <c r="BI162"/>
  <c r="BH162"/>
  <c r="BG162"/>
  <c r="BF162"/>
  <c r="T162"/>
  <c r="R162"/>
  <c r="P162"/>
  <c r="BI158"/>
  <c r="BH158"/>
  <c r="BG158"/>
  <c r="BF158"/>
  <c r="T158"/>
  <c r="R158"/>
  <c r="P158"/>
  <c r="BI154"/>
  <c r="BH154"/>
  <c r="BG154"/>
  <c r="BF154"/>
  <c r="T154"/>
  <c r="R154"/>
  <c r="P154"/>
  <c r="BI150"/>
  <c r="BH150"/>
  <c r="BG150"/>
  <c r="BF150"/>
  <c r="T150"/>
  <c r="R150"/>
  <c r="P150"/>
  <c r="BI145"/>
  <c r="BH145"/>
  <c r="BG145"/>
  <c r="BF145"/>
  <c r="T145"/>
  <c r="R145"/>
  <c r="P145"/>
  <c r="BI141"/>
  <c r="BH141"/>
  <c r="BG141"/>
  <c r="BF141"/>
  <c r="T141"/>
  <c r="R141"/>
  <c r="P141"/>
  <c r="BI137"/>
  <c r="BH137"/>
  <c r="BG137"/>
  <c r="BF137"/>
  <c r="T137"/>
  <c r="R137"/>
  <c r="P137"/>
  <c r="BI133"/>
  <c r="BH133"/>
  <c r="BG133"/>
  <c r="BF133"/>
  <c r="T133"/>
  <c r="R133"/>
  <c r="P133"/>
  <c r="BI129"/>
  <c r="BH129"/>
  <c r="BG129"/>
  <c r="BF129"/>
  <c r="T129"/>
  <c r="R129"/>
  <c r="P129"/>
  <c r="BI125"/>
  <c r="BH125"/>
  <c r="BG125"/>
  <c r="BF125"/>
  <c r="T125"/>
  <c r="R125"/>
  <c r="P125"/>
  <c r="BI120"/>
  <c r="BH120"/>
  <c r="BG120"/>
  <c r="BF120"/>
  <c r="T120"/>
  <c r="R120"/>
  <c r="P120"/>
  <c r="BI116"/>
  <c r="BH116"/>
  <c r="BG116"/>
  <c r="BF116"/>
  <c r="T116"/>
  <c r="R116"/>
  <c r="P116"/>
  <c r="BI112"/>
  <c r="BH112"/>
  <c r="BG112"/>
  <c r="BF112"/>
  <c r="T112"/>
  <c r="R112"/>
  <c r="P112"/>
  <c r="BI108"/>
  <c r="BH108"/>
  <c r="BG108"/>
  <c r="BF108"/>
  <c r="T108"/>
  <c r="R108"/>
  <c r="P108"/>
  <c r="BI104"/>
  <c r="BH104"/>
  <c r="BG104"/>
  <c r="BF104"/>
  <c r="T104"/>
  <c r="R104"/>
  <c r="P104"/>
  <c r="BI100"/>
  <c r="BH100"/>
  <c r="BG100"/>
  <c r="BF100"/>
  <c r="T100"/>
  <c r="R100"/>
  <c r="P100"/>
  <c r="BI96"/>
  <c r="BH96"/>
  <c r="BG96"/>
  <c r="BF96"/>
  <c r="T96"/>
  <c r="R96"/>
  <c r="P96"/>
  <c r="J90"/>
  <c r="J89"/>
  <c r="F89"/>
  <c r="F87"/>
  <c r="E85"/>
  <c r="J59"/>
  <c r="J58"/>
  <c r="F58"/>
  <c r="F56"/>
  <c r="E54"/>
  <c r="J20"/>
  <c r="E20"/>
  <c r="F90"/>
  <c r="J19"/>
  <c r="J14"/>
  <c r="J87"/>
  <c r="E7"/>
  <c r="E50"/>
  <c i="27" r="J39"/>
  <c r="J38"/>
  <c i="1" r="AY83"/>
  <c i="27" r="J37"/>
  <c i="1" r="AX83"/>
  <c i="27" r="BI158"/>
  <c r="BH158"/>
  <c r="BG158"/>
  <c r="BF158"/>
  <c r="T158"/>
  <c r="T157"/>
  <c r="R158"/>
  <c r="R157"/>
  <c r="P158"/>
  <c r="P157"/>
  <c r="BI152"/>
  <c r="BH152"/>
  <c r="BG152"/>
  <c r="BF152"/>
  <c r="T152"/>
  <c r="R152"/>
  <c r="P152"/>
  <c r="BI147"/>
  <c r="BH147"/>
  <c r="BG147"/>
  <c r="BF147"/>
  <c r="T147"/>
  <c r="R147"/>
  <c r="P147"/>
  <c r="BI142"/>
  <c r="BH142"/>
  <c r="BG142"/>
  <c r="BF142"/>
  <c r="T142"/>
  <c r="R142"/>
  <c r="P142"/>
  <c r="BI137"/>
  <c r="BH137"/>
  <c r="BG137"/>
  <c r="BF137"/>
  <c r="T137"/>
  <c r="R137"/>
  <c r="P137"/>
  <c r="BI132"/>
  <c r="BH132"/>
  <c r="BG132"/>
  <c r="BF132"/>
  <c r="T132"/>
  <c r="R132"/>
  <c r="P132"/>
  <c r="BI127"/>
  <c r="BH127"/>
  <c r="BG127"/>
  <c r="BF127"/>
  <c r="T127"/>
  <c r="R127"/>
  <c r="P127"/>
  <c r="BI121"/>
  <c r="BH121"/>
  <c r="BG121"/>
  <c r="BF121"/>
  <c r="T121"/>
  <c r="R121"/>
  <c r="P121"/>
  <c r="BI115"/>
  <c r="BH115"/>
  <c r="BG115"/>
  <c r="BF115"/>
  <c r="T115"/>
  <c r="R115"/>
  <c r="P115"/>
  <c r="BI109"/>
  <c r="BH109"/>
  <c r="BG109"/>
  <c r="BF109"/>
  <c r="T109"/>
  <c r="R109"/>
  <c r="P109"/>
  <c r="BI103"/>
  <c r="BH103"/>
  <c r="BG103"/>
  <c r="BF103"/>
  <c r="T103"/>
  <c r="R103"/>
  <c r="P103"/>
  <c r="BI97"/>
  <c r="BH97"/>
  <c r="BG97"/>
  <c r="BF97"/>
  <c r="T97"/>
  <c r="R97"/>
  <c r="P97"/>
  <c r="BI91"/>
  <c r="BH91"/>
  <c r="BG91"/>
  <c r="BF91"/>
  <c r="T91"/>
  <c r="R91"/>
  <c r="P91"/>
  <c r="J85"/>
  <c r="J84"/>
  <c r="F84"/>
  <c r="F82"/>
  <c r="E80"/>
  <c r="J59"/>
  <c r="J58"/>
  <c r="F58"/>
  <c r="F56"/>
  <c r="E54"/>
  <c r="J20"/>
  <c r="E20"/>
  <c r="F59"/>
  <c r="J19"/>
  <c r="J14"/>
  <c r="J82"/>
  <c r="E7"/>
  <c r="E76"/>
  <c i="26" r="J39"/>
  <c r="J38"/>
  <c i="1" r="AY82"/>
  <c i="26" r="J37"/>
  <c i="1" r="AX82"/>
  <c i="26" r="BI246"/>
  <c r="BH246"/>
  <c r="BG246"/>
  <c r="BF246"/>
  <c r="T246"/>
  <c r="T245"/>
  <c r="R246"/>
  <c r="R245"/>
  <c r="P246"/>
  <c r="P245"/>
  <c r="BI242"/>
  <c r="BH242"/>
  <c r="BG242"/>
  <c r="BF242"/>
  <c r="T242"/>
  <c r="R242"/>
  <c r="P242"/>
  <c r="BI235"/>
  <c r="BH235"/>
  <c r="BG235"/>
  <c r="BF235"/>
  <c r="T235"/>
  <c r="R235"/>
  <c r="P235"/>
  <c r="BI231"/>
  <c r="BH231"/>
  <c r="BG231"/>
  <c r="BF231"/>
  <c r="T231"/>
  <c r="R231"/>
  <c r="P231"/>
  <c r="BI228"/>
  <c r="BH228"/>
  <c r="BG228"/>
  <c r="BF228"/>
  <c r="T228"/>
  <c r="R228"/>
  <c r="P228"/>
  <c r="BI224"/>
  <c r="BH224"/>
  <c r="BG224"/>
  <c r="BF224"/>
  <c r="T224"/>
  <c r="R224"/>
  <c r="P224"/>
  <c r="BI220"/>
  <c r="BH220"/>
  <c r="BG220"/>
  <c r="BF220"/>
  <c r="T220"/>
  <c r="R220"/>
  <c r="P220"/>
  <c r="BI207"/>
  <c r="BH207"/>
  <c r="BG207"/>
  <c r="BF207"/>
  <c r="T207"/>
  <c r="R207"/>
  <c r="P207"/>
  <c r="BI196"/>
  <c r="BH196"/>
  <c r="BG196"/>
  <c r="BF196"/>
  <c r="T196"/>
  <c r="R196"/>
  <c r="P196"/>
  <c r="BI188"/>
  <c r="BH188"/>
  <c r="BG188"/>
  <c r="BF188"/>
  <c r="T188"/>
  <c r="R188"/>
  <c r="P188"/>
  <c r="BI182"/>
  <c r="BH182"/>
  <c r="BG182"/>
  <c r="BF182"/>
  <c r="T182"/>
  <c r="R182"/>
  <c r="P182"/>
  <c r="BI177"/>
  <c r="BH177"/>
  <c r="BG177"/>
  <c r="BF177"/>
  <c r="T177"/>
  <c r="R177"/>
  <c r="P177"/>
  <c r="BI172"/>
  <c r="BH172"/>
  <c r="BG172"/>
  <c r="BF172"/>
  <c r="T172"/>
  <c r="R172"/>
  <c r="P172"/>
  <c r="BI167"/>
  <c r="BH167"/>
  <c r="BG167"/>
  <c r="BF167"/>
  <c r="T167"/>
  <c r="R167"/>
  <c r="P167"/>
  <c r="BI161"/>
  <c r="BH161"/>
  <c r="BG161"/>
  <c r="BF161"/>
  <c r="T161"/>
  <c r="R161"/>
  <c r="P161"/>
  <c r="BI155"/>
  <c r="BH155"/>
  <c r="BG155"/>
  <c r="BF155"/>
  <c r="T155"/>
  <c r="R155"/>
  <c r="P155"/>
  <c r="BI149"/>
  <c r="BH149"/>
  <c r="BG149"/>
  <c r="BF149"/>
  <c r="T149"/>
  <c r="R149"/>
  <c r="P149"/>
  <c r="BI143"/>
  <c r="BH143"/>
  <c r="BG143"/>
  <c r="BF143"/>
  <c r="T143"/>
  <c r="R143"/>
  <c r="P143"/>
  <c r="BI137"/>
  <c r="BH137"/>
  <c r="BG137"/>
  <c r="BF137"/>
  <c r="T137"/>
  <c r="R137"/>
  <c r="P137"/>
  <c r="BI131"/>
  <c r="BH131"/>
  <c r="BG131"/>
  <c r="BF131"/>
  <c r="T131"/>
  <c r="R131"/>
  <c r="P131"/>
  <c r="BI127"/>
  <c r="BH127"/>
  <c r="BG127"/>
  <c r="BF127"/>
  <c r="T127"/>
  <c r="R127"/>
  <c r="P127"/>
  <c r="BI124"/>
  <c r="BH124"/>
  <c r="BG124"/>
  <c r="BF124"/>
  <c r="T124"/>
  <c r="R124"/>
  <c r="P124"/>
  <c r="BI119"/>
  <c r="BH119"/>
  <c r="BG119"/>
  <c r="BF119"/>
  <c r="T119"/>
  <c r="R119"/>
  <c r="P119"/>
  <c r="BI114"/>
  <c r="BH114"/>
  <c r="BG114"/>
  <c r="BF114"/>
  <c r="T114"/>
  <c r="R114"/>
  <c r="P114"/>
  <c r="BI109"/>
  <c r="BH109"/>
  <c r="BG109"/>
  <c r="BF109"/>
  <c r="T109"/>
  <c r="R109"/>
  <c r="P109"/>
  <c r="BI104"/>
  <c r="BH104"/>
  <c r="BG104"/>
  <c r="BF104"/>
  <c r="T104"/>
  <c r="R104"/>
  <c r="P104"/>
  <c r="BI99"/>
  <c r="BH99"/>
  <c r="BG99"/>
  <c r="BF99"/>
  <c r="T99"/>
  <c r="R99"/>
  <c r="P99"/>
  <c r="BI94"/>
  <c r="BH94"/>
  <c r="BG94"/>
  <c r="BF94"/>
  <c r="T94"/>
  <c r="R94"/>
  <c r="P94"/>
  <c r="J88"/>
  <c r="J87"/>
  <c r="F87"/>
  <c r="F85"/>
  <c r="E83"/>
  <c r="J59"/>
  <c r="J58"/>
  <c r="F58"/>
  <c r="F56"/>
  <c r="E54"/>
  <c r="J20"/>
  <c r="E20"/>
  <c r="F88"/>
  <c r="J19"/>
  <c r="J14"/>
  <c r="J85"/>
  <c r="E7"/>
  <c r="E50"/>
  <c i="25" r="J39"/>
  <c r="J38"/>
  <c i="1" r="AY81"/>
  <c i="25" r="J37"/>
  <c i="1" r="AX81"/>
  <c i="25" r="BI137"/>
  <c r="BH137"/>
  <c r="BG137"/>
  <c r="BF137"/>
  <c r="T137"/>
  <c r="T136"/>
  <c r="R137"/>
  <c r="R136"/>
  <c r="P137"/>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7"/>
  <c r="BH97"/>
  <c r="BG97"/>
  <c r="BF97"/>
  <c r="T97"/>
  <c r="R97"/>
  <c r="P97"/>
  <c r="BI96"/>
  <c r="BH96"/>
  <c r="BG96"/>
  <c r="BF96"/>
  <c r="T96"/>
  <c r="R96"/>
  <c r="P96"/>
  <c r="BI95"/>
  <c r="BH95"/>
  <c r="BG95"/>
  <c r="BF95"/>
  <c r="T95"/>
  <c r="R95"/>
  <c r="P95"/>
  <c r="BI94"/>
  <c r="BH94"/>
  <c r="BG94"/>
  <c r="BF94"/>
  <c r="T94"/>
  <c r="R94"/>
  <c r="P94"/>
  <c r="BI93"/>
  <c r="BH93"/>
  <c r="BG93"/>
  <c r="BF93"/>
  <c r="T93"/>
  <c r="R93"/>
  <c r="P93"/>
  <c r="J87"/>
  <c r="J86"/>
  <c r="F86"/>
  <c r="F84"/>
  <c r="E82"/>
  <c r="J59"/>
  <c r="J58"/>
  <c r="F58"/>
  <c r="F56"/>
  <c r="E54"/>
  <c r="J20"/>
  <c r="E20"/>
  <c r="F87"/>
  <c r="J19"/>
  <c r="J14"/>
  <c r="J84"/>
  <c r="E7"/>
  <c r="E78"/>
  <c i="24" r="J39"/>
  <c r="J38"/>
  <c i="1" r="AY80"/>
  <c i="24" r="J37"/>
  <c i="1" r="AX80"/>
  <c i="24" r="BI179"/>
  <c r="BH179"/>
  <c r="BG179"/>
  <c r="BF179"/>
  <c r="T179"/>
  <c r="T178"/>
  <c r="R179"/>
  <c r="R178"/>
  <c r="P179"/>
  <c r="P178"/>
  <c r="BI176"/>
  <c r="BH176"/>
  <c r="BG176"/>
  <c r="BF176"/>
  <c r="T176"/>
  <c r="R176"/>
  <c r="P176"/>
  <c r="BI174"/>
  <c r="BH174"/>
  <c r="BG174"/>
  <c r="BF174"/>
  <c r="T174"/>
  <c r="R174"/>
  <c r="P174"/>
  <c r="BI173"/>
  <c r="BH173"/>
  <c r="BG173"/>
  <c r="BF173"/>
  <c r="T173"/>
  <c r="R173"/>
  <c r="P173"/>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0"/>
  <c r="BH150"/>
  <c r="BG150"/>
  <c r="BF150"/>
  <c r="T150"/>
  <c r="R150"/>
  <c r="P150"/>
  <c r="BI145"/>
  <c r="BH145"/>
  <c r="BG145"/>
  <c r="BF145"/>
  <c r="T145"/>
  <c r="R145"/>
  <c r="P145"/>
  <c r="BI141"/>
  <c r="BH141"/>
  <c r="BG141"/>
  <c r="BF141"/>
  <c r="T141"/>
  <c r="R141"/>
  <c r="P141"/>
  <c r="BI137"/>
  <c r="BH137"/>
  <c r="BG137"/>
  <c r="BF137"/>
  <c r="T137"/>
  <c r="R137"/>
  <c r="P137"/>
  <c r="BI134"/>
  <c r="BH134"/>
  <c r="BG134"/>
  <c r="BF134"/>
  <c r="T134"/>
  <c r="R134"/>
  <c r="P134"/>
  <c r="BI131"/>
  <c r="BH131"/>
  <c r="BG131"/>
  <c r="BF131"/>
  <c r="T131"/>
  <c r="R131"/>
  <c r="P131"/>
  <c r="BI128"/>
  <c r="BH128"/>
  <c r="BG128"/>
  <c r="BF128"/>
  <c r="T128"/>
  <c r="R128"/>
  <c r="P128"/>
  <c r="BI123"/>
  <c r="BH123"/>
  <c r="BG123"/>
  <c r="BF123"/>
  <c r="T123"/>
  <c r="R123"/>
  <c r="P123"/>
  <c r="BI118"/>
  <c r="BH118"/>
  <c r="BG118"/>
  <c r="BF118"/>
  <c r="T118"/>
  <c r="R118"/>
  <c r="P118"/>
  <c r="BI114"/>
  <c r="BH114"/>
  <c r="BG114"/>
  <c r="BF114"/>
  <c r="T114"/>
  <c r="R114"/>
  <c r="P114"/>
  <c r="BI108"/>
  <c r="BH108"/>
  <c r="BG108"/>
  <c r="BF108"/>
  <c r="T108"/>
  <c r="R108"/>
  <c r="P108"/>
  <c r="BI104"/>
  <c r="BH104"/>
  <c r="BG104"/>
  <c r="BF104"/>
  <c r="T104"/>
  <c r="R104"/>
  <c r="P104"/>
  <c r="BI101"/>
  <c r="BH101"/>
  <c r="BG101"/>
  <c r="BF101"/>
  <c r="T101"/>
  <c r="R101"/>
  <c r="P101"/>
  <c r="BI96"/>
  <c r="BH96"/>
  <c r="BG96"/>
  <c r="BF96"/>
  <c r="T96"/>
  <c r="R96"/>
  <c r="P96"/>
  <c r="BI93"/>
  <c r="BH93"/>
  <c r="BG93"/>
  <c r="BF93"/>
  <c r="T93"/>
  <c r="R93"/>
  <c r="P93"/>
  <c r="J87"/>
  <c r="J86"/>
  <c r="F86"/>
  <c r="F84"/>
  <c r="E82"/>
  <c r="J59"/>
  <c r="J58"/>
  <c r="F58"/>
  <c r="F56"/>
  <c r="E54"/>
  <c r="J20"/>
  <c r="E20"/>
  <c r="F87"/>
  <c r="J19"/>
  <c r="J14"/>
  <c r="J56"/>
  <c r="E7"/>
  <c r="E78"/>
  <c i="23" r="J39"/>
  <c r="J38"/>
  <c i="1" r="AY79"/>
  <c i="23" r="J37"/>
  <c i="1" r="AX79"/>
  <c i="23" r="BI134"/>
  <c r="BH134"/>
  <c r="BG134"/>
  <c r="BF134"/>
  <c r="T134"/>
  <c r="T133"/>
  <c r="R134"/>
  <c r="R133"/>
  <c r="P134"/>
  <c r="P133"/>
  <c r="BI129"/>
  <c r="BH129"/>
  <c r="BG129"/>
  <c r="BF129"/>
  <c r="T129"/>
  <c r="R129"/>
  <c r="P129"/>
  <c r="BI125"/>
  <c r="BH125"/>
  <c r="BG125"/>
  <c r="BF125"/>
  <c r="T125"/>
  <c r="R125"/>
  <c r="P125"/>
  <c r="BI121"/>
  <c r="BH121"/>
  <c r="BG121"/>
  <c r="BF121"/>
  <c r="T121"/>
  <c r="R121"/>
  <c r="P121"/>
  <c r="BI116"/>
  <c r="BH116"/>
  <c r="BG116"/>
  <c r="BF116"/>
  <c r="T116"/>
  <c r="R116"/>
  <c r="P116"/>
  <c r="BI114"/>
  <c r="BH114"/>
  <c r="BG114"/>
  <c r="BF114"/>
  <c r="T114"/>
  <c r="R114"/>
  <c r="P114"/>
  <c r="BI110"/>
  <c r="BH110"/>
  <c r="BG110"/>
  <c r="BF110"/>
  <c r="T110"/>
  <c r="R110"/>
  <c r="P110"/>
  <c r="BI107"/>
  <c r="BH107"/>
  <c r="BG107"/>
  <c r="BF107"/>
  <c r="T107"/>
  <c r="R107"/>
  <c r="P107"/>
  <c r="BI103"/>
  <c r="BH103"/>
  <c r="BG103"/>
  <c r="BF103"/>
  <c r="T103"/>
  <c r="R103"/>
  <c r="P103"/>
  <c r="BI97"/>
  <c r="BH97"/>
  <c r="BG97"/>
  <c r="BF97"/>
  <c r="T97"/>
  <c r="R97"/>
  <c r="P97"/>
  <c r="BI92"/>
  <c r="BH92"/>
  <c r="BG92"/>
  <c r="BF92"/>
  <c r="T92"/>
  <c r="R92"/>
  <c r="P92"/>
  <c r="J86"/>
  <c r="J85"/>
  <c r="F85"/>
  <c r="F83"/>
  <c r="E81"/>
  <c r="J59"/>
  <c r="J58"/>
  <c r="F58"/>
  <c r="F56"/>
  <c r="E54"/>
  <c r="J20"/>
  <c r="E20"/>
  <c r="F86"/>
  <c r="J19"/>
  <c r="J14"/>
  <c r="J56"/>
  <c r="E7"/>
  <c r="E77"/>
  <c i="22" r="J39"/>
  <c r="J38"/>
  <c i="1" r="AY78"/>
  <c i="22" r="J37"/>
  <c i="1" r="AX78"/>
  <c i="22"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J84"/>
  <c r="J83"/>
  <c r="F83"/>
  <c r="F81"/>
  <c r="E79"/>
  <c r="J59"/>
  <c r="J58"/>
  <c r="F58"/>
  <c r="F56"/>
  <c r="E54"/>
  <c r="J20"/>
  <c r="E20"/>
  <c r="F84"/>
  <c r="J19"/>
  <c r="J14"/>
  <c r="J81"/>
  <c r="E7"/>
  <c r="E50"/>
  <c i="21" r="J39"/>
  <c r="J38"/>
  <c i="1" r="AY77"/>
  <c i="21" r="J37"/>
  <c i="1" r="AX77"/>
  <c i="21" r="BI131"/>
  <c r="BH131"/>
  <c r="BG131"/>
  <c r="BF131"/>
  <c r="T131"/>
  <c r="T130"/>
  <c r="R131"/>
  <c r="R130"/>
  <c r="P131"/>
  <c r="P130"/>
  <c r="BI126"/>
  <c r="BH126"/>
  <c r="BG126"/>
  <c r="BF126"/>
  <c r="T126"/>
  <c r="R126"/>
  <c r="P126"/>
  <c r="BI122"/>
  <c r="BH122"/>
  <c r="BG122"/>
  <c r="BF122"/>
  <c r="T122"/>
  <c r="R122"/>
  <c r="P122"/>
  <c r="BI118"/>
  <c r="BH118"/>
  <c r="BG118"/>
  <c r="BF118"/>
  <c r="T118"/>
  <c r="R118"/>
  <c r="P118"/>
  <c r="BI116"/>
  <c r="BH116"/>
  <c r="BG116"/>
  <c r="BF116"/>
  <c r="T116"/>
  <c r="R116"/>
  <c r="P116"/>
  <c r="BI113"/>
  <c r="BH113"/>
  <c r="BG113"/>
  <c r="BF113"/>
  <c r="T113"/>
  <c r="R113"/>
  <c r="P113"/>
  <c r="BI108"/>
  <c r="BH108"/>
  <c r="BG108"/>
  <c r="BF108"/>
  <c r="T108"/>
  <c r="R108"/>
  <c r="P108"/>
  <c r="BI104"/>
  <c r="BH104"/>
  <c r="BG104"/>
  <c r="BF104"/>
  <c r="T104"/>
  <c r="R104"/>
  <c r="P104"/>
  <c r="BI100"/>
  <c r="BH100"/>
  <c r="BG100"/>
  <c r="BF100"/>
  <c r="T100"/>
  <c r="R100"/>
  <c r="P100"/>
  <c r="BI96"/>
  <c r="BH96"/>
  <c r="BG96"/>
  <c r="BF96"/>
  <c r="T96"/>
  <c r="R96"/>
  <c r="P96"/>
  <c r="BI92"/>
  <c r="BH92"/>
  <c r="BG92"/>
  <c r="BF92"/>
  <c r="T92"/>
  <c r="R92"/>
  <c r="P92"/>
  <c r="J86"/>
  <c r="J85"/>
  <c r="F85"/>
  <c r="F83"/>
  <c r="E81"/>
  <c r="J59"/>
  <c r="J58"/>
  <c r="F58"/>
  <c r="F56"/>
  <c r="E54"/>
  <c r="J20"/>
  <c r="E20"/>
  <c r="F86"/>
  <c r="J19"/>
  <c r="J14"/>
  <c r="J56"/>
  <c r="E7"/>
  <c r="E77"/>
  <c i="20" r="J39"/>
  <c r="J38"/>
  <c i="1" r="AY76"/>
  <c i="20" r="J37"/>
  <c i="1" r="AX76"/>
  <c i="20" r="BI120"/>
  <c r="BH120"/>
  <c r="BG120"/>
  <c r="BF120"/>
  <c r="T120"/>
  <c r="T119"/>
  <c r="R120"/>
  <c r="R119"/>
  <c r="P120"/>
  <c r="P119"/>
  <c r="BI115"/>
  <c r="BH115"/>
  <c r="BG115"/>
  <c r="BF115"/>
  <c r="T115"/>
  <c r="R115"/>
  <c r="P115"/>
  <c r="BI111"/>
  <c r="BH111"/>
  <c r="BG111"/>
  <c r="BF111"/>
  <c r="T111"/>
  <c r="R111"/>
  <c r="P111"/>
  <c r="BI107"/>
  <c r="BH107"/>
  <c r="BG107"/>
  <c r="BF107"/>
  <c r="T107"/>
  <c r="R107"/>
  <c r="P107"/>
  <c r="BI103"/>
  <c r="BH103"/>
  <c r="BG103"/>
  <c r="BF103"/>
  <c r="T103"/>
  <c r="R103"/>
  <c r="P103"/>
  <c r="BI100"/>
  <c r="BH100"/>
  <c r="BG100"/>
  <c r="BF100"/>
  <c r="T100"/>
  <c r="R100"/>
  <c r="P100"/>
  <c r="BI96"/>
  <c r="BH96"/>
  <c r="BG96"/>
  <c r="BF96"/>
  <c r="T96"/>
  <c r="R96"/>
  <c r="P96"/>
  <c r="BI92"/>
  <c r="BH92"/>
  <c r="BG92"/>
  <c r="BF92"/>
  <c r="T92"/>
  <c r="R92"/>
  <c r="P92"/>
  <c r="J86"/>
  <c r="J85"/>
  <c r="F85"/>
  <c r="F83"/>
  <c r="E81"/>
  <c r="J59"/>
  <c r="J58"/>
  <c r="F58"/>
  <c r="F56"/>
  <c r="E54"/>
  <c r="J20"/>
  <c r="E20"/>
  <c r="F86"/>
  <c r="J19"/>
  <c r="J14"/>
  <c r="J56"/>
  <c r="E7"/>
  <c r="E77"/>
  <c i="19" r="J39"/>
  <c r="J38"/>
  <c i="1" r="AY75"/>
  <c i="19" r="J37"/>
  <c i="1" r="AX75"/>
  <c i="19"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5"/>
  <c r="BH105"/>
  <c r="BG105"/>
  <c r="BF105"/>
  <c r="T105"/>
  <c r="R105"/>
  <c r="P105"/>
  <c r="BI104"/>
  <c r="BH104"/>
  <c r="BG104"/>
  <c r="BF104"/>
  <c r="T104"/>
  <c r="R104"/>
  <c r="P104"/>
  <c r="BI103"/>
  <c r="BH103"/>
  <c r="BG103"/>
  <c r="BF103"/>
  <c r="T103"/>
  <c r="R103"/>
  <c r="P103"/>
  <c r="BI100"/>
  <c r="BH100"/>
  <c r="BG100"/>
  <c r="BF100"/>
  <c r="T100"/>
  <c r="R100"/>
  <c r="P100"/>
  <c r="BI99"/>
  <c r="BH99"/>
  <c r="BG99"/>
  <c r="BF99"/>
  <c r="T99"/>
  <c r="R99"/>
  <c r="P99"/>
  <c r="BI98"/>
  <c r="BH98"/>
  <c r="BG98"/>
  <c r="BF98"/>
  <c r="T98"/>
  <c r="R98"/>
  <c r="P98"/>
  <c r="BI97"/>
  <c r="BH97"/>
  <c r="BG97"/>
  <c r="BF97"/>
  <c r="T97"/>
  <c r="R97"/>
  <c r="P97"/>
  <c r="BI94"/>
  <c r="BH94"/>
  <c r="BG94"/>
  <c r="BF94"/>
  <c r="T94"/>
  <c r="R94"/>
  <c r="P94"/>
  <c r="BI93"/>
  <c r="BH93"/>
  <c r="BG93"/>
  <c r="BF93"/>
  <c r="T93"/>
  <c r="R93"/>
  <c r="P93"/>
  <c r="BI92"/>
  <c r="BH92"/>
  <c r="BG92"/>
  <c r="BF92"/>
  <c r="T92"/>
  <c r="R92"/>
  <c r="P92"/>
  <c r="J86"/>
  <c r="J85"/>
  <c r="F85"/>
  <c r="F83"/>
  <c r="E81"/>
  <c r="J59"/>
  <c r="J58"/>
  <c r="F58"/>
  <c r="F56"/>
  <c r="E54"/>
  <c r="J20"/>
  <c r="E20"/>
  <c r="F86"/>
  <c r="J19"/>
  <c r="J14"/>
  <c r="J56"/>
  <c r="E7"/>
  <c r="E50"/>
  <c i="18" r="J39"/>
  <c r="J38"/>
  <c i="1" r="AY74"/>
  <c i="18" r="J37"/>
  <c i="1" r="AX74"/>
  <c i="18"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J83"/>
  <c r="J82"/>
  <c r="F82"/>
  <c r="F80"/>
  <c r="E78"/>
  <c r="J59"/>
  <c r="J58"/>
  <c r="F58"/>
  <c r="F56"/>
  <c r="E54"/>
  <c r="J20"/>
  <c r="E20"/>
  <c r="F59"/>
  <c r="J19"/>
  <c r="J14"/>
  <c r="J80"/>
  <c r="E7"/>
  <c r="E74"/>
  <c i="17" r="J39"/>
  <c r="J38"/>
  <c i="1" r="AY72"/>
  <c i="17" r="J37"/>
  <c i="1" r="AX72"/>
  <c i="17" r="BI149"/>
  <c r="BH149"/>
  <c r="BG149"/>
  <c r="BF149"/>
  <c r="T149"/>
  <c r="R149"/>
  <c r="P149"/>
  <c r="BI148"/>
  <c r="BH148"/>
  <c r="BG148"/>
  <c r="BF148"/>
  <c r="T148"/>
  <c r="R148"/>
  <c r="P148"/>
  <c r="BI143"/>
  <c r="BH143"/>
  <c r="BG143"/>
  <c r="BF143"/>
  <c r="T143"/>
  <c r="R143"/>
  <c r="P143"/>
  <c r="BI138"/>
  <c r="BH138"/>
  <c r="BG138"/>
  <c r="BF138"/>
  <c r="T138"/>
  <c r="R138"/>
  <c r="P138"/>
  <c r="BI133"/>
  <c r="BH133"/>
  <c r="BG133"/>
  <c r="BF133"/>
  <c r="T133"/>
  <c r="R133"/>
  <c r="P133"/>
  <c r="BI127"/>
  <c r="BH127"/>
  <c r="BG127"/>
  <c r="BF127"/>
  <c r="T127"/>
  <c r="R127"/>
  <c r="P127"/>
  <c r="BI122"/>
  <c r="BH122"/>
  <c r="BG122"/>
  <c r="BF122"/>
  <c r="T122"/>
  <c r="R122"/>
  <c r="P122"/>
  <c r="BI120"/>
  <c r="BH120"/>
  <c r="BG120"/>
  <c r="BF120"/>
  <c r="T120"/>
  <c r="R120"/>
  <c r="P120"/>
  <c r="BI119"/>
  <c r="BH119"/>
  <c r="BG119"/>
  <c r="BF119"/>
  <c r="T119"/>
  <c r="R119"/>
  <c r="P119"/>
  <c r="BI115"/>
  <c r="BH115"/>
  <c r="BG115"/>
  <c r="BF115"/>
  <c r="T115"/>
  <c r="R115"/>
  <c r="P115"/>
  <c r="BI113"/>
  <c r="BH113"/>
  <c r="BG113"/>
  <c r="BF113"/>
  <c r="T113"/>
  <c r="R113"/>
  <c r="P113"/>
  <c r="BI112"/>
  <c r="BH112"/>
  <c r="BG112"/>
  <c r="BF112"/>
  <c r="T112"/>
  <c r="R112"/>
  <c r="P112"/>
  <c r="BI106"/>
  <c r="BH106"/>
  <c r="BG106"/>
  <c r="BF106"/>
  <c r="T106"/>
  <c r="R106"/>
  <c r="P106"/>
  <c r="BI101"/>
  <c r="BH101"/>
  <c r="BG101"/>
  <c r="BF101"/>
  <c r="T101"/>
  <c r="R101"/>
  <c r="P101"/>
  <c r="BI92"/>
  <c r="BH92"/>
  <c r="BG92"/>
  <c r="BF92"/>
  <c r="T92"/>
  <c r="R92"/>
  <c r="P92"/>
  <c r="J86"/>
  <c r="J85"/>
  <c r="F85"/>
  <c r="F83"/>
  <c r="E81"/>
  <c r="J59"/>
  <c r="J58"/>
  <c r="F58"/>
  <c r="F56"/>
  <c r="E54"/>
  <c r="J20"/>
  <c r="E20"/>
  <c r="F86"/>
  <c r="J19"/>
  <c r="J14"/>
  <c r="J83"/>
  <c r="E7"/>
  <c r="E77"/>
  <c i="16" r="J39"/>
  <c r="J38"/>
  <c i="1" r="AY71"/>
  <c i="16" r="J37"/>
  <c i="1" r="AX71"/>
  <c i="16" r="BI189"/>
  <c r="BH189"/>
  <c r="BG189"/>
  <c r="BF189"/>
  <c r="T189"/>
  <c r="R189"/>
  <c r="P189"/>
  <c r="BI188"/>
  <c r="BH188"/>
  <c r="BG188"/>
  <c r="BF188"/>
  <c r="T188"/>
  <c r="R188"/>
  <c r="P188"/>
  <c r="BI182"/>
  <c r="BH182"/>
  <c r="BG182"/>
  <c r="BF182"/>
  <c r="T182"/>
  <c r="R182"/>
  <c r="P182"/>
  <c r="BI176"/>
  <c r="BH176"/>
  <c r="BG176"/>
  <c r="BF176"/>
  <c r="T176"/>
  <c r="R176"/>
  <c r="P176"/>
  <c r="BI170"/>
  <c r="BH170"/>
  <c r="BG170"/>
  <c r="BF170"/>
  <c r="T170"/>
  <c r="R170"/>
  <c r="P170"/>
  <c r="BI164"/>
  <c r="BH164"/>
  <c r="BG164"/>
  <c r="BF164"/>
  <c r="T164"/>
  <c r="R164"/>
  <c r="P164"/>
  <c r="BI159"/>
  <c r="BH159"/>
  <c r="BG159"/>
  <c r="BF159"/>
  <c r="T159"/>
  <c r="R159"/>
  <c r="P159"/>
  <c r="BI155"/>
  <c r="BH155"/>
  <c r="BG155"/>
  <c r="BF155"/>
  <c r="T155"/>
  <c r="R155"/>
  <c r="P155"/>
  <c r="BI148"/>
  <c r="BH148"/>
  <c r="BG148"/>
  <c r="BF148"/>
  <c r="T148"/>
  <c r="R148"/>
  <c r="P148"/>
  <c r="BI142"/>
  <c r="BH142"/>
  <c r="BG142"/>
  <c r="BF142"/>
  <c r="T142"/>
  <c r="R142"/>
  <c r="P142"/>
  <c r="BI135"/>
  <c r="BH135"/>
  <c r="BG135"/>
  <c r="BF135"/>
  <c r="T135"/>
  <c r="R135"/>
  <c r="P135"/>
  <c r="BI129"/>
  <c r="BH129"/>
  <c r="BG129"/>
  <c r="BF129"/>
  <c r="T129"/>
  <c r="R129"/>
  <c r="P129"/>
  <c r="BI122"/>
  <c r="BH122"/>
  <c r="BG122"/>
  <c r="BF122"/>
  <c r="T122"/>
  <c r="R122"/>
  <c r="P122"/>
  <c r="BI116"/>
  <c r="BH116"/>
  <c r="BG116"/>
  <c r="BF116"/>
  <c r="T116"/>
  <c r="R116"/>
  <c r="P116"/>
  <c r="BI109"/>
  <c r="BH109"/>
  <c r="BG109"/>
  <c r="BF109"/>
  <c r="T109"/>
  <c r="R109"/>
  <c r="P109"/>
  <c r="BI103"/>
  <c r="BH103"/>
  <c r="BG103"/>
  <c r="BF103"/>
  <c r="T103"/>
  <c r="R103"/>
  <c r="P103"/>
  <c r="BI96"/>
  <c r="BH96"/>
  <c r="BG96"/>
  <c r="BF96"/>
  <c r="T96"/>
  <c r="R96"/>
  <c r="P96"/>
  <c r="BI90"/>
  <c r="BH90"/>
  <c r="BG90"/>
  <c r="BF90"/>
  <c r="T90"/>
  <c r="R90"/>
  <c r="P90"/>
  <c r="J84"/>
  <c r="J83"/>
  <c r="F83"/>
  <c r="F81"/>
  <c r="E79"/>
  <c r="J59"/>
  <c r="J58"/>
  <c r="F58"/>
  <c r="F56"/>
  <c r="E54"/>
  <c r="J20"/>
  <c r="E20"/>
  <c r="F59"/>
  <c r="J19"/>
  <c r="J14"/>
  <c r="J81"/>
  <c r="E7"/>
  <c r="E75"/>
  <c i="15" r="J39"/>
  <c r="J38"/>
  <c i="1" r="AY70"/>
  <c i="15" r="J37"/>
  <c i="1" r="AX70"/>
  <c i="15"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J84"/>
  <c r="J83"/>
  <c r="F83"/>
  <c r="F81"/>
  <c r="E79"/>
  <c r="J59"/>
  <c r="J58"/>
  <c r="F58"/>
  <c r="F56"/>
  <c r="E54"/>
  <c r="J20"/>
  <c r="E20"/>
  <c r="F84"/>
  <c r="J19"/>
  <c r="J14"/>
  <c r="J56"/>
  <c r="E7"/>
  <c r="E50"/>
  <c i="14" r="J39"/>
  <c r="J38"/>
  <c i="1" r="AY69"/>
  <c i="14" r="J37"/>
  <c i="1" r="AX69"/>
  <c i="14" r="BI273"/>
  <c r="BH273"/>
  <c r="BG273"/>
  <c r="BF273"/>
  <c r="T273"/>
  <c r="R273"/>
  <c r="P273"/>
  <c r="BI272"/>
  <c r="BH272"/>
  <c r="BG272"/>
  <c r="BF272"/>
  <c r="T272"/>
  <c r="R272"/>
  <c r="P272"/>
  <c r="BI265"/>
  <c r="BH265"/>
  <c r="BG265"/>
  <c r="BF265"/>
  <c r="T265"/>
  <c r="R265"/>
  <c r="P265"/>
  <c r="BI259"/>
  <c r="BH259"/>
  <c r="BG259"/>
  <c r="BF259"/>
  <c r="T259"/>
  <c r="R259"/>
  <c r="P259"/>
  <c r="BI253"/>
  <c r="BH253"/>
  <c r="BG253"/>
  <c r="BF253"/>
  <c r="T253"/>
  <c r="R253"/>
  <c r="P253"/>
  <c r="BI246"/>
  <c r="BH246"/>
  <c r="BG246"/>
  <c r="BF246"/>
  <c r="T246"/>
  <c r="R246"/>
  <c r="P246"/>
  <c r="BI240"/>
  <c r="BH240"/>
  <c r="BG240"/>
  <c r="BF240"/>
  <c r="T240"/>
  <c r="R240"/>
  <c r="P240"/>
  <c r="BI237"/>
  <c r="BH237"/>
  <c r="BG237"/>
  <c r="BF237"/>
  <c r="T237"/>
  <c r="T236"/>
  <c r="R237"/>
  <c r="R236"/>
  <c r="P237"/>
  <c r="P236"/>
  <c r="BI230"/>
  <c r="BH230"/>
  <c r="BG230"/>
  <c r="BF230"/>
  <c r="T230"/>
  <c r="R230"/>
  <c r="P230"/>
  <c r="BI224"/>
  <c r="BH224"/>
  <c r="BG224"/>
  <c r="BF224"/>
  <c r="T224"/>
  <c r="R224"/>
  <c r="P224"/>
  <c r="BI218"/>
  <c r="BH218"/>
  <c r="BG218"/>
  <c r="BF218"/>
  <c r="T218"/>
  <c r="R218"/>
  <c r="P218"/>
  <c r="BI205"/>
  <c r="BH205"/>
  <c r="BG205"/>
  <c r="BF205"/>
  <c r="T205"/>
  <c r="R205"/>
  <c r="P205"/>
  <c r="BI193"/>
  <c r="BH193"/>
  <c r="BG193"/>
  <c r="BF193"/>
  <c r="T193"/>
  <c r="R193"/>
  <c r="P193"/>
  <c r="BI183"/>
  <c r="BH183"/>
  <c r="BG183"/>
  <c r="BF183"/>
  <c r="T183"/>
  <c r="R183"/>
  <c r="P183"/>
  <c r="BI172"/>
  <c r="BH172"/>
  <c r="BG172"/>
  <c r="BF172"/>
  <c r="T172"/>
  <c r="R172"/>
  <c r="P172"/>
  <c r="BI169"/>
  <c r="BH169"/>
  <c r="BG169"/>
  <c r="BF169"/>
  <c r="T169"/>
  <c r="R169"/>
  <c r="P169"/>
  <c r="BI166"/>
  <c r="BH166"/>
  <c r="BG166"/>
  <c r="BF166"/>
  <c r="T166"/>
  <c r="R166"/>
  <c r="P166"/>
  <c r="BI158"/>
  <c r="BH158"/>
  <c r="BG158"/>
  <c r="BF158"/>
  <c r="T158"/>
  <c r="R158"/>
  <c r="P158"/>
  <c r="BI150"/>
  <c r="BH150"/>
  <c r="BG150"/>
  <c r="BF150"/>
  <c r="T150"/>
  <c r="R150"/>
  <c r="P150"/>
  <c r="BI139"/>
  <c r="BH139"/>
  <c r="BG139"/>
  <c r="BF139"/>
  <c r="T139"/>
  <c r="R139"/>
  <c r="P139"/>
  <c r="BI121"/>
  <c r="BH121"/>
  <c r="BG121"/>
  <c r="BF121"/>
  <c r="T121"/>
  <c r="R121"/>
  <c r="P121"/>
  <c r="BI103"/>
  <c r="BH103"/>
  <c r="BG103"/>
  <c r="BF103"/>
  <c r="T103"/>
  <c r="R103"/>
  <c r="P103"/>
  <c r="BI94"/>
  <c r="BH94"/>
  <c r="BG94"/>
  <c r="BF94"/>
  <c r="T94"/>
  <c r="R94"/>
  <c r="P94"/>
  <c r="J88"/>
  <c r="J87"/>
  <c r="F87"/>
  <c r="F85"/>
  <c r="E83"/>
  <c r="J59"/>
  <c r="J58"/>
  <c r="F58"/>
  <c r="F56"/>
  <c r="E54"/>
  <c r="J20"/>
  <c r="E20"/>
  <c r="F88"/>
  <c r="J19"/>
  <c r="J14"/>
  <c r="J56"/>
  <c r="E7"/>
  <c r="E79"/>
  <c i="13" r="J39"/>
  <c r="J38"/>
  <c i="1" r="AY67"/>
  <c i="13" r="J37"/>
  <c i="1" r="AX67"/>
  <c i="13" r="BI130"/>
  <c r="BH130"/>
  <c r="BG130"/>
  <c r="BF130"/>
  <c r="T130"/>
  <c r="T129"/>
  <c r="R130"/>
  <c r="R129"/>
  <c r="P130"/>
  <c r="P129"/>
  <c r="BI128"/>
  <c r="BH128"/>
  <c r="BG128"/>
  <c r="BF128"/>
  <c r="T128"/>
  <c r="R128"/>
  <c r="P128"/>
  <c r="BI127"/>
  <c r="BH127"/>
  <c r="BG127"/>
  <c r="BF127"/>
  <c r="T127"/>
  <c r="R127"/>
  <c r="P127"/>
  <c r="BI120"/>
  <c r="BH120"/>
  <c r="BG120"/>
  <c r="BF120"/>
  <c r="T120"/>
  <c r="R120"/>
  <c r="P120"/>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3"/>
  <c r="BH103"/>
  <c r="BG103"/>
  <c r="BF103"/>
  <c r="T103"/>
  <c r="R103"/>
  <c r="P103"/>
  <c r="BI97"/>
  <c r="BH97"/>
  <c r="BG97"/>
  <c r="BF97"/>
  <c r="T97"/>
  <c r="R97"/>
  <c r="P97"/>
  <c r="BI93"/>
  <c r="BH93"/>
  <c r="BG93"/>
  <c r="BF93"/>
  <c r="T93"/>
  <c r="R93"/>
  <c r="P93"/>
  <c r="J87"/>
  <c r="J86"/>
  <c r="F86"/>
  <c r="F84"/>
  <c r="E82"/>
  <c r="J59"/>
  <c r="J58"/>
  <c r="F58"/>
  <c r="F56"/>
  <c r="E54"/>
  <c r="J20"/>
  <c r="E20"/>
  <c r="F87"/>
  <c r="J19"/>
  <c r="J14"/>
  <c r="J56"/>
  <c r="E7"/>
  <c r="E78"/>
  <c i="12" r="J39"/>
  <c r="J38"/>
  <c i="1" r="AY66"/>
  <c i="12" r="J37"/>
  <c i="1" r="AX66"/>
  <c i="12" r="BI104"/>
  <c r="BH104"/>
  <c r="BG104"/>
  <c r="BF104"/>
  <c r="T104"/>
  <c r="T103"/>
  <c r="R104"/>
  <c r="R103"/>
  <c r="P104"/>
  <c r="P103"/>
  <c r="BI99"/>
  <c r="BH99"/>
  <c r="BG99"/>
  <c r="BF99"/>
  <c r="T99"/>
  <c r="R99"/>
  <c r="P99"/>
  <c r="BI94"/>
  <c r="BH94"/>
  <c r="BG94"/>
  <c r="BF94"/>
  <c r="T94"/>
  <c r="R94"/>
  <c r="P94"/>
  <c r="BI92"/>
  <c r="BH92"/>
  <c r="BG92"/>
  <c r="BF92"/>
  <c r="T92"/>
  <c r="T91"/>
  <c r="R92"/>
  <c r="R91"/>
  <c r="P92"/>
  <c r="P91"/>
  <c r="J86"/>
  <c r="J85"/>
  <c r="F85"/>
  <c r="F83"/>
  <c r="E81"/>
  <c r="J59"/>
  <c r="J58"/>
  <c r="F58"/>
  <c r="F56"/>
  <c r="E54"/>
  <c r="J20"/>
  <c r="E20"/>
  <c r="F86"/>
  <c r="J19"/>
  <c r="J14"/>
  <c r="J83"/>
  <c r="E7"/>
  <c r="E50"/>
  <c i="11" r="J39"/>
  <c r="J38"/>
  <c i="1" r="AY65"/>
  <c i="11" r="J37"/>
  <c i="1" r="AX65"/>
  <c i="11" r="BI157"/>
  <c r="BH157"/>
  <c r="BG157"/>
  <c r="BF157"/>
  <c r="T157"/>
  <c r="R157"/>
  <c r="P157"/>
  <c r="BI156"/>
  <c r="BH156"/>
  <c r="BG156"/>
  <c r="BF156"/>
  <c r="T156"/>
  <c r="R156"/>
  <c r="P156"/>
  <c r="BI150"/>
  <c r="BH150"/>
  <c r="BG150"/>
  <c r="BF150"/>
  <c r="T150"/>
  <c r="R150"/>
  <c r="P150"/>
  <c r="BI147"/>
  <c r="BH147"/>
  <c r="BG147"/>
  <c r="BF147"/>
  <c r="T147"/>
  <c r="R147"/>
  <c r="P147"/>
  <c r="BI142"/>
  <c r="BH142"/>
  <c r="BG142"/>
  <c r="BF142"/>
  <c r="T142"/>
  <c r="R142"/>
  <c r="P142"/>
  <c r="BI135"/>
  <c r="BH135"/>
  <c r="BG135"/>
  <c r="BF135"/>
  <c r="T135"/>
  <c r="R135"/>
  <c r="P135"/>
  <c r="BI130"/>
  <c r="BH130"/>
  <c r="BG130"/>
  <c r="BF130"/>
  <c r="T130"/>
  <c r="R130"/>
  <c r="P130"/>
  <c r="BI125"/>
  <c r="BH125"/>
  <c r="BG125"/>
  <c r="BF125"/>
  <c r="T125"/>
  <c r="R125"/>
  <c r="P125"/>
  <c r="BI119"/>
  <c r="BH119"/>
  <c r="BG119"/>
  <c r="BF119"/>
  <c r="T119"/>
  <c r="R119"/>
  <c r="P119"/>
  <c r="BI117"/>
  <c r="BH117"/>
  <c r="BG117"/>
  <c r="BF117"/>
  <c r="T117"/>
  <c r="R117"/>
  <c r="P117"/>
  <c r="BI116"/>
  <c r="BH116"/>
  <c r="BG116"/>
  <c r="BF116"/>
  <c r="T116"/>
  <c r="R116"/>
  <c r="P116"/>
  <c r="BI111"/>
  <c r="BH111"/>
  <c r="BG111"/>
  <c r="BF111"/>
  <c r="T111"/>
  <c r="R111"/>
  <c r="P111"/>
  <c r="BI106"/>
  <c r="BH106"/>
  <c r="BG106"/>
  <c r="BF106"/>
  <c r="T106"/>
  <c r="R106"/>
  <c r="P106"/>
  <c r="BI101"/>
  <c r="BH101"/>
  <c r="BG101"/>
  <c r="BF101"/>
  <c r="T101"/>
  <c r="R101"/>
  <c r="P101"/>
  <c r="BI96"/>
  <c r="BH96"/>
  <c r="BG96"/>
  <c r="BF96"/>
  <c r="T96"/>
  <c r="R96"/>
  <c r="P96"/>
  <c r="BI91"/>
  <c r="BH91"/>
  <c r="BG91"/>
  <c r="BF91"/>
  <c r="T91"/>
  <c r="R91"/>
  <c r="P91"/>
  <c r="J85"/>
  <c r="J84"/>
  <c r="F84"/>
  <c r="F82"/>
  <c r="E80"/>
  <c r="J59"/>
  <c r="J58"/>
  <c r="F58"/>
  <c r="F56"/>
  <c r="E54"/>
  <c r="J20"/>
  <c r="E20"/>
  <c r="F59"/>
  <c r="J19"/>
  <c r="J14"/>
  <c r="J82"/>
  <c r="E7"/>
  <c r="E76"/>
  <c i="10" r="J39"/>
  <c r="J38"/>
  <c i="1" r="AY64"/>
  <c i="10" r="J37"/>
  <c i="1" r="AX64"/>
  <c i="10" r="BI135"/>
  <c r="BH135"/>
  <c r="BG135"/>
  <c r="BF135"/>
  <c r="T135"/>
  <c r="T134"/>
  <c r="R135"/>
  <c r="R134"/>
  <c r="P135"/>
  <c r="P134"/>
  <c r="BI126"/>
  <c r="BH126"/>
  <c r="BG126"/>
  <c r="BF126"/>
  <c r="T126"/>
  <c r="R126"/>
  <c r="P126"/>
  <c r="BI118"/>
  <c r="BH118"/>
  <c r="BG118"/>
  <c r="BF118"/>
  <c r="T118"/>
  <c r="R118"/>
  <c r="P118"/>
  <c r="BI109"/>
  <c r="BH109"/>
  <c r="BG109"/>
  <c r="BF109"/>
  <c r="T109"/>
  <c r="R109"/>
  <c r="P109"/>
  <c r="BI100"/>
  <c r="BH100"/>
  <c r="BG100"/>
  <c r="BF100"/>
  <c r="T100"/>
  <c r="R100"/>
  <c r="P100"/>
  <c r="BI92"/>
  <c r="BH92"/>
  <c r="BG92"/>
  <c r="BF92"/>
  <c r="T92"/>
  <c r="R92"/>
  <c r="P92"/>
  <c r="J86"/>
  <c r="J85"/>
  <c r="F85"/>
  <c r="F83"/>
  <c r="E81"/>
  <c r="J59"/>
  <c r="J58"/>
  <c r="F58"/>
  <c r="F56"/>
  <c r="E54"/>
  <c r="J20"/>
  <c r="E20"/>
  <c r="F86"/>
  <c r="J19"/>
  <c r="J14"/>
  <c r="J83"/>
  <c r="E7"/>
  <c r="E77"/>
  <c i="9" r="J99"/>
  <c r="J39"/>
  <c r="J38"/>
  <c i="1" r="AY63"/>
  <c i="9" r="J37"/>
  <c i="1" r="AX63"/>
  <c i="9" r="BI515"/>
  <c r="BH515"/>
  <c r="BG515"/>
  <c r="BF515"/>
  <c r="T515"/>
  <c r="R515"/>
  <c r="P515"/>
  <c r="BI514"/>
  <c r="BH514"/>
  <c r="BG514"/>
  <c r="BF514"/>
  <c r="T514"/>
  <c r="R514"/>
  <c r="P514"/>
  <c r="BI508"/>
  <c r="BH508"/>
  <c r="BG508"/>
  <c r="BF508"/>
  <c r="T508"/>
  <c r="R508"/>
  <c r="P508"/>
  <c r="BI506"/>
  <c r="BH506"/>
  <c r="BG506"/>
  <c r="BF506"/>
  <c r="T506"/>
  <c r="R506"/>
  <c r="P506"/>
  <c r="BI505"/>
  <c r="BH505"/>
  <c r="BG505"/>
  <c r="BF505"/>
  <c r="T505"/>
  <c r="R505"/>
  <c r="P505"/>
  <c r="BI481"/>
  <c r="BH481"/>
  <c r="BG481"/>
  <c r="BF481"/>
  <c r="T481"/>
  <c r="R481"/>
  <c r="P481"/>
  <c r="BI460"/>
  <c r="BH460"/>
  <c r="BG460"/>
  <c r="BF460"/>
  <c r="T460"/>
  <c r="R460"/>
  <c r="P460"/>
  <c r="BI457"/>
  <c r="BH457"/>
  <c r="BG457"/>
  <c r="BF457"/>
  <c r="T457"/>
  <c r="T456"/>
  <c r="R457"/>
  <c r="R456"/>
  <c r="P457"/>
  <c r="P456"/>
  <c r="BI441"/>
  <c r="BH441"/>
  <c r="BG441"/>
  <c r="BF441"/>
  <c r="T441"/>
  <c r="R441"/>
  <c r="P441"/>
  <c r="BI425"/>
  <c r="BH425"/>
  <c r="BG425"/>
  <c r="BF425"/>
  <c r="T425"/>
  <c r="R425"/>
  <c r="P425"/>
  <c r="BI410"/>
  <c r="BH410"/>
  <c r="BG410"/>
  <c r="BF410"/>
  <c r="T410"/>
  <c r="R410"/>
  <c r="P410"/>
  <c r="BI403"/>
  <c r="BH403"/>
  <c r="BG403"/>
  <c r="BF403"/>
  <c r="T403"/>
  <c r="R403"/>
  <c r="P403"/>
  <c r="BI398"/>
  <c r="BH398"/>
  <c r="BG398"/>
  <c r="BF398"/>
  <c r="T398"/>
  <c r="R398"/>
  <c r="P398"/>
  <c r="BI391"/>
  <c r="BH391"/>
  <c r="BG391"/>
  <c r="BF391"/>
  <c r="T391"/>
  <c r="R391"/>
  <c r="P391"/>
  <c r="BI386"/>
  <c r="BH386"/>
  <c r="BG386"/>
  <c r="BF386"/>
  <c r="T386"/>
  <c r="R386"/>
  <c r="P386"/>
  <c r="BI375"/>
  <c r="BH375"/>
  <c r="BG375"/>
  <c r="BF375"/>
  <c r="T375"/>
  <c r="R375"/>
  <c r="P375"/>
  <c r="BI369"/>
  <c r="BH369"/>
  <c r="BG369"/>
  <c r="BF369"/>
  <c r="T369"/>
  <c r="R369"/>
  <c r="P369"/>
  <c r="BI363"/>
  <c r="BH363"/>
  <c r="BG363"/>
  <c r="BF363"/>
  <c r="T363"/>
  <c r="R363"/>
  <c r="P363"/>
  <c r="BI358"/>
  <c r="BH358"/>
  <c r="BG358"/>
  <c r="BF358"/>
  <c r="T358"/>
  <c r="R358"/>
  <c r="P358"/>
  <c r="BI345"/>
  <c r="BH345"/>
  <c r="BG345"/>
  <c r="BF345"/>
  <c r="T345"/>
  <c r="R345"/>
  <c r="P345"/>
  <c r="BI340"/>
  <c r="BH340"/>
  <c r="BG340"/>
  <c r="BF340"/>
  <c r="T340"/>
  <c r="R340"/>
  <c r="P340"/>
  <c r="BI336"/>
  <c r="BH336"/>
  <c r="BG336"/>
  <c r="BF336"/>
  <c r="T336"/>
  <c r="R336"/>
  <c r="P336"/>
  <c r="BI330"/>
  <c r="BH330"/>
  <c r="BG330"/>
  <c r="BF330"/>
  <c r="T330"/>
  <c r="R330"/>
  <c r="P330"/>
  <c r="BI325"/>
  <c r="BH325"/>
  <c r="BG325"/>
  <c r="BF325"/>
  <c r="T325"/>
  <c r="R325"/>
  <c r="P325"/>
  <c r="BI302"/>
  <c r="BH302"/>
  <c r="BG302"/>
  <c r="BF302"/>
  <c r="T302"/>
  <c r="T279"/>
  <c r="R302"/>
  <c r="R279"/>
  <c r="P302"/>
  <c r="P279"/>
  <c r="BI280"/>
  <c r="BH280"/>
  <c r="BG280"/>
  <c r="BF280"/>
  <c r="T280"/>
  <c r="R280"/>
  <c r="P280"/>
  <c r="BI273"/>
  <c r="BH273"/>
  <c r="BG273"/>
  <c r="BF273"/>
  <c r="T273"/>
  <c r="R273"/>
  <c r="P273"/>
  <c r="BI241"/>
  <c r="BH241"/>
  <c r="BG241"/>
  <c r="BF241"/>
  <c r="T241"/>
  <c r="R241"/>
  <c r="P241"/>
  <c r="BI229"/>
  <c r="BH229"/>
  <c r="BG229"/>
  <c r="BF229"/>
  <c r="T229"/>
  <c r="R229"/>
  <c r="P229"/>
  <c r="BI218"/>
  <c r="BH218"/>
  <c r="BG218"/>
  <c r="BF218"/>
  <c r="T218"/>
  <c r="R218"/>
  <c r="P218"/>
  <c r="BI196"/>
  <c r="BH196"/>
  <c r="BG196"/>
  <c r="BF196"/>
  <c r="T196"/>
  <c r="R196"/>
  <c r="P196"/>
  <c r="BI144"/>
  <c r="BH144"/>
  <c r="BG144"/>
  <c r="BF144"/>
  <c r="T144"/>
  <c r="R144"/>
  <c r="P144"/>
  <c r="BI122"/>
  <c r="BH122"/>
  <c r="BG122"/>
  <c r="BF122"/>
  <c r="T122"/>
  <c r="R122"/>
  <c r="P122"/>
  <c r="BI101"/>
  <c r="BH101"/>
  <c r="BG101"/>
  <c r="BF101"/>
  <c r="T101"/>
  <c r="R101"/>
  <c r="P101"/>
  <c r="J65"/>
  <c r="J94"/>
  <c r="J93"/>
  <c r="F93"/>
  <c r="F91"/>
  <c r="E89"/>
  <c r="J59"/>
  <c r="J58"/>
  <c r="F58"/>
  <c r="F56"/>
  <c r="E54"/>
  <c r="J20"/>
  <c r="E20"/>
  <c r="F94"/>
  <c r="J19"/>
  <c r="J14"/>
  <c r="J56"/>
  <c r="E7"/>
  <c r="E85"/>
  <c i="8" r="J39"/>
  <c r="J38"/>
  <c i="1" r="AY62"/>
  <c i="8" r="J37"/>
  <c i="1" r="AX62"/>
  <c i="8" r="BI219"/>
  <c r="BH219"/>
  <c r="BG219"/>
  <c r="BF219"/>
  <c r="T219"/>
  <c r="R219"/>
  <c r="P219"/>
  <c r="BI215"/>
  <c r="BH215"/>
  <c r="BG215"/>
  <c r="BF215"/>
  <c r="T215"/>
  <c r="R215"/>
  <c r="P215"/>
  <c r="BI211"/>
  <c r="BH211"/>
  <c r="BG211"/>
  <c r="BF211"/>
  <c r="T211"/>
  <c r="R211"/>
  <c r="P211"/>
  <c r="BI207"/>
  <c r="BH207"/>
  <c r="BG207"/>
  <c r="BF207"/>
  <c r="T207"/>
  <c r="R207"/>
  <c r="P207"/>
  <c r="BI195"/>
  <c r="BH195"/>
  <c r="BG195"/>
  <c r="BF195"/>
  <c r="T195"/>
  <c r="R195"/>
  <c r="P195"/>
  <c r="BI186"/>
  <c r="BH186"/>
  <c r="BG186"/>
  <c r="BF186"/>
  <c r="T186"/>
  <c r="R186"/>
  <c r="P186"/>
  <c r="BI178"/>
  <c r="BH178"/>
  <c r="BG178"/>
  <c r="BF178"/>
  <c r="T178"/>
  <c r="R178"/>
  <c r="P178"/>
  <c r="BI173"/>
  <c r="BH173"/>
  <c r="BG173"/>
  <c r="BF173"/>
  <c r="T173"/>
  <c r="R173"/>
  <c r="P173"/>
  <c r="BI169"/>
  <c r="BH169"/>
  <c r="BG169"/>
  <c r="BF169"/>
  <c r="T169"/>
  <c r="R169"/>
  <c r="P169"/>
  <c r="BI166"/>
  <c r="BH166"/>
  <c r="BG166"/>
  <c r="BF166"/>
  <c r="T166"/>
  <c r="T165"/>
  <c r="R166"/>
  <c r="R165"/>
  <c r="P166"/>
  <c r="P165"/>
  <c r="BI162"/>
  <c r="BH162"/>
  <c r="BG162"/>
  <c r="BF162"/>
  <c r="T162"/>
  <c r="T161"/>
  <c r="R162"/>
  <c r="R161"/>
  <c r="P162"/>
  <c r="P161"/>
  <c r="BI158"/>
  <c r="BH158"/>
  <c r="BG158"/>
  <c r="BF158"/>
  <c r="T158"/>
  <c r="T157"/>
  <c r="R158"/>
  <c r="R157"/>
  <c r="P158"/>
  <c r="P157"/>
  <c r="BI149"/>
  <c r="BH149"/>
  <c r="BG149"/>
  <c r="BF149"/>
  <c r="T149"/>
  <c r="R149"/>
  <c r="P149"/>
  <c r="BI139"/>
  <c r="BH139"/>
  <c r="BG139"/>
  <c r="BF139"/>
  <c r="T139"/>
  <c r="R139"/>
  <c r="P139"/>
  <c r="BI129"/>
  <c r="BH129"/>
  <c r="BG129"/>
  <c r="BF129"/>
  <c r="T129"/>
  <c r="R129"/>
  <c r="P129"/>
  <c r="BI123"/>
  <c r="BH123"/>
  <c r="BG123"/>
  <c r="BF123"/>
  <c r="T123"/>
  <c r="R123"/>
  <c r="P123"/>
  <c r="BI117"/>
  <c r="BH117"/>
  <c r="BG117"/>
  <c r="BF117"/>
  <c r="T117"/>
  <c r="R117"/>
  <c r="P117"/>
  <c r="BI113"/>
  <c r="BH113"/>
  <c r="BG113"/>
  <c r="BF113"/>
  <c r="T113"/>
  <c r="R113"/>
  <c r="P113"/>
  <c r="BI109"/>
  <c r="BH109"/>
  <c r="BG109"/>
  <c r="BF109"/>
  <c r="T109"/>
  <c r="R109"/>
  <c r="P109"/>
  <c r="BI105"/>
  <c r="BH105"/>
  <c r="BG105"/>
  <c r="BF105"/>
  <c r="T105"/>
  <c r="R105"/>
  <c r="P105"/>
  <c r="BI101"/>
  <c r="BH101"/>
  <c r="BG101"/>
  <c r="BF101"/>
  <c r="T101"/>
  <c r="R101"/>
  <c r="P101"/>
  <c r="BI96"/>
  <c r="BH96"/>
  <c r="BG96"/>
  <c r="BF96"/>
  <c r="T96"/>
  <c r="T95"/>
  <c r="R96"/>
  <c r="R95"/>
  <c r="P96"/>
  <c r="P95"/>
  <c r="J90"/>
  <c r="J89"/>
  <c r="F89"/>
  <c r="F87"/>
  <c r="E85"/>
  <c r="J59"/>
  <c r="J58"/>
  <c r="F58"/>
  <c r="F56"/>
  <c r="E54"/>
  <c r="J20"/>
  <c r="E20"/>
  <c r="F59"/>
  <c r="J19"/>
  <c r="J14"/>
  <c r="J87"/>
  <c r="E7"/>
  <c r="E81"/>
  <c i="7" r="J39"/>
  <c r="J38"/>
  <c i="1" r="AY61"/>
  <c i="7" r="J37"/>
  <c i="1" r="AX61"/>
  <c i="7" r="BI207"/>
  <c r="BH207"/>
  <c r="BG207"/>
  <c r="BF207"/>
  <c r="T207"/>
  <c r="R207"/>
  <c r="P207"/>
  <c r="BI206"/>
  <c r="BH206"/>
  <c r="BG206"/>
  <c r="BF206"/>
  <c r="T206"/>
  <c r="R206"/>
  <c r="P206"/>
  <c r="BI202"/>
  <c r="BH202"/>
  <c r="BG202"/>
  <c r="BF202"/>
  <c r="T202"/>
  <c r="R202"/>
  <c r="P202"/>
  <c r="BI198"/>
  <c r="BH198"/>
  <c r="BG198"/>
  <c r="BF198"/>
  <c r="T198"/>
  <c r="R198"/>
  <c r="P198"/>
  <c r="BI194"/>
  <c r="BH194"/>
  <c r="BG194"/>
  <c r="BF194"/>
  <c r="T194"/>
  <c r="R194"/>
  <c r="P194"/>
  <c r="BI189"/>
  <c r="BH189"/>
  <c r="BG189"/>
  <c r="BF189"/>
  <c r="T189"/>
  <c r="R189"/>
  <c r="P189"/>
  <c r="BI187"/>
  <c r="BH187"/>
  <c r="BG187"/>
  <c r="BF187"/>
  <c r="T187"/>
  <c r="R187"/>
  <c r="P187"/>
  <c r="BI186"/>
  <c r="BH186"/>
  <c r="BG186"/>
  <c r="BF186"/>
  <c r="T186"/>
  <c r="R186"/>
  <c r="P186"/>
  <c r="BI180"/>
  <c r="BH180"/>
  <c r="BG180"/>
  <c r="BF180"/>
  <c r="T180"/>
  <c r="R180"/>
  <c r="P180"/>
  <c r="BI175"/>
  <c r="BH175"/>
  <c r="BG175"/>
  <c r="BF175"/>
  <c r="T175"/>
  <c r="R175"/>
  <c r="P175"/>
  <c r="BI173"/>
  <c r="BH173"/>
  <c r="BG173"/>
  <c r="BF173"/>
  <c r="T173"/>
  <c r="R173"/>
  <c r="P173"/>
  <c r="BI172"/>
  <c r="BH172"/>
  <c r="BG172"/>
  <c r="BF172"/>
  <c r="T172"/>
  <c r="R172"/>
  <c r="P172"/>
  <c r="BI166"/>
  <c r="BH166"/>
  <c r="BG166"/>
  <c r="BF166"/>
  <c r="T166"/>
  <c r="R166"/>
  <c r="P166"/>
  <c r="BI161"/>
  <c r="BH161"/>
  <c r="BG161"/>
  <c r="BF161"/>
  <c r="T161"/>
  <c r="R161"/>
  <c r="P161"/>
  <c r="BI155"/>
  <c r="BH155"/>
  <c r="BG155"/>
  <c r="BF155"/>
  <c r="T155"/>
  <c r="R155"/>
  <c r="P155"/>
  <c r="BI150"/>
  <c r="BH150"/>
  <c r="BG150"/>
  <c r="BF150"/>
  <c r="T150"/>
  <c r="R150"/>
  <c r="P150"/>
  <c r="BI147"/>
  <c r="BH147"/>
  <c r="BG147"/>
  <c r="BF147"/>
  <c r="T147"/>
  <c r="T146"/>
  <c r="R147"/>
  <c r="R146"/>
  <c r="P147"/>
  <c r="P146"/>
  <c r="BI141"/>
  <c r="BH141"/>
  <c r="BG141"/>
  <c r="BF141"/>
  <c r="T141"/>
  <c r="R141"/>
  <c r="P141"/>
  <c r="BI136"/>
  <c r="BH136"/>
  <c r="BG136"/>
  <c r="BF136"/>
  <c r="T136"/>
  <c r="R136"/>
  <c r="P136"/>
  <c r="BI131"/>
  <c r="BH131"/>
  <c r="BG131"/>
  <c r="BF131"/>
  <c r="T131"/>
  <c r="R131"/>
  <c r="P131"/>
  <c r="BI125"/>
  <c r="BH125"/>
  <c r="BG125"/>
  <c r="BF125"/>
  <c r="T125"/>
  <c r="R125"/>
  <c r="P125"/>
  <c r="BI120"/>
  <c r="BH120"/>
  <c r="BG120"/>
  <c r="BF120"/>
  <c r="T120"/>
  <c r="R120"/>
  <c r="P120"/>
  <c r="BI114"/>
  <c r="BH114"/>
  <c r="BG114"/>
  <c r="BF114"/>
  <c r="T114"/>
  <c r="R114"/>
  <c r="P114"/>
  <c r="BI109"/>
  <c r="BH109"/>
  <c r="BG109"/>
  <c r="BF109"/>
  <c r="T109"/>
  <c r="R109"/>
  <c r="P109"/>
  <c r="BI105"/>
  <c r="BH105"/>
  <c r="BG105"/>
  <c r="BF105"/>
  <c r="T105"/>
  <c r="R105"/>
  <c r="P105"/>
  <c r="BI101"/>
  <c r="BH101"/>
  <c r="BG101"/>
  <c r="BF101"/>
  <c r="T101"/>
  <c r="R101"/>
  <c r="P101"/>
  <c r="BI97"/>
  <c r="BH97"/>
  <c r="BG97"/>
  <c r="BF97"/>
  <c r="T97"/>
  <c r="R97"/>
  <c r="P97"/>
  <c r="J91"/>
  <c r="J90"/>
  <c r="F90"/>
  <c r="F88"/>
  <c r="E86"/>
  <c r="J59"/>
  <c r="J58"/>
  <c r="F58"/>
  <c r="F56"/>
  <c r="E54"/>
  <c r="J20"/>
  <c r="E20"/>
  <c r="F59"/>
  <c r="J19"/>
  <c r="J14"/>
  <c r="J56"/>
  <c r="E7"/>
  <c r="E50"/>
  <c i="6" r="J39"/>
  <c r="J38"/>
  <c i="1" r="AY60"/>
  <c i="6" r="J37"/>
  <c i="1" r="AX60"/>
  <c i="6" r="BI214"/>
  <c r="BH214"/>
  <c r="BG214"/>
  <c r="BF214"/>
  <c r="T214"/>
  <c r="R214"/>
  <c r="P214"/>
  <c r="BI210"/>
  <c r="BH210"/>
  <c r="BG210"/>
  <c r="BF210"/>
  <c r="T210"/>
  <c r="R210"/>
  <c r="P210"/>
  <c r="BI204"/>
  <c r="BH204"/>
  <c r="BG204"/>
  <c r="BF204"/>
  <c r="T204"/>
  <c r="R204"/>
  <c r="P204"/>
  <c r="BI197"/>
  <c r="BH197"/>
  <c r="BG197"/>
  <c r="BF197"/>
  <c r="T197"/>
  <c r="R197"/>
  <c r="P197"/>
  <c r="BI192"/>
  <c r="BH192"/>
  <c r="BG192"/>
  <c r="BF192"/>
  <c r="T192"/>
  <c r="R192"/>
  <c r="P192"/>
  <c r="BI186"/>
  <c r="BH186"/>
  <c r="BG186"/>
  <c r="BF186"/>
  <c r="T186"/>
  <c r="R186"/>
  <c r="P186"/>
  <c r="BI177"/>
  <c r="BH177"/>
  <c r="BG177"/>
  <c r="BF177"/>
  <c r="T177"/>
  <c r="R177"/>
  <c r="P177"/>
  <c r="BI160"/>
  <c r="BH160"/>
  <c r="BG160"/>
  <c r="BF160"/>
  <c r="T160"/>
  <c r="R160"/>
  <c r="P160"/>
  <c r="BI148"/>
  <c r="BH148"/>
  <c r="BG148"/>
  <c r="BF148"/>
  <c r="T148"/>
  <c r="R148"/>
  <c r="P148"/>
  <c r="BI131"/>
  <c r="BH131"/>
  <c r="BG131"/>
  <c r="BF131"/>
  <c r="T131"/>
  <c r="R131"/>
  <c r="P131"/>
  <c r="BI126"/>
  <c r="BH126"/>
  <c r="BG126"/>
  <c r="BF126"/>
  <c r="T126"/>
  <c r="R126"/>
  <c r="P126"/>
  <c r="BI123"/>
  <c r="BH123"/>
  <c r="BG123"/>
  <c r="BF123"/>
  <c r="T123"/>
  <c r="T122"/>
  <c r="R123"/>
  <c r="R122"/>
  <c r="P123"/>
  <c r="P122"/>
  <c r="BI104"/>
  <c r="BH104"/>
  <c r="BG104"/>
  <c r="BF104"/>
  <c r="T104"/>
  <c r="T103"/>
  <c r="R104"/>
  <c r="R103"/>
  <c r="P104"/>
  <c r="P103"/>
  <c r="BI99"/>
  <c r="BH99"/>
  <c r="BG99"/>
  <c r="BF99"/>
  <c r="T99"/>
  <c r="R99"/>
  <c r="P99"/>
  <c r="BI94"/>
  <c r="BH94"/>
  <c r="BG94"/>
  <c r="BF94"/>
  <c r="T94"/>
  <c r="R94"/>
  <c r="P94"/>
  <c r="J88"/>
  <c r="J87"/>
  <c r="F87"/>
  <c r="F85"/>
  <c r="E83"/>
  <c r="J59"/>
  <c r="J58"/>
  <c r="F58"/>
  <c r="F56"/>
  <c r="E54"/>
  <c r="J20"/>
  <c r="E20"/>
  <c r="F59"/>
  <c r="J19"/>
  <c r="J14"/>
  <c r="J85"/>
  <c r="E7"/>
  <c r="E79"/>
  <c i="5" r="J39"/>
  <c r="J38"/>
  <c i="1" r="AY59"/>
  <c i="5" r="J37"/>
  <c i="1" r="AX59"/>
  <c i="5" r="BI319"/>
  <c r="BH319"/>
  <c r="BG319"/>
  <c r="BF319"/>
  <c r="T319"/>
  <c r="R319"/>
  <c r="P319"/>
  <c r="BI318"/>
  <c r="BH318"/>
  <c r="BG318"/>
  <c r="BF318"/>
  <c r="T318"/>
  <c r="R318"/>
  <c r="P318"/>
  <c r="BI311"/>
  <c r="BH311"/>
  <c r="BG311"/>
  <c r="BF311"/>
  <c r="T311"/>
  <c r="R311"/>
  <c r="P311"/>
  <c r="BI305"/>
  <c r="BH305"/>
  <c r="BG305"/>
  <c r="BF305"/>
  <c r="T305"/>
  <c r="R305"/>
  <c r="P305"/>
  <c r="BI298"/>
  <c r="BH298"/>
  <c r="BG298"/>
  <c r="BF298"/>
  <c r="T298"/>
  <c r="R298"/>
  <c r="P298"/>
  <c r="BI292"/>
  <c r="BH292"/>
  <c r="BG292"/>
  <c r="BF292"/>
  <c r="T292"/>
  <c r="R292"/>
  <c r="P292"/>
  <c r="BI290"/>
  <c r="BH290"/>
  <c r="BG290"/>
  <c r="BF290"/>
  <c r="T290"/>
  <c r="R290"/>
  <c r="P290"/>
  <c r="BI289"/>
  <c r="BH289"/>
  <c r="BG289"/>
  <c r="BF289"/>
  <c r="T289"/>
  <c r="R289"/>
  <c r="P289"/>
  <c r="BI283"/>
  <c r="BH283"/>
  <c r="BG283"/>
  <c r="BF283"/>
  <c r="T283"/>
  <c r="R283"/>
  <c r="P283"/>
  <c r="BI278"/>
  <c r="BH278"/>
  <c r="BG278"/>
  <c r="BF278"/>
  <c r="T278"/>
  <c r="R278"/>
  <c r="P278"/>
  <c r="BI272"/>
  <c r="BH272"/>
  <c r="BG272"/>
  <c r="BF272"/>
  <c r="T272"/>
  <c r="R272"/>
  <c r="P272"/>
  <c r="BI266"/>
  <c r="BH266"/>
  <c r="BG266"/>
  <c r="BF266"/>
  <c r="T266"/>
  <c r="R266"/>
  <c r="P266"/>
  <c r="BI260"/>
  <c r="BH260"/>
  <c r="BG260"/>
  <c r="BF260"/>
  <c r="T260"/>
  <c r="R260"/>
  <c r="P260"/>
  <c r="BI254"/>
  <c r="BH254"/>
  <c r="BG254"/>
  <c r="BF254"/>
  <c r="T254"/>
  <c r="R254"/>
  <c r="P254"/>
  <c r="BI247"/>
  <c r="BH247"/>
  <c r="BG247"/>
  <c r="BF247"/>
  <c r="T247"/>
  <c r="R247"/>
  <c r="P247"/>
  <c r="BI241"/>
  <c r="BH241"/>
  <c r="BG241"/>
  <c r="BF241"/>
  <c r="T241"/>
  <c r="R241"/>
  <c r="P241"/>
  <c r="BI234"/>
  <c r="BH234"/>
  <c r="BG234"/>
  <c r="BF234"/>
  <c r="T234"/>
  <c r="R234"/>
  <c r="P234"/>
  <c r="BI228"/>
  <c r="BH228"/>
  <c r="BG228"/>
  <c r="BF228"/>
  <c r="T228"/>
  <c r="R228"/>
  <c r="P228"/>
  <c r="BI221"/>
  <c r="BH221"/>
  <c r="BG221"/>
  <c r="BF221"/>
  <c r="T221"/>
  <c r="R221"/>
  <c r="P221"/>
  <c r="BI215"/>
  <c r="BH215"/>
  <c r="BG215"/>
  <c r="BF215"/>
  <c r="T215"/>
  <c r="R215"/>
  <c r="P215"/>
  <c r="BI208"/>
  <c r="BH208"/>
  <c r="BG208"/>
  <c r="BF208"/>
  <c r="T208"/>
  <c r="R208"/>
  <c r="P208"/>
  <c r="BI202"/>
  <c r="BH202"/>
  <c r="BG202"/>
  <c r="BF202"/>
  <c r="T202"/>
  <c r="R202"/>
  <c r="P202"/>
  <c r="BI195"/>
  <c r="BH195"/>
  <c r="BG195"/>
  <c r="BF195"/>
  <c r="T195"/>
  <c r="R195"/>
  <c r="P195"/>
  <c r="BI189"/>
  <c r="BH189"/>
  <c r="BG189"/>
  <c r="BF189"/>
  <c r="T189"/>
  <c r="R189"/>
  <c r="P189"/>
  <c r="BI182"/>
  <c r="BH182"/>
  <c r="BG182"/>
  <c r="BF182"/>
  <c r="T182"/>
  <c r="R182"/>
  <c r="P182"/>
  <c r="BI176"/>
  <c r="BH176"/>
  <c r="BG176"/>
  <c r="BF176"/>
  <c r="T176"/>
  <c r="R176"/>
  <c r="P176"/>
  <c r="BI169"/>
  <c r="BH169"/>
  <c r="BG169"/>
  <c r="BF169"/>
  <c r="T169"/>
  <c r="R169"/>
  <c r="P169"/>
  <c r="BI163"/>
  <c r="BH163"/>
  <c r="BG163"/>
  <c r="BF163"/>
  <c r="T163"/>
  <c r="R163"/>
  <c r="P163"/>
  <c r="BI160"/>
  <c r="BH160"/>
  <c r="BG160"/>
  <c r="BF160"/>
  <c r="T160"/>
  <c r="T159"/>
  <c r="R160"/>
  <c r="R159"/>
  <c r="P160"/>
  <c r="P159"/>
  <c r="BI148"/>
  <c r="BH148"/>
  <c r="BG148"/>
  <c r="BF148"/>
  <c r="T148"/>
  <c r="R148"/>
  <c r="P148"/>
  <c r="BI128"/>
  <c r="BH128"/>
  <c r="BG128"/>
  <c r="BF128"/>
  <c r="T128"/>
  <c r="R128"/>
  <c r="P128"/>
  <c r="BI108"/>
  <c r="BH108"/>
  <c r="BG108"/>
  <c r="BF108"/>
  <c r="T108"/>
  <c r="R108"/>
  <c r="P108"/>
  <c r="BI94"/>
  <c r="BH94"/>
  <c r="BG94"/>
  <c r="BF94"/>
  <c r="T94"/>
  <c r="R94"/>
  <c r="P94"/>
  <c r="J88"/>
  <c r="J87"/>
  <c r="F87"/>
  <c r="F85"/>
  <c r="E83"/>
  <c r="J59"/>
  <c r="J58"/>
  <c r="F58"/>
  <c r="F56"/>
  <c r="E54"/>
  <c r="J20"/>
  <c r="E20"/>
  <c r="F88"/>
  <c r="J19"/>
  <c r="J14"/>
  <c r="J85"/>
  <c r="E7"/>
  <c r="E50"/>
  <c i="4" r="J39"/>
  <c r="J38"/>
  <c i="1" r="AY58"/>
  <c i="4" r="J37"/>
  <c i="1" r="AX58"/>
  <c i="4" r="BI128"/>
  <c r="BH128"/>
  <c r="BG128"/>
  <c r="BF128"/>
  <c r="T128"/>
  <c r="T127"/>
  <c r="R128"/>
  <c r="R127"/>
  <c r="P128"/>
  <c r="P127"/>
  <c r="BI122"/>
  <c r="BH122"/>
  <c r="BG122"/>
  <c r="BF122"/>
  <c r="T122"/>
  <c r="R122"/>
  <c r="P122"/>
  <c r="BI117"/>
  <c r="BH117"/>
  <c r="BG117"/>
  <c r="BF117"/>
  <c r="T117"/>
  <c r="R117"/>
  <c r="P117"/>
  <c r="BI112"/>
  <c r="BH112"/>
  <c r="BG112"/>
  <c r="BF112"/>
  <c r="T112"/>
  <c r="R112"/>
  <c r="P112"/>
  <c r="BI104"/>
  <c r="BH104"/>
  <c r="BG104"/>
  <c r="BF104"/>
  <c r="T104"/>
  <c r="R104"/>
  <c r="P104"/>
  <c r="BI96"/>
  <c r="BH96"/>
  <c r="BG96"/>
  <c r="BF96"/>
  <c r="T96"/>
  <c r="R96"/>
  <c r="P96"/>
  <c r="BI91"/>
  <c r="BH91"/>
  <c r="BG91"/>
  <c r="BF91"/>
  <c r="T91"/>
  <c r="R91"/>
  <c r="P91"/>
  <c r="J85"/>
  <c r="J84"/>
  <c r="F84"/>
  <c r="F82"/>
  <c r="E80"/>
  <c r="J59"/>
  <c r="J58"/>
  <c r="F58"/>
  <c r="F56"/>
  <c r="E54"/>
  <c r="J20"/>
  <c r="E20"/>
  <c r="F59"/>
  <c r="J19"/>
  <c r="J14"/>
  <c r="J82"/>
  <c r="E7"/>
  <c r="E50"/>
  <c i="3" r="J39"/>
  <c r="J38"/>
  <c i="1" r="AY57"/>
  <c i="3" r="J37"/>
  <c i="1" r="AX57"/>
  <c i="3" r="BI182"/>
  <c r="BH182"/>
  <c r="BG182"/>
  <c r="BF182"/>
  <c r="T182"/>
  <c r="T181"/>
  <c r="R182"/>
  <c r="R181"/>
  <c r="P182"/>
  <c r="P181"/>
  <c r="BI172"/>
  <c r="BH172"/>
  <c r="BG172"/>
  <c r="BF172"/>
  <c r="T172"/>
  <c r="R172"/>
  <c r="P172"/>
  <c r="BI163"/>
  <c r="BH163"/>
  <c r="BG163"/>
  <c r="BF163"/>
  <c r="T163"/>
  <c r="R163"/>
  <c r="P163"/>
  <c r="BI158"/>
  <c r="BH158"/>
  <c r="BG158"/>
  <c r="BF158"/>
  <c r="T158"/>
  <c r="R158"/>
  <c r="P158"/>
  <c r="BI154"/>
  <c r="BH154"/>
  <c r="BG154"/>
  <c r="BF154"/>
  <c r="T154"/>
  <c r="R154"/>
  <c r="P154"/>
  <c r="BI145"/>
  <c r="BH145"/>
  <c r="BG145"/>
  <c r="BF145"/>
  <c r="T145"/>
  <c r="R145"/>
  <c r="P145"/>
  <c r="BI136"/>
  <c r="BH136"/>
  <c r="BG136"/>
  <c r="BF136"/>
  <c r="T136"/>
  <c r="R136"/>
  <c r="P136"/>
  <c r="BI130"/>
  <c r="BH130"/>
  <c r="BG130"/>
  <c r="BF130"/>
  <c r="T130"/>
  <c r="R130"/>
  <c r="P130"/>
  <c r="BI116"/>
  <c r="BH116"/>
  <c r="BG116"/>
  <c r="BF116"/>
  <c r="T116"/>
  <c r="R116"/>
  <c r="P116"/>
  <c r="BI102"/>
  <c r="BH102"/>
  <c r="BG102"/>
  <c r="BF102"/>
  <c r="T102"/>
  <c r="R102"/>
  <c r="P102"/>
  <c r="BI92"/>
  <c r="BH92"/>
  <c r="BG92"/>
  <c r="BF92"/>
  <c r="T92"/>
  <c r="R92"/>
  <c r="P92"/>
  <c r="J86"/>
  <c r="J85"/>
  <c r="F85"/>
  <c r="F83"/>
  <c r="E81"/>
  <c r="J59"/>
  <c r="J58"/>
  <c r="F58"/>
  <c r="F56"/>
  <c r="E54"/>
  <c r="J20"/>
  <c r="E20"/>
  <c r="F86"/>
  <c r="J19"/>
  <c r="J14"/>
  <c r="J83"/>
  <c r="E7"/>
  <c r="E77"/>
  <c i="2" r="J39"/>
  <c r="J38"/>
  <c i="1" r="AY56"/>
  <c i="2" r="J37"/>
  <c i="1" r="AX56"/>
  <c i="2" r="BI657"/>
  <c r="BH657"/>
  <c r="BG657"/>
  <c r="BF657"/>
  <c r="T657"/>
  <c r="R657"/>
  <c r="P657"/>
  <c r="BI656"/>
  <c r="BH656"/>
  <c r="BG656"/>
  <c r="BF656"/>
  <c r="T656"/>
  <c r="R656"/>
  <c r="P656"/>
  <c r="BI634"/>
  <c r="BH634"/>
  <c r="BG634"/>
  <c r="BF634"/>
  <c r="T634"/>
  <c r="R634"/>
  <c r="P634"/>
  <c r="BI613"/>
  <c r="BH613"/>
  <c r="BG613"/>
  <c r="BF613"/>
  <c r="T613"/>
  <c r="R613"/>
  <c r="P613"/>
  <c r="BI599"/>
  <c r="BH599"/>
  <c r="BG599"/>
  <c r="BF599"/>
  <c r="T599"/>
  <c r="R599"/>
  <c r="P599"/>
  <c r="BI569"/>
  <c r="BH569"/>
  <c r="BG569"/>
  <c r="BF569"/>
  <c r="T569"/>
  <c r="R569"/>
  <c r="P569"/>
  <c r="BI540"/>
  <c r="BH540"/>
  <c r="BG540"/>
  <c r="BF540"/>
  <c r="T540"/>
  <c r="R540"/>
  <c r="P540"/>
  <c r="BI533"/>
  <c r="BH533"/>
  <c r="BG533"/>
  <c r="BF533"/>
  <c r="T533"/>
  <c r="R533"/>
  <c r="P533"/>
  <c r="BI527"/>
  <c r="BH527"/>
  <c r="BG527"/>
  <c r="BF527"/>
  <c r="T527"/>
  <c r="R527"/>
  <c r="P527"/>
  <c r="BI512"/>
  <c r="BH512"/>
  <c r="BG512"/>
  <c r="BF512"/>
  <c r="T512"/>
  <c r="R512"/>
  <c r="P512"/>
  <c r="BI498"/>
  <c r="BH498"/>
  <c r="BG498"/>
  <c r="BF498"/>
  <c r="T498"/>
  <c r="R498"/>
  <c r="P498"/>
  <c r="BI491"/>
  <c r="BH491"/>
  <c r="BG491"/>
  <c r="BF491"/>
  <c r="T491"/>
  <c r="R491"/>
  <c r="P491"/>
  <c r="BI485"/>
  <c r="BH485"/>
  <c r="BG485"/>
  <c r="BF485"/>
  <c r="T485"/>
  <c r="R485"/>
  <c r="P485"/>
  <c r="BI482"/>
  <c r="BH482"/>
  <c r="BG482"/>
  <c r="BF482"/>
  <c r="T482"/>
  <c r="T481"/>
  <c r="R482"/>
  <c r="R481"/>
  <c r="P482"/>
  <c r="P481"/>
  <c r="BI477"/>
  <c r="BH477"/>
  <c r="BG477"/>
  <c r="BF477"/>
  <c r="T477"/>
  <c r="R477"/>
  <c r="P477"/>
  <c r="BI473"/>
  <c r="BH473"/>
  <c r="BG473"/>
  <c r="BF473"/>
  <c r="T473"/>
  <c r="R473"/>
  <c r="P473"/>
  <c r="BI469"/>
  <c r="BH469"/>
  <c r="BG469"/>
  <c r="BF469"/>
  <c r="T469"/>
  <c r="R469"/>
  <c r="P469"/>
  <c r="BI463"/>
  <c r="BH463"/>
  <c r="BG463"/>
  <c r="BF463"/>
  <c r="T463"/>
  <c r="R463"/>
  <c r="P463"/>
  <c r="BI460"/>
  <c r="BH460"/>
  <c r="BG460"/>
  <c r="BF460"/>
  <c r="T460"/>
  <c r="R460"/>
  <c r="P460"/>
  <c r="BI457"/>
  <c r="BH457"/>
  <c r="BG457"/>
  <c r="BF457"/>
  <c r="T457"/>
  <c r="R457"/>
  <c r="P457"/>
  <c r="BI453"/>
  <c r="BH453"/>
  <c r="BG453"/>
  <c r="BF453"/>
  <c r="T453"/>
  <c r="R453"/>
  <c r="P453"/>
  <c r="BI448"/>
  <c r="BH448"/>
  <c r="BG448"/>
  <c r="BF448"/>
  <c r="T448"/>
  <c r="R448"/>
  <c r="P448"/>
  <c r="BI444"/>
  <c r="BH444"/>
  <c r="BG444"/>
  <c r="BF444"/>
  <c r="T444"/>
  <c r="R444"/>
  <c r="P444"/>
  <c r="BI438"/>
  <c r="BH438"/>
  <c r="BG438"/>
  <c r="BF438"/>
  <c r="T438"/>
  <c r="R438"/>
  <c r="P438"/>
  <c r="BI432"/>
  <c r="BH432"/>
  <c r="BG432"/>
  <c r="BF432"/>
  <c r="T432"/>
  <c r="R432"/>
  <c r="P432"/>
  <c r="BI428"/>
  <c r="BH428"/>
  <c r="BG428"/>
  <c r="BF428"/>
  <c r="T428"/>
  <c r="R428"/>
  <c r="P428"/>
  <c r="BI424"/>
  <c r="BH424"/>
  <c r="BG424"/>
  <c r="BF424"/>
  <c r="T424"/>
  <c r="R424"/>
  <c r="P424"/>
  <c r="BI420"/>
  <c r="BH420"/>
  <c r="BG420"/>
  <c r="BF420"/>
  <c r="T420"/>
  <c r="R420"/>
  <c r="P420"/>
  <c r="BI415"/>
  <c r="BH415"/>
  <c r="BG415"/>
  <c r="BF415"/>
  <c r="T415"/>
  <c r="R415"/>
  <c r="P415"/>
  <c r="BI411"/>
  <c r="BH411"/>
  <c r="BG411"/>
  <c r="BF411"/>
  <c r="T411"/>
  <c r="R411"/>
  <c r="P411"/>
  <c r="BI386"/>
  <c r="BH386"/>
  <c r="BG386"/>
  <c r="BF386"/>
  <c r="T386"/>
  <c r="R386"/>
  <c r="P386"/>
  <c r="BI347"/>
  <c r="BH347"/>
  <c r="BG347"/>
  <c r="BF347"/>
  <c r="T347"/>
  <c r="R347"/>
  <c r="P347"/>
  <c r="BI335"/>
  <c r="BH335"/>
  <c r="BG335"/>
  <c r="BF335"/>
  <c r="T335"/>
  <c r="R335"/>
  <c r="P335"/>
  <c r="BI325"/>
  <c r="BH325"/>
  <c r="BG325"/>
  <c r="BF325"/>
  <c r="T325"/>
  <c r="R325"/>
  <c r="P325"/>
  <c r="BI315"/>
  <c r="BH315"/>
  <c r="BG315"/>
  <c r="BF315"/>
  <c r="T315"/>
  <c r="R315"/>
  <c r="P315"/>
  <c r="BI305"/>
  <c r="BH305"/>
  <c r="BG305"/>
  <c r="BF305"/>
  <c r="T305"/>
  <c r="R305"/>
  <c r="P305"/>
  <c r="BI266"/>
  <c r="BH266"/>
  <c r="BG266"/>
  <c r="BF266"/>
  <c r="T266"/>
  <c r="R266"/>
  <c r="P266"/>
  <c r="BI227"/>
  <c r="BH227"/>
  <c r="BG227"/>
  <c r="BF227"/>
  <c r="T227"/>
  <c r="R227"/>
  <c r="P227"/>
  <c r="BI219"/>
  <c r="BH219"/>
  <c r="BG219"/>
  <c r="BF219"/>
  <c r="T219"/>
  <c r="R219"/>
  <c r="P219"/>
  <c r="BI204"/>
  <c r="BH204"/>
  <c r="BG204"/>
  <c r="BF204"/>
  <c r="T204"/>
  <c r="R204"/>
  <c r="P204"/>
  <c r="BI189"/>
  <c r="BH189"/>
  <c r="BG189"/>
  <c r="BF189"/>
  <c r="T189"/>
  <c r="R189"/>
  <c r="P189"/>
  <c r="BI184"/>
  <c r="BH184"/>
  <c r="BG184"/>
  <c r="BF184"/>
  <c r="T184"/>
  <c r="R184"/>
  <c r="P184"/>
  <c r="BI130"/>
  <c r="BH130"/>
  <c r="BG130"/>
  <c r="BF130"/>
  <c r="T130"/>
  <c r="R130"/>
  <c r="P130"/>
  <c r="BI119"/>
  <c r="BH119"/>
  <c r="BG119"/>
  <c r="BF119"/>
  <c r="T119"/>
  <c r="R119"/>
  <c r="P119"/>
  <c r="BI95"/>
  <c r="BH95"/>
  <c r="BG95"/>
  <c r="BF95"/>
  <c r="T95"/>
  <c r="R95"/>
  <c r="P95"/>
  <c r="J89"/>
  <c r="J88"/>
  <c r="F88"/>
  <c r="F86"/>
  <c r="E84"/>
  <c r="J59"/>
  <c r="J58"/>
  <c r="F58"/>
  <c r="F56"/>
  <c r="E54"/>
  <c r="J20"/>
  <c r="E20"/>
  <c r="F59"/>
  <c r="J19"/>
  <c r="J14"/>
  <c r="J86"/>
  <c r="E7"/>
  <c r="E80"/>
  <c i="1" r="L50"/>
  <c r="AM50"/>
  <c r="AM49"/>
  <c r="L49"/>
  <c r="AM47"/>
  <c r="L47"/>
  <c r="L45"/>
  <c r="L44"/>
  <c i="38" r="J109"/>
  <c i="37" r="J1411"/>
  <c r="J1243"/>
  <c r="BK1112"/>
  <c r="BK1019"/>
  <c r="BK925"/>
  <c r="J535"/>
  <c r="J375"/>
  <c r="J181"/>
  <c i="36" r="BK148"/>
  <c r="J145"/>
  <c r="J138"/>
  <c r="J132"/>
  <c r="BK128"/>
  <c r="BK121"/>
  <c r="J118"/>
  <c r="J109"/>
  <c r="BK100"/>
  <c r="BK94"/>
  <c r="J87"/>
  <c i="35" r="BK193"/>
  <c r="BK183"/>
  <c r="BK178"/>
  <c r="BK173"/>
  <c r="BK166"/>
  <c r="J163"/>
  <c r="J159"/>
  <c r="BK153"/>
  <c r="BK121"/>
  <c i="34" r="BK238"/>
  <c r="J232"/>
  <c r="J226"/>
  <c r="BK205"/>
  <c r="BK202"/>
  <c r="BK195"/>
  <c r="BK187"/>
  <c r="J178"/>
  <c r="BK166"/>
  <c r="J159"/>
  <c r="J157"/>
  <c r="BK151"/>
  <c r="J142"/>
  <c r="BK136"/>
  <c r="J127"/>
  <c r="BK118"/>
  <c r="BK111"/>
  <c r="BK100"/>
  <c r="BK95"/>
  <c i="33" r="J116"/>
  <c r="J108"/>
  <c r="BK94"/>
  <c r="BK91"/>
  <c i="32" r="BK109"/>
  <c r="BK100"/>
  <c r="J93"/>
  <c r="BK87"/>
  <c i="31" r="J106"/>
  <c r="J98"/>
  <c r="J90"/>
  <c i="29" r="J179"/>
  <c r="J173"/>
  <c r="BK153"/>
  <c r="J136"/>
  <c r="J127"/>
  <c r="J107"/>
  <c i="28" r="J218"/>
  <c r="BK206"/>
  <c r="J174"/>
  <c r="J145"/>
  <c r="BK116"/>
  <c i="27" r="J109"/>
  <c i="26" r="BK235"/>
  <c r="BK196"/>
  <c r="BK172"/>
  <c r="J119"/>
  <c i="25" r="J135"/>
  <c r="J126"/>
  <c r="J115"/>
  <c r="BK108"/>
  <c r="J103"/>
  <c i="24" r="J168"/>
  <c r="BK141"/>
  <c r="BK104"/>
  <c i="23" r="BK129"/>
  <c r="J92"/>
  <c i="22" r="J100"/>
  <c r="J95"/>
  <c i="21" r="J126"/>
  <c r="J108"/>
  <c i="20" r="J96"/>
  <c i="19" r="BK112"/>
  <c r="BK98"/>
  <c i="18" r="BK102"/>
  <c r="BK99"/>
  <c r="J93"/>
  <c r="BK88"/>
  <c i="17" r="BK113"/>
  <c i="16" r="BK176"/>
  <c r="BK135"/>
  <c i="15" r="J148"/>
  <c r="J144"/>
  <c r="BK141"/>
  <c r="BK131"/>
  <c r="J128"/>
  <c r="BK114"/>
  <c r="BK105"/>
  <c r="J96"/>
  <c r="BK90"/>
  <c i="14" r="J183"/>
  <c i="13" r="J111"/>
  <c i="11" r="J157"/>
  <c r="BK130"/>
  <c r="BK106"/>
  <c i="9" r="J506"/>
  <c r="BK398"/>
  <c r="BK241"/>
  <c i="8" r="J166"/>
  <c r="BK117"/>
  <c i="7" r="J207"/>
  <c r="J186"/>
  <c r="J173"/>
  <c r="BK150"/>
  <c i="6" r="J204"/>
  <c r="BK131"/>
  <c r="BK104"/>
  <c i="5" r="J278"/>
  <c r="BK260"/>
  <c r="BK228"/>
  <c r="J189"/>
  <c i="4" r="BK117"/>
  <c i="3" r="BK145"/>
  <c i="2" r="J599"/>
  <c r="J485"/>
  <c r="BK448"/>
  <c r="BK347"/>
  <c r="BK130"/>
  <c i="38" r="J107"/>
  <c r="BK97"/>
  <c r="J94"/>
  <c r="BK91"/>
  <c r="BK89"/>
  <c i="37" r="BK1419"/>
  <c r="BK1243"/>
  <c r="J1221"/>
  <c r="BK1150"/>
  <c r="BK878"/>
  <c r="J688"/>
  <c r="BK535"/>
  <c r="J298"/>
  <c r="J96"/>
  <c i="36" r="J146"/>
  <c r="BK141"/>
  <c r="BK138"/>
  <c r="BK133"/>
  <c r="J117"/>
  <c r="BK110"/>
  <c r="J102"/>
  <c r="BK96"/>
  <c r="BK91"/>
  <c r="J86"/>
  <c i="35" r="BK189"/>
  <c r="BK168"/>
  <c r="J146"/>
  <c r="BK94"/>
  <c i="34" r="J235"/>
  <c r="BK229"/>
  <c r="J219"/>
  <c r="J208"/>
  <c r="BK193"/>
  <c r="J186"/>
  <c r="BK178"/>
  <c r="J166"/>
  <c r="BK155"/>
  <c r="BK148"/>
  <c r="J138"/>
  <c r="J131"/>
  <c r="BK120"/>
  <c r="J109"/>
  <c r="J103"/>
  <c r="BK90"/>
  <c i="33" r="BK112"/>
  <c r="BK105"/>
  <c r="BK90"/>
  <c i="32" r="J110"/>
  <c r="BK103"/>
  <c r="J95"/>
  <c r="J89"/>
  <c i="31" r="BK109"/>
  <c r="BK100"/>
  <c r="J94"/>
  <c r="BK89"/>
  <c i="30" r="BK84"/>
  <c i="29" r="BK173"/>
  <c r="J133"/>
  <c r="J122"/>
  <c i="28" r="J197"/>
  <c r="BK158"/>
  <c r="BK133"/>
  <c i="27" r="BK142"/>
  <c i="26" r="J246"/>
  <c r="BK177"/>
  <c r="BK143"/>
  <c r="J124"/>
  <c i="25" r="BK132"/>
  <c r="J127"/>
  <c r="BK102"/>
  <c i="24" r="BK168"/>
  <c r="J150"/>
  <c r="J131"/>
  <c r="J104"/>
  <c i="23" r="BK110"/>
  <c i="22" r="BK99"/>
  <c r="J96"/>
  <c i="21" r="J122"/>
  <c i="20" r="BK120"/>
  <c i="19" r="J114"/>
  <c r="BK94"/>
  <c i="18" r="BK100"/>
  <c i="17" r="J138"/>
  <c r="BK120"/>
  <c i="16" r="BK116"/>
  <c i="15" r="BK148"/>
  <c r="J138"/>
  <c r="J132"/>
  <c r="J118"/>
  <c r="J113"/>
  <c r="BK106"/>
  <c r="J100"/>
  <c r="BK93"/>
  <c i="14" r="BK253"/>
  <c r="J230"/>
  <c r="J139"/>
  <c i="13" r="J128"/>
  <c r="BK113"/>
  <c r="J107"/>
  <c i="12" r="BK92"/>
  <c i="11" r="J130"/>
  <c r="BK96"/>
  <c i="9" r="J515"/>
  <c r="BK508"/>
  <c r="J441"/>
  <c r="J391"/>
  <c r="BK358"/>
  <c r="J330"/>
  <c r="BK273"/>
  <c r="J144"/>
  <c i="8" r="J173"/>
  <c r="BK113"/>
  <c i="7" r="BK198"/>
  <c r="BK155"/>
  <c r="BK120"/>
  <c i="6" r="BK214"/>
  <c r="J197"/>
  <c r="J99"/>
  <c i="5" r="BK298"/>
  <c r="BK247"/>
  <c r="BK202"/>
  <c r="BK163"/>
  <c i="4" r="J96"/>
  <c i="3" r="J154"/>
  <c i="2" r="BK657"/>
  <c r="BK634"/>
  <c r="J491"/>
  <c r="BK386"/>
  <c r="J189"/>
  <c i="38" r="BK109"/>
  <c i="37" r="BK1403"/>
  <c r="BK1171"/>
  <c r="BK973"/>
  <c r="J749"/>
  <c r="BK436"/>
  <c r="J290"/>
  <c r="J138"/>
  <c i="36" r="J144"/>
  <c r="J136"/>
  <c r="BK129"/>
  <c r="BK126"/>
  <c r="BK119"/>
  <c r="J104"/>
  <c r="J89"/>
  <c i="35" r="BK197"/>
  <c r="J190"/>
  <c r="J183"/>
  <c r="J176"/>
  <c r="J171"/>
  <c r="J164"/>
  <c r="J135"/>
  <c r="BK97"/>
  <c i="34" r="J234"/>
  <c r="BK226"/>
  <c r="J222"/>
  <c r="J215"/>
  <c r="BK209"/>
  <c r="BK203"/>
  <c r="J189"/>
  <c r="BK181"/>
  <c r="J173"/>
  <c r="BK168"/>
  <c r="J152"/>
  <c r="BK146"/>
  <c r="BK134"/>
  <c r="BK122"/>
  <c r="J114"/>
  <c r="BK107"/>
  <c r="J101"/>
  <c r="J95"/>
  <c r="J91"/>
  <c i="33" r="BK109"/>
  <c r="BK103"/>
  <c r="J93"/>
  <c i="32" r="J107"/>
  <c r="BK102"/>
  <c r="J94"/>
  <c r="BK86"/>
  <c i="31" r="J102"/>
  <c r="BK93"/>
  <c i="30" r="J105"/>
  <c i="29" r="J172"/>
  <c r="BK138"/>
  <c r="BK114"/>
  <c i="28" r="J202"/>
  <c r="J170"/>
  <c r="BK120"/>
  <c i="27" r="J137"/>
  <c i="26" r="J228"/>
  <c r="BK161"/>
  <c r="BK114"/>
  <c r="BK94"/>
  <c i="25" r="BK130"/>
  <c r="J123"/>
  <c r="BK116"/>
  <c r="J112"/>
  <c r="BK94"/>
  <c i="24" r="J174"/>
  <c r="J101"/>
  <c i="23" r="J107"/>
  <c i="22" r="J92"/>
  <c i="21" r="BK113"/>
  <c r="J92"/>
  <c i="20" r="BK111"/>
  <c i="19" r="BK116"/>
  <c r="J109"/>
  <c r="J94"/>
  <c i="18" r="J99"/>
  <c r="J91"/>
  <c i="17" r="J133"/>
  <c r="BK92"/>
  <c i="16" r="J170"/>
  <c r="J142"/>
  <c i="15" r="J150"/>
  <c r="BK144"/>
  <c r="BK137"/>
  <c r="BK133"/>
  <c r="BK124"/>
  <c r="J120"/>
  <c r="BK110"/>
  <c r="BK100"/>
  <c r="BK96"/>
  <c i="14" r="J259"/>
  <c r="J205"/>
  <c r="J158"/>
  <c r="J103"/>
  <c i="13" r="BK120"/>
  <c i="12" r="J94"/>
  <c i="11" r="BK117"/>
  <c r="BK91"/>
  <c i="9" r="J508"/>
  <c r="BK425"/>
  <c r="BK363"/>
  <c r="J122"/>
  <c i="8" r="J207"/>
  <c r="BK169"/>
  <c r="J139"/>
  <c i="7" r="J194"/>
  <c r="BK172"/>
  <c r="BK141"/>
  <c r="J109"/>
  <c i="6" r="BK192"/>
  <c r="J126"/>
  <c i="5" r="BK318"/>
  <c r="BK278"/>
  <c r="J234"/>
  <c r="BK189"/>
  <c i="4" r="J128"/>
  <c i="3" r="BK182"/>
  <c i="2" r="J613"/>
  <c r="J527"/>
  <c r="BK485"/>
  <c r="J463"/>
  <c r="BK432"/>
  <c r="J347"/>
  <c r="J325"/>
  <c r="BK219"/>
  <c i="38" r="BK107"/>
  <c r="BK104"/>
  <c r="J98"/>
  <c r="J95"/>
  <c i="37" r="BK1516"/>
  <c r="J1510"/>
  <c r="J1503"/>
  <c r="J1499"/>
  <c r="J1493"/>
  <c r="BK1460"/>
  <c r="BK1266"/>
  <c r="J1171"/>
  <c r="J1042"/>
  <c r="BK749"/>
  <c r="J612"/>
  <c r="J456"/>
  <c r="BK375"/>
  <c r="BK138"/>
  <c i="36" r="BK143"/>
  <c r="BK132"/>
  <c r="BK124"/>
  <c r="BK116"/>
  <c r="J112"/>
  <c r="BK107"/>
  <c r="BK103"/>
  <c r="BK98"/>
  <c r="J90"/>
  <c i="35" r="J195"/>
  <c r="J186"/>
  <c r="BK177"/>
  <c r="BK171"/>
  <c r="BK161"/>
  <c r="J143"/>
  <c r="J113"/>
  <c i="34" r="BK240"/>
  <c r="J236"/>
  <c r="J223"/>
  <c r="BK219"/>
  <c r="J212"/>
  <c r="BK189"/>
  <c r="J180"/>
  <c r="BK175"/>
  <c r="BK171"/>
  <c r="J163"/>
  <c r="J160"/>
  <c r="BK149"/>
  <c r="J143"/>
  <c r="J133"/>
  <c r="J126"/>
  <c r="J121"/>
  <c r="J117"/>
  <c r="J104"/>
  <c r="J94"/>
  <c i="33" r="BK111"/>
  <c r="J105"/>
  <c r="BK93"/>
  <c i="32" r="J108"/>
  <c r="BK98"/>
  <c r="J91"/>
  <c i="31" r="BK106"/>
  <c r="BK98"/>
  <c r="J87"/>
  <c i="29" r="J182"/>
  <c r="J176"/>
  <c r="BK167"/>
  <c r="BK158"/>
  <c r="J138"/>
  <c r="J114"/>
  <c r="BK87"/>
  <c i="28" r="J179"/>
  <c r="J133"/>
  <c r="BK112"/>
  <c r="BK100"/>
  <c i="27" r="BK147"/>
  <c r="BK115"/>
  <c i="26" r="J242"/>
  <c r="J182"/>
  <c r="J137"/>
  <c r="J94"/>
  <c i="25" r="J133"/>
  <c r="BK127"/>
  <c r="BK120"/>
  <c r="J116"/>
  <c r="J111"/>
  <c r="BK106"/>
  <c r="J102"/>
  <c r="J94"/>
  <c i="24" r="J176"/>
  <c r="BK145"/>
  <c r="BK131"/>
  <c r="J114"/>
  <c r="BK93"/>
  <c i="23" r="BK114"/>
  <c i="22" r="J103"/>
  <c r="J94"/>
  <c i="21" r="BK126"/>
  <c r="BK92"/>
  <c i="20" r="J100"/>
  <c i="19" r="BK111"/>
  <c r="BK100"/>
  <c r="BK93"/>
  <c i="18" r="BK95"/>
  <c i="17" r="BK138"/>
  <c r="J113"/>
  <c i="16" r="J182"/>
  <c r="BK155"/>
  <c r="J90"/>
  <c i="15" r="J131"/>
  <c r="J124"/>
  <c r="BK118"/>
  <c r="J105"/>
  <c r="J101"/>
  <c r="J90"/>
  <c i="14" r="BK230"/>
  <c r="J193"/>
  <c i="13" r="J127"/>
  <c i="12" r="BK104"/>
  <c r="J99"/>
  <c i="11" r="BK142"/>
  <c r="J96"/>
  <c i="10" r="J109"/>
  <c i="9" r="BK481"/>
  <c r="J363"/>
  <c r="BK340"/>
  <c r="BK325"/>
  <c r="BK122"/>
  <c i="8" r="BK207"/>
  <c r="BK149"/>
  <c r="J113"/>
  <c r="BK96"/>
  <c i="7" r="BK147"/>
  <c r="BK125"/>
  <c i="6" r="J214"/>
  <c i="5" r="J311"/>
  <c r="BK283"/>
  <c r="J228"/>
  <c r="BK182"/>
  <c i="4" r="J122"/>
  <c i="3" r="J182"/>
  <c r="BK154"/>
  <c r="J102"/>
  <c i="2" r="BK512"/>
  <c r="BK463"/>
  <c r="J444"/>
  <c r="J386"/>
  <c r="BK204"/>
  <c i="37" r="J1419"/>
  <c r="J1281"/>
  <c r="BK1235"/>
  <c r="BK1065"/>
  <c r="BK948"/>
  <c r="J497"/>
  <c r="J225"/>
  <c r="J116"/>
  <c i="36" r="BK146"/>
  <c r="J142"/>
  <c r="J137"/>
  <c r="J129"/>
  <c r="J126"/>
  <c r="J119"/>
  <c r="J111"/>
  <c r="BK105"/>
  <c r="J97"/>
  <c i="35" r="J194"/>
  <c r="BK188"/>
  <c r="J182"/>
  <c r="J179"/>
  <c r="BK176"/>
  <c r="BK170"/>
  <c r="J165"/>
  <c r="BK162"/>
  <c r="BK156"/>
  <c r="BK146"/>
  <c r="BK113"/>
  <c i="34" r="BK236"/>
  <c r="J230"/>
  <c r="J211"/>
  <c r="J203"/>
  <c r="BK197"/>
  <c r="J193"/>
  <c r="J185"/>
  <c r="J172"/>
  <c r="J164"/>
  <c r="BK161"/>
  <c r="J155"/>
  <c r="J150"/>
  <c r="J140"/>
  <c r="J129"/>
  <c r="BK119"/>
  <c r="J115"/>
  <c r="J110"/>
  <c r="BK99"/>
  <c r="BK88"/>
  <c i="33" r="J109"/>
  <c r="J95"/>
  <c i="32" r="J112"/>
  <c r="J105"/>
  <c r="BK94"/>
  <c r="BK88"/>
  <c i="31" r="J108"/>
  <c r="J100"/>
  <c r="BK92"/>
  <c i="30" r="BK100"/>
  <c i="29" r="J178"/>
  <c r="J167"/>
  <c r="J155"/>
  <c r="BK133"/>
  <c r="J118"/>
  <c r="BK101"/>
  <c i="28" r="J211"/>
  <c r="J188"/>
  <c r="J158"/>
  <c r="BK137"/>
  <c r="J100"/>
  <c i="27" r="J91"/>
  <c i="26" r="BK224"/>
  <c r="J188"/>
  <c r="J167"/>
  <c r="J114"/>
  <c i="25" r="BK131"/>
  <c r="BK119"/>
  <c r="BK111"/>
  <c r="J105"/>
  <c i="24" r="BK174"/>
  <c r="BK150"/>
  <c r="BK114"/>
  <c i="23" r="J134"/>
  <c r="BK103"/>
  <c i="22" r="J104"/>
  <c r="J99"/>
  <c r="BK94"/>
  <c i="21" r="J116"/>
  <c i="20" r="BK100"/>
  <c i="19" r="J113"/>
  <c r="J100"/>
  <c i="18" r="BK103"/>
  <c r="BK98"/>
  <c r="J92"/>
  <c i="17" r="BK122"/>
  <c i="16" r="J188"/>
  <c r="BK164"/>
  <c r="J135"/>
  <c i="15" r="BK147"/>
  <c r="J143"/>
  <c r="J139"/>
  <c r="BK129"/>
  <c r="BK122"/>
  <c r="BK113"/>
  <c r="J104"/>
  <c r="BK91"/>
  <c i="14" r="J237"/>
  <c i="13" r="J130"/>
  <c r="BK107"/>
  <c i="11" r="BK147"/>
  <c r="J119"/>
  <c i="10" r="BK118"/>
  <c i="9" r="J403"/>
  <c r="J340"/>
  <c i="8" r="BK215"/>
  <c r="J109"/>
  <c i="7" r="BK206"/>
  <c r="BK180"/>
  <c r="BK161"/>
  <c r="J120"/>
  <c i="6" r="J148"/>
  <c i="5" r="BK311"/>
  <c r="BK272"/>
  <c r="J247"/>
  <c r="J215"/>
  <c r="J163"/>
  <c r="J128"/>
  <c i="3" r="BK102"/>
  <c i="2" r="BK533"/>
  <c r="J460"/>
  <c r="BK420"/>
  <c r="BK315"/>
  <c r="J119"/>
  <c i="38" r="J99"/>
  <c r="J96"/>
  <c r="BK92"/>
  <c r="BK90"/>
  <c i="37" r="J1481"/>
  <c r="BK1395"/>
  <c r="J1266"/>
  <c r="J1213"/>
  <c r="BK1042"/>
  <c r="J811"/>
  <c r="BK612"/>
  <c r="BK415"/>
  <c r="BK270"/>
  <c i="36" r="BK150"/>
  <c r="J147"/>
  <c r="BK140"/>
  <c r="BK134"/>
  <c r="J122"/>
  <c r="BK112"/>
  <c r="J103"/>
  <c r="J99"/>
  <c r="BK93"/>
  <c r="BK87"/>
  <c i="35" r="BK190"/>
  <c r="BK184"/>
  <c r="J167"/>
  <c r="J153"/>
  <c r="J97"/>
  <c i="34" r="BK234"/>
  <c r="J228"/>
  <c r="BK221"/>
  <c r="BK213"/>
  <c r="J207"/>
  <c r="J191"/>
  <c r="BK183"/>
  <c r="J179"/>
  <c r="BK172"/>
  <c r="J165"/>
  <c r="BK154"/>
  <c r="J139"/>
  <c r="BK133"/>
  <c r="BK126"/>
  <c r="J118"/>
  <c r="J107"/>
  <c r="BK101"/>
  <c r="J97"/>
  <c r="BK87"/>
  <c i="33" r="J111"/>
  <c r="J99"/>
  <c r="J88"/>
  <c i="32" r="BK106"/>
  <c r="J100"/>
  <c r="BK91"/>
  <c i="31" r="BK105"/>
  <c r="J99"/>
  <c r="BK91"/>
  <c r="BK86"/>
  <c i="29" r="BK178"/>
  <c r="J166"/>
  <c r="BK130"/>
  <c r="J95"/>
  <c i="28" r="J166"/>
  <c r="BK145"/>
  <c r="J116"/>
  <c i="27" r="J147"/>
  <c r="J115"/>
  <c i="26" r="BK188"/>
  <c r="J131"/>
  <c r="J99"/>
  <c i="25" r="J131"/>
  <c r="BK123"/>
  <c r="J109"/>
  <c r="J97"/>
  <c r="BK95"/>
  <c i="24" r="BK156"/>
  <c r="J128"/>
  <c r="J96"/>
  <c i="23" r="BK116"/>
  <c i="22" r="J105"/>
  <c r="BK98"/>
  <c i="21" r="J131"/>
  <c r="J96"/>
  <c i="19" r="BK115"/>
  <c r="BK97"/>
  <c i="18" r="J103"/>
  <c i="17" r="J148"/>
  <c r="BK133"/>
  <c r="J106"/>
  <c i="16" r="BK122"/>
  <c i="15" r="BK149"/>
  <c r="BK139"/>
  <c r="J133"/>
  <c r="J121"/>
  <c r="J114"/>
  <c r="J107"/>
  <c r="J98"/>
  <c r="J92"/>
  <c i="14" r="J273"/>
  <c r="J246"/>
  <c r="J172"/>
  <c r="J121"/>
  <c i="13" r="BK130"/>
  <c r="J120"/>
  <c r="BK110"/>
  <c r="J97"/>
  <c i="11" r="J150"/>
  <c r="BK111"/>
  <c i="10" r="BK92"/>
  <c i="9" r="J514"/>
  <c r="J425"/>
  <c r="BK386"/>
  <c r="BK345"/>
  <c r="BK302"/>
  <c r="J218"/>
  <c r="BK101"/>
  <c i="8" r="BK162"/>
  <c i="7" r="BK194"/>
  <c r="J172"/>
  <c r="J131"/>
  <c r="J97"/>
  <c i="6" r="J186"/>
  <c r="J104"/>
  <c i="5" r="J292"/>
  <c r="BK254"/>
  <c r="J195"/>
  <c r="BK108"/>
  <c i="4" r="BK91"/>
  <c i="3" r="BK116"/>
  <c i="2" r="J656"/>
  <c r="BK613"/>
  <c r="J457"/>
  <c r="BK424"/>
  <c r="BK227"/>
  <c i="38" r="BK99"/>
  <c i="37" r="BK1375"/>
  <c r="J1150"/>
  <c r="BK901"/>
  <c r="J729"/>
  <c r="BK355"/>
  <c r="J146"/>
  <c i="36" r="BK145"/>
  <c r="J134"/>
  <c r="J130"/>
  <c r="J127"/>
  <c r="BK120"/>
  <c r="J101"/>
  <c r="BK86"/>
  <c i="35" r="J197"/>
  <c r="J192"/>
  <c r="BK186"/>
  <c r="J178"/>
  <c r="J169"/>
  <c r="BK158"/>
  <c r="BK132"/>
  <c r="J129"/>
  <c i="34" r="J237"/>
  <c r="BK228"/>
  <c r="BK223"/>
  <c r="BK217"/>
  <c r="BK212"/>
  <c r="BK206"/>
  <c r="J200"/>
  <c r="J195"/>
  <c r="BK188"/>
  <c r="J175"/>
  <c r="BK160"/>
  <c r="J151"/>
  <c r="BK143"/>
  <c r="BK135"/>
  <c r="J123"/>
  <c r="J116"/>
  <c r="J108"/>
  <c r="J102"/>
  <c r="BK94"/>
  <c r="BK89"/>
  <c i="33" r="J110"/>
  <c r="BK99"/>
  <c r="BK95"/>
  <c r="BK89"/>
  <c i="32" r="BK105"/>
  <c r="BK101"/>
  <c r="BK90"/>
  <c i="31" r="BK110"/>
  <c r="J97"/>
  <c r="BK88"/>
  <c i="30" r="J84"/>
  <c i="29" r="J168"/>
  <c r="BK136"/>
  <c r="J129"/>
  <c r="BK118"/>
  <c r="J101"/>
  <c i="28" r="BK215"/>
  <c r="BK183"/>
  <c r="BK150"/>
  <c r="BK108"/>
  <c i="27" r="J97"/>
  <c i="26" r="J220"/>
  <c r="J172"/>
  <c r="BK149"/>
  <c r="BK104"/>
  <c i="25" r="BK133"/>
  <c r="BK124"/>
  <c r="J120"/>
  <c r="BK109"/>
  <c r="J100"/>
  <c r="J95"/>
  <c i="24" r="BK179"/>
  <c i="23" r="J110"/>
  <c i="22" r="BK100"/>
  <c i="21" r="J104"/>
  <c i="20" r="BK103"/>
  <c i="19" r="J112"/>
  <c r="BK103"/>
  <c i="18" r="BK101"/>
  <c r="BK93"/>
  <c i="17" r="J149"/>
  <c r="J127"/>
  <c r="BK106"/>
  <c i="16" r="BK188"/>
  <c r="J148"/>
  <c r="J96"/>
  <c i="15" r="J147"/>
  <c r="BK138"/>
  <c r="BK132"/>
  <c r="J122"/>
  <c r="J119"/>
  <c r="J109"/>
  <c r="BK99"/>
  <c r="J95"/>
  <c i="14" r="J218"/>
  <c r="BK172"/>
  <c r="BK94"/>
  <c i="13" r="BK115"/>
  <c r="BK103"/>
  <c i="11" r="BK125"/>
  <c i="10" r="BK126"/>
  <c i="9" r="BK460"/>
  <c r="J369"/>
  <c r="BK144"/>
  <c i="8" r="J219"/>
  <c r="J186"/>
  <c r="J162"/>
  <c i="7" r="J202"/>
  <c r="BK173"/>
  <c r="J147"/>
  <c r="J105"/>
  <c i="6" r="J177"/>
  <c r="J94"/>
  <c i="5" r="BK292"/>
  <c r="J241"/>
  <c r="J176"/>
  <c r="BK128"/>
  <c i="4" r="J117"/>
  <c i="3" r="BK158"/>
  <c i="2" r="J540"/>
  <c r="BK498"/>
  <c r="BK473"/>
  <c r="J448"/>
  <c r="BK428"/>
  <c r="BK335"/>
  <c r="BK266"/>
  <c i="1" r="AS55"/>
  <c i="37" r="J1494"/>
  <c r="BK1490"/>
  <c r="J1325"/>
  <c r="BK1252"/>
  <c r="J1112"/>
  <c r="J996"/>
  <c r="J901"/>
  <c r="BK729"/>
  <c r="BK476"/>
  <c r="BK181"/>
  <c r="BK96"/>
  <c i="36" r="BK139"/>
  <c r="BK131"/>
  <c r="J123"/>
  <c r="BK113"/>
  <c r="BK108"/>
  <c r="BK104"/>
  <c r="J94"/>
  <c r="J91"/>
  <c r="J88"/>
  <c i="35" r="BK187"/>
  <c r="BK179"/>
  <c r="BK174"/>
  <c r="J170"/>
  <c r="BK160"/>
  <c r="BK138"/>
  <c r="J94"/>
  <c i="34" r="J240"/>
  <c r="J238"/>
  <c r="BK230"/>
  <c r="J221"/>
  <c r="J217"/>
  <c r="J209"/>
  <c r="J204"/>
  <c r="J194"/>
  <c r="J188"/>
  <c r="BK179"/>
  <c r="J170"/>
  <c r="J162"/>
  <c r="J148"/>
  <c r="BK140"/>
  <c r="J130"/>
  <c r="J125"/>
  <c r="J120"/>
  <c r="BK113"/>
  <c r="BK108"/>
  <c r="BK97"/>
  <c i="33" r="BK116"/>
  <c r="BK110"/>
  <c r="BK101"/>
  <c r="BK96"/>
  <c i="32" r="BK112"/>
  <c r="BK93"/>
  <c i="31" r="J109"/>
  <c r="J101"/>
  <c r="BK90"/>
  <c i="29" r="BK182"/>
  <c r="J177"/>
  <c r="BK168"/>
  <c r="BK155"/>
  <c r="J131"/>
  <c r="BK109"/>
  <c i="28" r="J193"/>
  <c r="J162"/>
  <c r="J125"/>
  <c r="BK104"/>
  <c i="27" r="J152"/>
  <c r="BK137"/>
  <c r="BK109"/>
  <c i="26" r="BK207"/>
  <c r="BK131"/>
  <c i="25" r="J137"/>
  <c r="J130"/>
  <c r="J125"/>
  <c r="J119"/>
  <c r="J113"/>
  <c r="J110"/>
  <c r="J104"/>
  <c r="BK101"/>
  <c r="BK93"/>
  <c i="24" r="BK173"/>
  <c r="BK134"/>
  <c r="BK123"/>
  <c i="23" r="BK125"/>
  <c r="J97"/>
  <c i="22" r="J101"/>
  <c r="BK93"/>
  <c i="21" r="J113"/>
  <c i="20" r="J120"/>
  <c r="BK92"/>
  <c i="19" r="J104"/>
  <c r="J98"/>
  <c i="18" r="J105"/>
  <c r="BK90"/>
  <c i="17" r="BK119"/>
  <c r="J92"/>
  <c i="16" r="BK159"/>
  <c r="J109"/>
  <c i="15" r="J137"/>
  <c r="J127"/>
  <c r="BK117"/>
  <c r="BK104"/>
  <c r="J99"/>
  <c r="J91"/>
  <c i="14" r="BK240"/>
  <c r="BK205"/>
  <c r="BK166"/>
  <c i="13" r="J112"/>
  <c i="12" r="J104"/>
  <c r="BK94"/>
  <c i="11" r="J101"/>
  <c i="10" r="J126"/>
  <c i="9" r="BK505"/>
  <c r="BK441"/>
  <c r="J336"/>
  <c r="BK280"/>
  <c i="8" r="J215"/>
  <c r="BK178"/>
  <c r="BK158"/>
  <c r="J117"/>
  <c r="BK101"/>
  <c i="7" r="BK186"/>
  <c r="BK136"/>
  <c r="BK97"/>
  <c i="6" r="BK177"/>
  <c i="5" r="BK305"/>
  <c r="J202"/>
  <c r="J94"/>
  <c i="4" r="J91"/>
  <c i="3" r="J158"/>
  <c r="BK130"/>
  <c r="BK92"/>
  <c i="2" r="BK482"/>
  <c r="BK460"/>
  <c r="J428"/>
  <c r="J305"/>
  <c r="BK119"/>
  <c i="35" r="J175"/>
  <c r="J158"/>
  <c r="BK135"/>
  <c i="34" r="BK237"/>
  <c r="J231"/>
  <c r="BK218"/>
  <c r="BK207"/>
  <c r="BK201"/>
  <c r="BK192"/>
  <c r="BK180"/>
  <c r="J168"/>
  <c r="BK163"/>
  <c r="BK158"/>
  <c r="J154"/>
  <c r="J147"/>
  <c r="BK139"/>
  <c r="BK132"/>
  <c r="BK123"/>
  <c r="BK117"/>
  <c r="BK105"/>
  <c r="BK96"/>
  <c r="J87"/>
  <c i="33" r="J107"/>
  <c r="J92"/>
  <c i="32" r="BK110"/>
  <c r="J99"/>
  <c r="BK92"/>
  <c i="31" r="J110"/>
  <c r="BK102"/>
  <c r="J91"/>
  <c i="29" r="BK177"/>
  <c r="BK160"/>
  <c r="J151"/>
  <c r="J130"/>
  <c r="J103"/>
  <c i="28" r="J215"/>
  <c r="BK197"/>
  <c r="J154"/>
  <c r="BK125"/>
  <c i="27" r="J158"/>
  <c r="J103"/>
  <c i="26" r="BK228"/>
  <c r="J177"/>
  <c r="J149"/>
  <c i="25" r="BK134"/>
  <c r="J122"/>
  <c r="BK114"/>
  <c r="J106"/>
  <c i="24" r="BK176"/>
  <c r="J164"/>
  <c r="J123"/>
  <c i="23" r="J121"/>
  <c r="BK97"/>
  <c i="22" r="BK101"/>
  <c r="BK96"/>
  <c r="BK90"/>
  <c i="20" r="J103"/>
  <c i="19" r="BK114"/>
  <c r="BK109"/>
  <c r="J93"/>
  <c i="18" r="J101"/>
  <c r="J95"/>
  <c r="BK89"/>
  <c i="17" r="BK115"/>
  <c i="16" r="BK182"/>
  <c r="J159"/>
  <c r="J103"/>
  <c i="15" r="BK146"/>
  <c r="J142"/>
  <c r="J134"/>
  <c r="BK127"/>
  <c r="BK120"/>
  <c r="J112"/>
  <c r="BK92"/>
  <c i="14" r="J224"/>
  <c i="13" r="J113"/>
  <c r="BK108"/>
  <c i="11" r="BK156"/>
  <c r="J135"/>
  <c r="BK116"/>
  <c i="9" r="J410"/>
  <c r="J375"/>
  <c r="BK218"/>
  <c i="8" r="BK129"/>
  <c r="J105"/>
  <c i="7" r="J187"/>
  <c r="J166"/>
  <c r="J125"/>
  <c i="6" r="BK186"/>
  <c r="BK123"/>
  <c i="5" r="J283"/>
  <c r="BK266"/>
  <c r="BK234"/>
  <c r="BK195"/>
  <c r="BK148"/>
  <c i="4" r="J104"/>
  <c i="3" r="J92"/>
  <c i="2" r="J498"/>
  <c r="BK453"/>
  <c r="J438"/>
  <c r="J184"/>
  <c i="1" r="AS68"/>
  <c i="38" r="J91"/>
  <c i="37" r="J1460"/>
  <c r="J1375"/>
  <c r="J1252"/>
  <c r="J1179"/>
  <c r="BK996"/>
  <c r="BK769"/>
  <c r="J573"/>
  <c r="J395"/>
  <c r="BK225"/>
  <c i="36" r="J150"/>
  <c r="BK144"/>
  <c r="J139"/>
  <c r="J124"/>
  <c r="BK118"/>
  <c r="BK111"/>
  <c r="J107"/>
  <c r="J98"/>
  <c r="BK92"/>
  <c i="35" r="BK192"/>
  <c r="BK185"/>
  <c r="BK163"/>
  <c r="BK149"/>
  <c r="BK91"/>
  <c i="34" r="J233"/>
  <c r="BK227"/>
  <c r="BK216"/>
  <c r="BK210"/>
  <c r="J197"/>
  <c r="J184"/>
  <c r="J174"/>
  <c r="J171"/>
  <c r="BK157"/>
  <c r="J153"/>
  <c r="BK145"/>
  <c r="J136"/>
  <c r="BK125"/>
  <c r="BK112"/>
  <c r="BK106"/>
  <c r="J100"/>
  <c r="J89"/>
  <c i="33" r="J113"/>
  <c r="J101"/>
  <c r="J89"/>
  <c i="32" r="BK107"/>
  <c r="J101"/>
  <c r="BK96"/>
  <c r="J86"/>
  <c i="31" r="J104"/>
  <c r="BK97"/>
  <c r="J92"/>
  <c i="30" r="J100"/>
  <c i="29" r="BK176"/>
  <c r="J132"/>
  <c r="BK115"/>
  <c i="28" r="BK193"/>
  <c r="BK154"/>
  <c r="J137"/>
  <c r="J129"/>
  <c r="J96"/>
  <c i="27" r="BK132"/>
  <c i="26" r="BK246"/>
  <c r="J161"/>
  <c r="BK127"/>
  <c i="25" r="BK135"/>
  <c r="BK128"/>
  <c r="J121"/>
  <c r="BK100"/>
  <c i="24" r="J160"/>
  <c r="BK137"/>
  <c r="J118"/>
  <c r="J93"/>
  <c i="23" r="BK92"/>
  <c i="22" r="BK102"/>
  <c r="BK91"/>
  <c i="21" r="BK116"/>
  <c i="20" r="BK115"/>
  <c i="19" r="J110"/>
  <c r="J92"/>
  <c i="18" r="BK97"/>
  <c i="17" r="BK143"/>
  <c r="J112"/>
  <c i="16" r="BK129"/>
  <c r="BK96"/>
  <c i="15" r="BK142"/>
  <c r="J135"/>
  <c r="BK128"/>
  <c r="BK116"/>
  <c r="BK112"/>
  <c r="BK103"/>
  <c r="BK97"/>
  <c r="J89"/>
  <c i="14" r="BK272"/>
  <c r="J240"/>
  <c r="BK150"/>
  <c r="BK103"/>
  <c i="13" r="BK111"/>
  <c r="J93"/>
  <c i="11" r="J147"/>
  <c r="BK101"/>
  <c i="9" r="BK515"/>
  <c r="BK506"/>
  <c r="BK410"/>
  <c r="BK375"/>
  <c r="BK336"/>
  <c r="J280"/>
  <c r="BK196"/>
  <c i="8" r="J169"/>
  <c r="J101"/>
  <c i="7" r="J189"/>
  <c r="J150"/>
  <c r="BK109"/>
  <c i="6" r="BK204"/>
  <c r="BK126"/>
  <c r="BK94"/>
  <c i="5" r="J272"/>
  <c r="BK208"/>
  <c r="BK169"/>
  <c r="BK94"/>
  <c i="3" r="J163"/>
  <c i="2" r="J657"/>
  <c r="J634"/>
  <c r="J482"/>
  <c r="J411"/>
  <c r="BK325"/>
  <c r="J130"/>
  <c i="37" r="BK1411"/>
  <c r="BK1302"/>
  <c r="J1088"/>
  <c r="J834"/>
  <c r="J476"/>
  <c r="J415"/>
  <c r="BK160"/>
  <c i="36" r="J149"/>
  <c r="BK137"/>
  <c r="J131"/>
  <c r="J125"/>
  <c r="J116"/>
  <c r="J96"/>
  <c r="J84"/>
  <c i="35" r="BK194"/>
  <c r="J188"/>
  <c r="BK182"/>
  <c r="J174"/>
  <c r="BK167"/>
  <c r="J157"/>
  <c r="J132"/>
  <c r="J105"/>
  <c i="34" r="J227"/>
  <c r="J225"/>
  <c r="J220"/>
  <c r="J214"/>
  <c r="BK208"/>
  <c r="J202"/>
  <c r="J196"/>
  <c r="J183"/>
  <c r="J176"/>
  <c r="J169"/>
  <c r="BK153"/>
  <c r="BK147"/>
  <c r="BK138"/>
  <c r="BK130"/>
  <c r="J113"/>
  <c r="J106"/>
  <c r="J98"/>
  <c r="BK93"/>
  <c i="33" r="J112"/>
  <c r="J98"/>
  <c r="J94"/>
  <c i="32" r="J109"/>
  <c r="J103"/>
  <c r="J97"/>
  <c r="J87"/>
  <c i="31" r="BK101"/>
  <c r="J89"/>
  <c i="30" r="BK90"/>
  <c i="29" r="J153"/>
  <c r="BK132"/>
  <c r="BK122"/>
  <c r="J115"/>
  <c r="J87"/>
  <c i="28" r="BK162"/>
  <c i="27" r="BK121"/>
  <c i="26" r="BK231"/>
  <c r="J207"/>
  <c r="BK155"/>
  <c r="BK109"/>
  <c i="25" r="BK125"/>
  <c r="BK121"/>
  <c r="BK115"/>
  <c r="J107"/>
  <c r="BK97"/>
  <c i="24" r="BK172"/>
  <c i="23" r="J114"/>
  <c i="22" r="BK104"/>
  <c i="21" r="J118"/>
  <c r="J100"/>
  <c i="20" r="J115"/>
  <c i="19" r="BK113"/>
  <c r="BK104"/>
  <c i="18" r="J102"/>
  <c r="J96"/>
  <c r="BK92"/>
  <c i="17" r="BK148"/>
  <c r="BK112"/>
  <c i="16" r="J164"/>
  <c r="J129"/>
  <c r="BK90"/>
  <c i="15" r="BK145"/>
  <c r="BK140"/>
  <c r="BK135"/>
  <c r="J123"/>
  <c r="J117"/>
  <c r="BK108"/>
  <c r="BK98"/>
  <c r="J93"/>
  <c i="14" r="J253"/>
  <c r="BK193"/>
  <c r="BK139"/>
  <c i="13" r="BK128"/>
  <c r="J108"/>
  <c i="11" r="BK135"/>
  <c r="J116"/>
  <c i="10" r="J135"/>
  <c i="9" r="J505"/>
  <c r="J398"/>
  <c r="J273"/>
  <c r="J101"/>
  <c i="8" r="J211"/>
  <c r="J178"/>
  <c r="J149"/>
  <c i="7" r="BK189"/>
  <c r="BK166"/>
  <c r="BK131"/>
  <c i="6" r="J210"/>
  <c r="J160"/>
  <c i="5" r="BK319"/>
  <c r="BK289"/>
  <c r="BK215"/>
  <c r="J169"/>
  <c r="J108"/>
  <c i="4" r="BK112"/>
  <c i="3" r="J130"/>
  <c i="2" r="J533"/>
  <c r="BK491"/>
  <c r="BK469"/>
  <c r="BK438"/>
  <c r="J424"/>
  <c r="BK305"/>
  <c r="BK189"/>
  <c i="38" r="J105"/>
  <c r="BK102"/>
  <c r="J97"/>
  <c r="J89"/>
  <c i="37" r="BK1510"/>
  <c r="BK1494"/>
  <c r="J1491"/>
  <c r="BK1481"/>
  <c r="J1302"/>
  <c r="BK1193"/>
  <c r="J1065"/>
  <c r="J925"/>
  <c r="BK688"/>
  <c r="BK395"/>
  <c r="J355"/>
  <c r="BK116"/>
  <c i="36" r="J140"/>
  <c r="BK127"/>
  <c r="BK117"/>
  <c r="BK114"/>
  <c r="BK109"/>
  <c r="J105"/>
  <c r="BK101"/>
  <c r="J93"/>
  <c i="35" r="J193"/>
  <c r="BK181"/>
  <c r="BK175"/>
  <c r="J173"/>
  <c r="J166"/>
  <c r="BK159"/>
  <c r="BK105"/>
  <c i="34" r="BK239"/>
  <c r="BK235"/>
  <c r="BK222"/>
  <c r="J213"/>
  <c r="BK199"/>
  <c r="J192"/>
  <c r="BK185"/>
  <c r="BK176"/>
  <c r="BK167"/>
  <c r="J161"/>
  <c r="BK150"/>
  <c r="J144"/>
  <c r="J134"/>
  <c r="BK129"/>
  <c r="J122"/>
  <c r="J119"/>
  <c r="J112"/>
  <c r="BK102"/>
  <c r="J93"/>
  <c i="33" r="J114"/>
  <c r="J106"/>
  <c r="BK98"/>
  <c r="J91"/>
  <c i="32" r="BK99"/>
  <c r="J90"/>
  <c i="31" r="J103"/>
  <c r="J93"/>
  <c i="30" r="BK105"/>
  <c i="29" r="BK179"/>
  <c r="BK172"/>
  <c r="J160"/>
  <c r="J140"/>
  <c r="BK120"/>
  <c i="28" r="BK211"/>
  <c r="J183"/>
  <c r="BK141"/>
  <c r="J108"/>
  <c i="27" r="BK158"/>
  <c r="J142"/>
  <c r="BK97"/>
  <c i="26" r="J224"/>
  <c r="J143"/>
  <c r="J104"/>
  <c i="25" r="J132"/>
  <c r="BK126"/>
  <c r="BK118"/>
  <c r="J114"/>
  <c r="J108"/>
  <c r="BK103"/>
  <c i="24" r="J172"/>
  <c r="J137"/>
  <c r="BK128"/>
  <c r="BK101"/>
  <c i="23" r="BK121"/>
  <c i="22" r="BK105"/>
  <c r="BK95"/>
  <c i="21" r="BK131"/>
  <c r="BK104"/>
  <c i="20" r="BK107"/>
  <c i="19" r="J105"/>
  <c r="J99"/>
  <c r="BK92"/>
  <c i="18" r="J94"/>
  <c i="17" r="BK149"/>
  <c r="J115"/>
  <c i="16" r="BK189"/>
  <c r="J116"/>
  <c i="15" r="J146"/>
  <c r="J129"/>
  <c r="BK123"/>
  <c r="BK109"/>
  <c r="J103"/>
  <c r="BK95"/>
  <c i="14" r="J272"/>
  <c r="BK224"/>
  <c r="BK183"/>
  <c r="J150"/>
  <c i="13" r="BK97"/>
  <c i="12" r="BK99"/>
  <c i="11" r="J125"/>
  <c i="10" r="BK135"/>
  <c r="J92"/>
  <c i="9" r="J460"/>
  <c r="J345"/>
  <c r="J302"/>
  <c i="8" r="BK211"/>
  <c r="BK173"/>
  <c r="J123"/>
  <c r="BK105"/>
  <c i="7" r="BK187"/>
  <c r="J114"/>
  <c i="5" r="J318"/>
  <c r="BK290"/>
  <c r="J266"/>
  <c r="J148"/>
  <c i="4" r="BK96"/>
  <c i="3" r="J172"/>
  <c r="J136"/>
  <c i="2" r="BK540"/>
  <c r="J469"/>
  <c r="J453"/>
  <c r="BK411"/>
  <c r="J219"/>
  <c i="1" r="AS73"/>
  <c i="38" r="BK101"/>
  <c i="37" r="J1403"/>
  <c r="BK1221"/>
  <c r="J973"/>
  <c r="J769"/>
  <c r="J436"/>
  <c r="BK298"/>
  <c r="J124"/>
  <c i="36" r="BK147"/>
  <c r="J143"/>
  <c r="BK135"/>
  <c r="BK130"/>
  <c r="BK125"/>
  <c r="J120"/>
  <c r="BK115"/>
  <c r="J106"/>
  <c r="BK99"/>
  <c r="BK88"/>
  <c r="BK84"/>
  <c i="35" r="J189"/>
  <c r="J184"/>
  <c r="BK180"/>
  <c r="J177"/>
  <c r="J168"/>
  <c r="BK164"/>
  <c r="J160"/>
  <c r="BK157"/>
  <c r="BK143"/>
  <c r="J91"/>
  <c i="34" r="BK233"/>
  <c r="J229"/>
  <c r="BK214"/>
  <c r="BK204"/>
  <c r="BK200"/>
  <c r="BK194"/>
  <c r="BK186"/>
  <c r="BK169"/>
  <c r="BK165"/>
  <c r="BK162"/>
  <c r="J156"/>
  <c r="BK152"/>
  <c r="BK144"/>
  <c r="BK137"/>
  <c r="BK128"/>
  <c r="BK121"/>
  <c r="BK114"/>
  <c r="BK103"/>
  <c r="J90"/>
  <c i="33" r="BK113"/>
  <c r="BK97"/>
  <c r="BK88"/>
  <c i="32" r="J106"/>
  <c r="BK95"/>
  <c r="BK89"/>
  <c r="BK85"/>
  <c i="31" r="BK104"/>
  <c r="BK94"/>
  <c i="29" r="BK180"/>
  <c r="BK175"/>
  <c r="J158"/>
  <c r="BK140"/>
  <c r="BK129"/>
  <c r="J109"/>
  <c i="28" r="BK218"/>
  <c r="BK202"/>
  <c r="BK179"/>
  <c r="J150"/>
  <c r="J120"/>
  <c i="27" r="BK127"/>
  <c i="26" r="BK242"/>
  <c r="BK220"/>
  <c r="BK182"/>
  <c r="BK124"/>
  <c r="BK99"/>
  <c i="25" r="J129"/>
  <c r="J118"/>
  <c r="BK110"/>
  <c r="BK104"/>
  <c i="24" r="J173"/>
  <c r="J145"/>
  <c r="BK118"/>
  <c r="BK96"/>
  <c i="23" r="J116"/>
  <c i="22" r="J102"/>
  <c r="BK97"/>
  <c r="BK92"/>
  <c i="21" r="BK122"/>
  <c i="20" r="J111"/>
  <c r="J92"/>
  <c i="19" r="J111"/>
  <c i="18" r="BK105"/>
  <c r="J100"/>
  <c r="BK96"/>
  <c r="BK91"/>
  <c i="17" r="J119"/>
  <c r="J101"/>
  <c i="16" r="BK170"/>
  <c r="BK148"/>
  <c i="15" r="BK150"/>
  <c r="J145"/>
  <c r="J140"/>
  <c r="J130"/>
  <c r="BK126"/>
  <c r="J115"/>
  <c r="BK107"/>
  <c r="BK101"/>
  <c r="BK89"/>
  <c i="14" r="J166"/>
  <c i="13" r="BK112"/>
  <c i="12" r="J92"/>
  <c i="11" r="J142"/>
  <c r="J117"/>
  <c i="10" r="J100"/>
  <c i="9" r="J386"/>
  <c r="BK229"/>
  <c i="8" r="BK123"/>
  <c i="7" r="BK207"/>
  <c r="J198"/>
  <c r="J175"/>
  <c r="J155"/>
  <c r="BK105"/>
  <c i="6" r="BK160"/>
  <c r="BK99"/>
  <c i="5" r="J298"/>
  <c r="J254"/>
  <c r="BK221"/>
  <c r="J160"/>
  <c i="4" r="J112"/>
  <c i="3" r="J116"/>
  <c i="2" r="BK527"/>
  <c r="BK477"/>
  <c r="BK415"/>
  <c r="J227"/>
  <c r="BK95"/>
  <c i="38" r="J101"/>
  <c r="BK98"/>
  <c r="BK95"/>
  <c r="J92"/>
  <c r="J90"/>
  <c i="37" r="J1440"/>
  <c r="BK1325"/>
  <c r="J1235"/>
  <c r="J1193"/>
  <c r="BK1088"/>
  <c r="BK834"/>
  <c r="BK650"/>
  <c r="BK497"/>
  <c r="BK290"/>
  <c r="BK146"/>
  <c i="36" r="BK149"/>
  <c r="BK142"/>
  <c r="J135"/>
  <c r="J121"/>
  <c r="J114"/>
  <c r="J108"/>
  <c r="J100"/>
  <c r="BK95"/>
  <c r="BK90"/>
  <c r="J85"/>
  <c i="35" r="J187"/>
  <c r="BK169"/>
  <c r="J161"/>
  <c r="J138"/>
  <c r="BK88"/>
  <c i="34" r="BK231"/>
  <c r="BK225"/>
  <c r="J218"/>
  <c r="BK211"/>
  <c r="J201"/>
  <c r="J190"/>
  <c r="J181"/>
  <c r="BK173"/>
  <c r="J167"/>
  <c r="BK156"/>
  <c r="J146"/>
  <c r="J137"/>
  <c r="BK127"/>
  <c r="BK124"/>
  <c r="J111"/>
  <c r="BK104"/>
  <c r="J99"/>
  <c r="BK91"/>
  <c i="33" r="BK114"/>
  <c r="BK107"/>
  <c r="J96"/>
  <c i="32" r="BK108"/>
  <c r="J102"/>
  <c r="BK97"/>
  <c r="J92"/>
  <c r="J85"/>
  <c i="31" r="BK103"/>
  <c r="J96"/>
  <c r="J88"/>
  <c i="30" r="J90"/>
  <c i="29" r="J175"/>
  <c r="BK151"/>
  <c r="BK107"/>
  <c i="28" r="BK174"/>
  <c r="J141"/>
  <c r="J104"/>
  <c i="27" r="BK152"/>
  <c r="J127"/>
  <c i="26" r="J231"/>
  <c r="BK167"/>
  <c r="BK137"/>
  <c r="J109"/>
  <c i="25" r="BK129"/>
  <c r="BK122"/>
  <c r="BK107"/>
  <c r="J96"/>
  <c i="24" r="BK164"/>
  <c r="J134"/>
  <c r="BK108"/>
  <c i="23" r="J129"/>
  <c i="22" r="BK103"/>
  <c r="J97"/>
  <c r="J93"/>
  <c i="21" r="BK118"/>
  <c i="19" r="J116"/>
  <c r="BK99"/>
  <c i="18" r="BK104"/>
  <c r="J90"/>
  <c i="17" r="BK127"/>
  <c i="16" r="BK142"/>
  <c r="BK109"/>
  <c i="15" r="BK143"/>
  <c r="BK136"/>
  <c r="BK130"/>
  <c r="J125"/>
  <c r="BK115"/>
  <c r="J110"/>
  <c r="J102"/>
  <c r="BK94"/>
  <c i="14" r="BK273"/>
  <c r="BK259"/>
  <c r="BK237"/>
  <c r="BK158"/>
  <c i="13" r="BK127"/>
  <c r="J115"/>
  <c r="J103"/>
  <c i="11" r="BK157"/>
  <c r="J106"/>
  <c i="10" r="J118"/>
  <c i="9" r="BK514"/>
  <c r="J457"/>
  <c r="BK403"/>
  <c r="BK369"/>
  <c r="J325"/>
  <c r="J241"/>
  <c i="8" r="BK186"/>
  <c r="BK139"/>
  <c i="7" r="J206"/>
  <c r="BK175"/>
  <c r="J136"/>
  <c r="BK101"/>
  <c i="6" r="BK210"/>
  <c r="BK148"/>
  <c r="J123"/>
  <c i="5" r="J305"/>
  <c r="J290"/>
  <c r="J221"/>
  <c r="J182"/>
  <c i="4" r="BK128"/>
  <c i="3" r="BK136"/>
  <c i="2" r="BK656"/>
  <c r="BK569"/>
  <c r="J432"/>
  <c r="J335"/>
  <c r="BK184"/>
  <c i="37" r="BK1440"/>
  <c r="J1395"/>
  <c r="BK1213"/>
  <c r="J1019"/>
  <c r="J878"/>
  <c r="BK456"/>
  <c r="J270"/>
  <c r="BK124"/>
  <c i="36" r="J141"/>
  <c r="J133"/>
  <c r="J128"/>
  <c r="BK123"/>
  <c r="J113"/>
  <c r="BK97"/>
  <c r="BK85"/>
  <c i="35" r="BK195"/>
  <c r="J191"/>
  <c r="J185"/>
  <c r="J181"/>
  <c r="J172"/>
  <c r="BK165"/>
  <c r="J149"/>
  <c r="BK129"/>
  <c r="J88"/>
  <c i="34" r="BK232"/>
  <c r="BK224"/>
  <c r="J216"/>
  <c r="J210"/>
  <c r="J205"/>
  <c r="J199"/>
  <c r="BK190"/>
  <c r="J187"/>
  <c r="BK177"/>
  <c r="BK170"/>
  <c r="BK159"/>
  <c r="J149"/>
  <c r="BK142"/>
  <c r="J132"/>
  <c r="BK116"/>
  <c r="BK109"/>
  <c r="J105"/>
  <c r="J96"/>
  <c r="J92"/>
  <c r="J88"/>
  <c i="33" r="BK106"/>
  <c r="J97"/>
  <c r="J90"/>
  <c i="32" r="J104"/>
  <c r="J98"/>
  <c r="J88"/>
  <c i="31" r="J105"/>
  <c r="BK96"/>
  <c r="BK87"/>
  <c i="29" r="J174"/>
  <c r="BK149"/>
  <c r="BK131"/>
  <c r="J120"/>
  <c r="BK103"/>
  <c i="28" r="BK188"/>
  <c r="BK166"/>
  <c r="J112"/>
  <c i="27" r="J132"/>
  <c r="BK91"/>
  <c i="26" r="J196"/>
  <c r="BK119"/>
  <c i="25" r="BK137"/>
  <c r="BK117"/>
  <c r="BK113"/>
  <c r="J101"/>
  <c r="J93"/>
  <c i="24" r="BK160"/>
  <c i="23" r="J125"/>
  <c r="J103"/>
  <c i="22" r="J90"/>
  <c i="21" r="BK108"/>
  <c r="BK96"/>
  <c i="20" r="J107"/>
  <c i="19" r="J115"/>
  <c r="BK105"/>
  <c i="18" r="J104"/>
  <c r="J97"/>
  <c r="BK94"/>
  <c r="J88"/>
  <c i="17" r="J143"/>
  <c r="J120"/>
  <c i="16" r="J189"/>
  <c r="J155"/>
  <c r="J122"/>
  <c i="15" r="J149"/>
  <c r="J141"/>
  <c r="J136"/>
  <c r="J126"/>
  <c r="BK121"/>
  <c r="J116"/>
  <c r="J106"/>
  <c r="J97"/>
  <c i="14" r="BK265"/>
  <c r="BK246"/>
  <c r="BK169"/>
  <c r="BK121"/>
  <c i="13" r="J110"/>
  <c i="11" r="BK150"/>
  <c r="J111"/>
  <c i="10" r="BK109"/>
  <c i="9" r="J481"/>
  <c r="BK391"/>
  <c r="J229"/>
  <c i="8" r="BK219"/>
  <c r="BK195"/>
  <c r="J158"/>
  <c r="J96"/>
  <c i="7" r="J180"/>
  <c r="J161"/>
  <c r="BK114"/>
  <c i="6" r="BK197"/>
  <c r="J131"/>
  <c i="5" r="J319"/>
  <c r="J260"/>
  <c r="J208"/>
  <c r="BK160"/>
  <c i="4" r="BK122"/>
  <c i="3" r="BK172"/>
  <c i="2" r="J569"/>
  <c r="J512"/>
  <c r="J477"/>
  <c r="BK444"/>
  <c r="J420"/>
  <c r="J315"/>
  <c r="J204"/>
  <c i="38" r="BK105"/>
  <c r="J104"/>
  <c r="J102"/>
  <c r="BK96"/>
  <c r="BK94"/>
  <c i="37" r="J1516"/>
  <c r="BK1503"/>
  <c r="BK1499"/>
  <c r="BK1493"/>
  <c r="BK1491"/>
  <c r="J1490"/>
  <c r="BK1281"/>
  <c r="BK1179"/>
  <c r="J948"/>
  <c r="BK811"/>
  <c r="J650"/>
  <c r="BK573"/>
  <c r="J160"/>
  <c i="36" r="J148"/>
  <c r="BK136"/>
  <c r="BK122"/>
  <c r="J115"/>
  <c r="J110"/>
  <c r="BK106"/>
  <c r="BK102"/>
  <c r="J95"/>
  <c r="J92"/>
  <c r="BK89"/>
  <c i="35" r="BK191"/>
  <c r="J180"/>
  <c r="BK172"/>
  <c r="J162"/>
  <c r="J156"/>
  <c r="J121"/>
  <c i="34" r="J239"/>
  <c r="J224"/>
  <c r="BK220"/>
  <c r="BK215"/>
  <c r="J206"/>
  <c r="BK196"/>
  <c r="BK191"/>
  <c r="BK184"/>
  <c r="J177"/>
  <c r="BK174"/>
  <c r="BK164"/>
  <c r="J158"/>
  <c r="J145"/>
  <c r="J135"/>
  <c r="BK131"/>
  <c r="J128"/>
  <c r="J124"/>
  <c r="BK115"/>
  <c r="BK110"/>
  <c r="BK98"/>
  <c r="BK92"/>
  <c i="33" r="BK108"/>
  <c r="J103"/>
  <c r="BK92"/>
  <c i="32" r="BK104"/>
  <c r="J96"/>
  <c i="31" r="BK108"/>
  <c r="BK99"/>
  <c r="J86"/>
  <c i="29" r="J180"/>
  <c r="BK174"/>
  <c r="BK166"/>
  <c r="J149"/>
  <c r="BK127"/>
  <c r="BK95"/>
  <c i="28" r="J206"/>
  <c r="BK170"/>
  <c r="BK129"/>
  <c r="BK96"/>
  <c i="27" r="J121"/>
  <c r="BK103"/>
  <c i="26" r="J235"/>
  <c r="J155"/>
  <c r="J127"/>
  <c i="25" r="J134"/>
  <c r="J128"/>
  <c r="J124"/>
  <c r="J117"/>
  <c r="BK112"/>
  <c r="BK105"/>
  <c r="BK96"/>
  <c i="24" r="J179"/>
  <c r="J156"/>
  <c r="J141"/>
  <c r="J108"/>
  <c i="23" r="BK134"/>
  <c r="BK107"/>
  <c i="22" r="J98"/>
  <c r="J91"/>
  <c i="21" r="BK100"/>
  <c i="20" r="BK96"/>
  <c i="19" r="BK110"/>
  <c r="J103"/>
  <c r="J97"/>
  <c i="18" r="J98"/>
  <c r="J89"/>
  <c i="17" r="J122"/>
  <c r="BK101"/>
  <c i="16" r="J176"/>
  <c r="BK103"/>
  <c i="15" r="BK134"/>
  <c r="BK125"/>
  <c r="BK119"/>
  <c r="J108"/>
  <c r="BK102"/>
  <c r="J94"/>
  <c i="14" r="J265"/>
  <c r="BK218"/>
  <c r="J169"/>
  <c r="J94"/>
  <c i="13" r="BK93"/>
  <c i="11" r="J156"/>
  <c r="BK119"/>
  <c r="J91"/>
  <c i="10" r="BK100"/>
  <c i="9" r="BK457"/>
  <c r="J358"/>
  <c r="BK330"/>
  <c r="J196"/>
  <c i="8" r="J195"/>
  <c r="BK166"/>
  <c r="J129"/>
  <c r="BK109"/>
  <c i="7" r="BK202"/>
  <c r="J141"/>
  <c r="J101"/>
  <c i="6" r="J192"/>
  <c i="5" r="J289"/>
  <c r="BK241"/>
  <c r="BK176"/>
  <c i="4" r="BK104"/>
  <c i="3" r="BK163"/>
  <c r="J145"/>
  <c i="2" r="BK599"/>
  <c r="J473"/>
  <c r="BK457"/>
  <c r="J415"/>
  <c r="J266"/>
  <c r="J95"/>
  <c i="3" l="1" r="R162"/>
  <c i="7" r="T113"/>
  <c r="P130"/>
  <c i="3" r="P162"/>
  <c i="7" r="R113"/>
  <c r="T130"/>
  <c i="10" r="P117"/>
  <c i="26" r="R195"/>
  <c i="10" r="R117"/>
  <c i="26" r="P195"/>
  <c i="3" r="T162"/>
  <c i="7" r="P113"/>
  <c r="R130"/>
  <c i="10" r="T117"/>
  <c i="26" r="T195"/>
  <c i="2" r="T94"/>
  <c r="T93"/>
  <c r="T410"/>
  <c r="T468"/>
  <c r="T484"/>
  <c r="T483"/>
  <c i="3" r="P91"/>
  <c r="P90"/>
  <c r="P89"/>
  <c i="1" r="AU57"/>
  <c i="4" r="P90"/>
  <c r="P89"/>
  <c r="P88"/>
  <c i="1" r="AU58"/>
  <c i="5" r="R93"/>
  <c r="R92"/>
  <c r="T162"/>
  <c r="P291"/>
  <c i="6" r="T93"/>
  <c r="T92"/>
  <c r="P125"/>
  <c r="P124"/>
  <c i="7" r="T96"/>
  <c r="T95"/>
  <c r="R149"/>
  <c r="P174"/>
  <c r="R188"/>
  <c i="8" r="R100"/>
  <c r="R94"/>
  <c r="R93"/>
  <c r="R168"/>
  <c r="R167"/>
  <c i="9" r="BK100"/>
  <c r="R324"/>
  <c r="BK335"/>
  <c r="J335"/>
  <c r="J69"/>
  <c r="BK385"/>
  <c r="J385"/>
  <c r="J70"/>
  <c r="P409"/>
  <c r="R459"/>
  <c r="R458"/>
  <c r="R507"/>
  <c i="10" r="T91"/>
  <c r="T90"/>
  <c r="T89"/>
  <c i="11" r="T90"/>
  <c r="BK118"/>
  <c r="J118"/>
  <c r="J66"/>
  <c i="12" r="R93"/>
  <c r="R90"/>
  <c r="R89"/>
  <c i="13" r="R92"/>
  <c r="R109"/>
  <c r="R114"/>
  <c i="14" r="P93"/>
  <c r="R192"/>
  <c r="BK239"/>
  <c r="BK238"/>
  <c r="J238"/>
  <c r="J68"/>
  <c i="15" r="T88"/>
  <c r="R111"/>
  <c i="16" r="T89"/>
  <c r="T88"/>
  <c r="T87"/>
  <c i="17" r="T91"/>
  <c r="R114"/>
  <c r="BK121"/>
  <c r="J121"/>
  <c r="J67"/>
  <c i="18" r="R87"/>
  <c r="R86"/>
  <c i="19" r="P91"/>
  <c r="P90"/>
  <c r="BK102"/>
  <c r="J102"/>
  <c r="J67"/>
  <c i="20" r="R91"/>
  <c r="T106"/>
  <c i="21" r="P91"/>
  <c r="R112"/>
  <c i="22" r="P89"/>
  <c r="P88"/>
  <c r="P87"/>
  <c i="1" r="AU78"/>
  <c i="23" r="T91"/>
  <c r="P102"/>
  <c i="24" r="BK92"/>
  <c r="BK155"/>
  <c r="J155"/>
  <c r="J66"/>
  <c r="T155"/>
  <c r="R171"/>
  <c i="25" r="P92"/>
  <c r="P91"/>
  <c r="T99"/>
  <c r="T98"/>
  <c i="26" r="BK93"/>
  <c r="BK130"/>
  <c r="J130"/>
  <c r="J66"/>
  <c r="BK219"/>
  <c r="J219"/>
  <c r="J68"/>
  <c i="27" r="R90"/>
  <c r="R89"/>
  <c r="R88"/>
  <c i="28" r="T95"/>
  <c r="T124"/>
  <c r="R149"/>
  <c r="T178"/>
  <c r="R192"/>
  <c r="P210"/>
  <c i="29" r="P86"/>
  <c r="R159"/>
  <c r="T171"/>
  <c i="30" r="P83"/>
  <c r="P82"/>
  <c r="P81"/>
  <c i="1" r="AU86"/>
  <c i="31" r="P85"/>
  <c r="P95"/>
  <c r="P107"/>
  <c i="32" r="BK84"/>
  <c r="BK83"/>
  <c i="33" r="P87"/>
  <c r="R104"/>
  <c i="34" r="P86"/>
  <c r="R141"/>
  <c r="R182"/>
  <c r="T198"/>
  <c i="35" r="T87"/>
  <c r="T86"/>
  <c r="T155"/>
  <c r="T154"/>
  <c i="36" r="P83"/>
  <c r="P82"/>
  <c r="P81"/>
  <c i="1" r="AU92"/>
  <c i="37" r="T95"/>
  <c r="P269"/>
  <c r="BK354"/>
  <c r="J354"/>
  <c r="J64"/>
  <c r="BK435"/>
  <c r="J435"/>
  <c r="J65"/>
  <c r="T611"/>
  <c r="P810"/>
  <c r="T1170"/>
  <c r="BK1301"/>
  <c r="J1301"/>
  <c r="J70"/>
  <c r="BK1439"/>
  <c r="J1439"/>
  <c r="J71"/>
  <c r="BK1489"/>
  <c r="J1489"/>
  <c r="J72"/>
  <c r="R1489"/>
  <c r="P1502"/>
  <c i="38" r="BK88"/>
  <c r="J88"/>
  <c r="J61"/>
  <c r="P88"/>
  <c r="R88"/>
  <c r="T88"/>
  <c r="BK93"/>
  <c r="J93"/>
  <c r="J62"/>
  <c r="P93"/>
  <c r="R93"/>
  <c r="T93"/>
  <c r="BK100"/>
  <c r="J100"/>
  <c r="J63"/>
  <c r="P100"/>
  <c r="R100"/>
  <c r="T100"/>
  <c r="BK103"/>
  <c r="J103"/>
  <c r="J64"/>
  <c i="2" r="R94"/>
  <c r="BK410"/>
  <c r="J410"/>
  <c r="J66"/>
  <c r="BK468"/>
  <c r="J468"/>
  <c r="J67"/>
  <c r="R484"/>
  <c r="R483"/>
  <c i="3" r="BK91"/>
  <c r="J91"/>
  <c r="J65"/>
  <c i="4" r="BK90"/>
  <c r="J90"/>
  <c r="J65"/>
  <c i="5" r="P93"/>
  <c r="P92"/>
  <c r="R162"/>
  <c r="T291"/>
  <c i="6" r="P93"/>
  <c r="P92"/>
  <c r="P91"/>
  <c i="1" r="AU60"/>
  <c i="6" r="T125"/>
  <c r="T124"/>
  <c i="7" r="R96"/>
  <c r="R95"/>
  <c r="P149"/>
  <c r="R174"/>
  <c r="T188"/>
  <c i="8" r="T100"/>
  <c r="T94"/>
  <c r="P168"/>
  <c r="P167"/>
  <c i="9" r="T100"/>
  <c r="T324"/>
  <c r="P335"/>
  <c r="T385"/>
  <c r="R409"/>
  <c r="T459"/>
  <c r="P507"/>
  <c i="10" r="R91"/>
  <c r="R90"/>
  <c r="R89"/>
  <c i="11" r="BK90"/>
  <c r="BK89"/>
  <c r="J89"/>
  <c r="J64"/>
  <c r="R118"/>
  <c i="12" r="T93"/>
  <c r="T90"/>
  <c r="T89"/>
  <c i="13" r="BK92"/>
  <c r="J92"/>
  <c r="J65"/>
  <c r="BK109"/>
  <c r="J109"/>
  <c r="J66"/>
  <c r="T109"/>
  <c r="T114"/>
  <c i="14" r="BK93"/>
  <c r="BK192"/>
  <c r="J192"/>
  <c r="J66"/>
  <c r="R239"/>
  <c r="R238"/>
  <c i="15" r="P88"/>
  <c r="BK111"/>
  <c r="J111"/>
  <c r="J65"/>
  <c i="16" r="R89"/>
  <c r="R88"/>
  <c r="R87"/>
  <c i="17" r="P91"/>
  <c r="P114"/>
  <c r="R121"/>
  <c i="18" r="P87"/>
  <c r="P86"/>
  <c i="1" r="AU74"/>
  <c i="19" r="T91"/>
  <c r="T90"/>
  <c r="T102"/>
  <c r="T101"/>
  <c i="20" r="T91"/>
  <c r="T90"/>
  <c r="T89"/>
  <c r="P106"/>
  <c i="21" r="T91"/>
  <c r="T112"/>
  <c i="22" r="R89"/>
  <c r="R88"/>
  <c r="R87"/>
  <c i="23" r="BK91"/>
  <c r="J91"/>
  <c r="J65"/>
  <c r="R102"/>
  <c i="24" r="P92"/>
  <c r="P91"/>
  <c r="P90"/>
  <c i="1" r="AU80"/>
  <c i="24" r="P155"/>
  <c r="BK171"/>
  <c r="J171"/>
  <c r="J67"/>
  <c r="P171"/>
  <c i="25" r="BK92"/>
  <c r="BK91"/>
  <c r="J91"/>
  <c r="J64"/>
  <c r="BK99"/>
  <c r="J99"/>
  <c r="J67"/>
  <c i="26" r="T93"/>
  <c r="P130"/>
  <c r="R219"/>
  <c i="27" r="T90"/>
  <c r="T89"/>
  <c r="T88"/>
  <c i="28" r="P95"/>
  <c r="P124"/>
  <c r="T149"/>
  <c r="R178"/>
  <c r="P192"/>
  <c r="R210"/>
  <c i="29" r="T86"/>
  <c r="P159"/>
  <c r="R171"/>
  <c i="30" r="R83"/>
  <c r="R82"/>
  <c r="R81"/>
  <c i="31" r="T85"/>
  <c r="R95"/>
  <c r="T107"/>
  <c i="32" r="R84"/>
  <c r="R83"/>
  <c r="R82"/>
  <c i="33" r="BK87"/>
  <c r="J87"/>
  <c r="J61"/>
  <c r="T104"/>
  <c i="34" r="R86"/>
  <c r="P141"/>
  <c r="T182"/>
  <c r="BK198"/>
  <c r="J198"/>
  <c r="J64"/>
  <c i="35" r="P87"/>
  <c r="P86"/>
  <c r="BK155"/>
  <c r="BK154"/>
  <c r="J154"/>
  <c r="J63"/>
  <c i="36" r="T83"/>
  <c r="T82"/>
  <c r="T81"/>
  <c i="37" r="R95"/>
  <c r="R269"/>
  <c r="T354"/>
  <c r="T435"/>
  <c r="BK611"/>
  <c r="J611"/>
  <c r="J66"/>
  <c r="BK810"/>
  <c r="J810"/>
  <c r="J67"/>
  <c r="R1170"/>
  <c r="R1301"/>
  <c r="P1439"/>
  <c r="BK1502"/>
  <c r="J1502"/>
  <c r="J73"/>
  <c i="38" r="T103"/>
  <c i="2" r="BK94"/>
  <c r="J94"/>
  <c r="J65"/>
  <c r="P410"/>
  <c r="P468"/>
  <c r="P484"/>
  <c r="P483"/>
  <c i="3" r="T91"/>
  <c r="T90"/>
  <c r="T89"/>
  <c i="4" r="T90"/>
  <c r="T89"/>
  <c r="T88"/>
  <c i="5" r="BK93"/>
  <c r="J93"/>
  <c r="J65"/>
  <c r="BK162"/>
  <c r="BK161"/>
  <c r="J161"/>
  <c r="J67"/>
  <c r="BK291"/>
  <c r="J291"/>
  <c r="J69"/>
  <c i="6" r="BK93"/>
  <c r="J93"/>
  <c r="J65"/>
  <c r="R125"/>
  <c r="R124"/>
  <c i="7" r="P96"/>
  <c r="P95"/>
  <c r="T149"/>
  <c r="T174"/>
  <c r="P188"/>
  <c i="8" r="P100"/>
  <c r="P94"/>
  <c r="P93"/>
  <c i="1" r="AU62"/>
  <c i="8" r="T168"/>
  <c r="T167"/>
  <c i="9" r="P100"/>
  <c r="P324"/>
  <c r="R335"/>
  <c r="P385"/>
  <c r="T409"/>
  <c r="BK459"/>
  <c r="BK507"/>
  <c r="J507"/>
  <c r="J75"/>
  <c i="10" r="BK91"/>
  <c r="J91"/>
  <c r="J65"/>
  <c i="11" r="P90"/>
  <c r="T118"/>
  <c i="12" r="BK93"/>
  <c r="J93"/>
  <c r="J66"/>
  <c i="13" r="T92"/>
  <c r="T91"/>
  <c r="T90"/>
  <c r="P109"/>
  <c r="P114"/>
  <c i="14" r="T93"/>
  <c r="P192"/>
  <c r="P239"/>
  <c r="P238"/>
  <c i="15" r="R88"/>
  <c r="R87"/>
  <c r="T111"/>
  <c i="16" r="BK89"/>
  <c r="BK88"/>
  <c r="J88"/>
  <c r="J64"/>
  <c i="17" r="BK91"/>
  <c r="J91"/>
  <c r="J65"/>
  <c r="BK114"/>
  <c r="J114"/>
  <c r="J66"/>
  <c r="P121"/>
  <c i="18" r="BK87"/>
  <c r="J87"/>
  <c r="J64"/>
  <c i="19" r="BK91"/>
  <c r="J91"/>
  <c r="J65"/>
  <c r="P102"/>
  <c r="P101"/>
  <c i="20" r="BK91"/>
  <c r="BK106"/>
  <c r="J106"/>
  <c r="J66"/>
  <c i="21" r="R91"/>
  <c r="R90"/>
  <c r="R89"/>
  <c r="P112"/>
  <c i="22" r="T89"/>
  <c r="T88"/>
  <c r="T87"/>
  <c i="23" r="P91"/>
  <c r="P90"/>
  <c r="P89"/>
  <c i="1" r="AU79"/>
  <c i="23" r="T102"/>
  <c i="24" r="T92"/>
  <c r="T91"/>
  <c r="T90"/>
  <c r="R155"/>
  <c r="T171"/>
  <c i="25" r="T92"/>
  <c r="T91"/>
  <c r="T90"/>
  <c r="R99"/>
  <c r="R98"/>
  <c i="26" r="R93"/>
  <c r="R130"/>
  <c r="T219"/>
  <c i="27" r="BK90"/>
  <c i="28" r="BK95"/>
  <c r="J95"/>
  <c r="J65"/>
  <c r="BK124"/>
  <c r="J124"/>
  <c r="J66"/>
  <c r="BK149"/>
  <c r="J149"/>
  <c r="J67"/>
  <c r="BK178"/>
  <c r="J178"/>
  <c r="J68"/>
  <c r="BK192"/>
  <c r="J192"/>
  <c r="J69"/>
  <c r="BK210"/>
  <c r="J210"/>
  <c r="J70"/>
  <c i="29" r="R86"/>
  <c r="R85"/>
  <c r="R84"/>
  <c r="T159"/>
  <c r="P171"/>
  <c i="30" r="BK83"/>
  <c r="BK82"/>
  <c r="J82"/>
  <c r="J60"/>
  <c i="31" r="BK85"/>
  <c r="J85"/>
  <c r="J61"/>
  <c r="BK95"/>
  <c r="J95"/>
  <c r="J62"/>
  <c r="BK107"/>
  <c r="J107"/>
  <c r="J63"/>
  <c i="32" r="P84"/>
  <c r="P83"/>
  <c r="P82"/>
  <c i="1" r="AU88"/>
  <c i="33" r="R87"/>
  <c r="R86"/>
  <c r="R85"/>
  <c r="BK104"/>
  <c r="J104"/>
  <c r="J64"/>
  <c i="34" r="BK86"/>
  <c r="BK141"/>
  <c r="J141"/>
  <c r="J62"/>
  <c r="BK182"/>
  <c r="J182"/>
  <c r="J63"/>
  <c r="P198"/>
  <c i="35" r="BK87"/>
  <c r="J87"/>
  <c r="J61"/>
  <c r="P155"/>
  <c r="P154"/>
  <c i="36" r="R83"/>
  <c r="R82"/>
  <c r="R81"/>
  <c i="37" r="BK95"/>
  <c r="T269"/>
  <c r="R354"/>
  <c r="R435"/>
  <c r="P611"/>
  <c r="T810"/>
  <c r="BK1170"/>
  <c r="J1170"/>
  <c r="J69"/>
  <c r="P1301"/>
  <c r="R1439"/>
  <c r="P1489"/>
  <c r="R1502"/>
  <c i="38" r="R103"/>
  <c i="2" r="P94"/>
  <c r="P93"/>
  <c r="P92"/>
  <c i="1" r="AU56"/>
  <c i="2" r="R410"/>
  <c r="R468"/>
  <c r="BK484"/>
  <c r="J484"/>
  <c r="J70"/>
  <c i="3" r="R91"/>
  <c r="R90"/>
  <c r="R89"/>
  <c i="4" r="R90"/>
  <c r="R89"/>
  <c r="R88"/>
  <c i="5" r="T93"/>
  <c r="T92"/>
  <c r="P162"/>
  <c r="P161"/>
  <c r="R291"/>
  <c i="6" r="R93"/>
  <c r="R92"/>
  <c r="R91"/>
  <c r="BK125"/>
  <c r="J125"/>
  <c r="J69"/>
  <c i="7" r="BK96"/>
  <c r="J96"/>
  <c r="J65"/>
  <c r="BK149"/>
  <c r="J149"/>
  <c r="J70"/>
  <c r="BK174"/>
  <c r="J174"/>
  <c r="J71"/>
  <c r="BK188"/>
  <c r="J188"/>
  <c r="J72"/>
  <c i="8" r="BK100"/>
  <c r="J100"/>
  <c r="J66"/>
  <c r="BK168"/>
  <c r="J168"/>
  <c r="J71"/>
  <c i="9" r="R100"/>
  <c r="R98"/>
  <c r="R97"/>
  <c r="BK324"/>
  <c r="J324"/>
  <c r="J68"/>
  <c r="T335"/>
  <c r="R385"/>
  <c r="BK409"/>
  <c r="J409"/>
  <c r="J71"/>
  <c r="P459"/>
  <c r="P458"/>
  <c r="T507"/>
  <c i="10" r="P91"/>
  <c r="P90"/>
  <c r="P89"/>
  <c i="1" r="AU64"/>
  <c i="11" r="R90"/>
  <c r="R89"/>
  <c r="R88"/>
  <c r="P118"/>
  <c i="12" r="P93"/>
  <c r="P90"/>
  <c r="P89"/>
  <c i="1" r="AU66"/>
  <c i="13" r="P92"/>
  <c r="P91"/>
  <c r="P90"/>
  <c i="1" r="AU67"/>
  <c i="13" r="BK114"/>
  <c r="J114"/>
  <c r="J67"/>
  <c i="14" r="R93"/>
  <c r="R92"/>
  <c r="R91"/>
  <c r="T192"/>
  <c r="T239"/>
  <c r="T238"/>
  <c i="15" r="BK88"/>
  <c r="J88"/>
  <c r="J64"/>
  <c r="P111"/>
  <c i="16" r="P89"/>
  <c r="P88"/>
  <c r="P87"/>
  <c i="1" r="AU71"/>
  <c i="17" r="R91"/>
  <c r="R90"/>
  <c r="R89"/>
  <c r="T114"/>
  <c r="T121"/>
  <c i="18" r="T87"/>
  <c r="T86"/>
  <c i="19" r="R91"/>
  <c r="R90"/>
  <c r="R102"/>
  <c r="R101"/>
  <c i="20" r="P91"/>
  <c r="P90"/>
  <c r="P89"/>
  <c i="1" r="AU76"/>
  <c i="20" r="R106"/>
  <c i="21" r="BK91"/>
  <c r="J91"/>
  <c r="J65"/>
  <c r="BK112"/>
  <c r="J112"/>
  <c r="J66"/>
  <c i="22" r="BK89"/>
  <c r="J89"/>
  <c r="J65"/>
  <c i="23" r="R91"/>
  <c r="R90"/>
  <c r="R89"/>
  <c r="BK102"/>
  <c r="J102"/>
  <c r="J66"/>
  <c i="24" r="R92"/>
  <c r="R91"/>
  <c r="R90"/>
  <c i="25" r="R92"/>
  <c r="R91"/>
  <c r="R90"/>
  <c r="P99"/>
  <c r="P98"/>
  <c i="26" r="P93"/>
  <c r="T130"/>
  <c r="P219"/>
  <c i="27" r="P90"/>
  <c r="P89"/>
  <c r="P88"/>
  <c i="1" r="AU83"/>
  <c i="28" r="R95"/>
  <c r="R124"/>
  <c r="P149"/>
  <c r="P178"/>
  <c r="T192"/>
  <c r="T210"/>
  <c i="29" r="BK86"/>
  <c r="J86"/>
  <c r="J61"/>
  <c r="BK159"/>
  <c r="J159"/>
  <c r="J62"/>
  <c r="BK171"/>
  <c r="J171"/>
  <c r="J63"/>
  <c i="30" r="T83"/>
  <c r="T82"/>
  <c r="T81"/>
  <c i="31" r="R85"/>
  <c r="T95"/>
  <c r="R107"/>
  <c i="32" r="T84"/>
  <c r="T83"/>
  <c r="T82"/>
  <c i="33" r="T87"/>
  <c r="T86"/>
  <c r="T85"/>
  <c r="P104"/>
  <c i="34" r="T86"/>
  <c r="T85"/>
  <c r="T84"/>
  <c r="T141"/>
  <c r="P182"/>
  <c r="R198"/>
  <c i="35" r="R87"/>
  <c r="R86"/>
  <c r="R155"/>
  <c r="R154"/>
  <c i="36" r="BK83"/>
  <c r="J83"/>
  <c r="J61"/>
  <c i="37" r="P95"/>
  <c r="BK269"/>
  <c r="J269"/>
  <c r="J63"/>
  <c r="P354"/>
  <c r="P435"/>
  <c r="R611"/>
  <c r="R810"/>
  <c r="P1170"/>
  <c r="T1301"/>
  <c r="T1439"/>
  <c r="T1489"/>
  <c r="T1502"/>
  <c i="38" r="P103"/>
  <c i="2" r="J56"/>
  <c r="F89"/>
  <c r="BE184"/>
  <c r="BE415"/>
  <c r="BE432"/>
  <c r="BE477"/>
  <c r="BE491"/>
  <c r="BE527"/>
  <c i="3" r="J56"/>
  <c r="BE136"/>
  <c r="BE154"/>
  <c r="BE182"/>
  <c i="4" r="F85"/>
  <c r="BE112"/>
  <c r="BE117"/>
  <c i="5" r="E79"/>
  <c r="BE108"/>
  <c r="BE189"/>
  <c r="BE208"/>
  <c r="BE215"/>
  <c r="BE228"/>
  <c r="BE260"/>
  <c r="BE272"/>
  <c r="BE290"/>
  <c r="BE292"/>
  <c i="6" r="J56"/>
  <c r="F88"/>
  <c r="BE94"/>
  <c r="BE99"/>
  <c r="BE131"/>
  <c r="BE148"/>
  <c i="7" r="E82"/>
  <c r="F91"/>
  <c r="BE105"/>
  <c r="BE131"/>
  <c r="BE150"/>
  <c r="BE155"/>
  <c r="BE173"/>
  <c r="BE175"/>
  <c r="BE187"/>
  <c r="BE202"/>
  <c i="8" r="E50"/>
  <c r="BE129"/>
  <c r="BE162"/>
  <c i="9" r="E50"/>
  <c r="BE101"/>
  <c r="BE218"/>
  <c r="BE241"/>
  <c r="BE273"/>
  <c r="BE302"/>
  <c r="BE369"/>
  <c r="BE391"/>
  <c r="BE398"/>
  <c r="BE410"/>
  <c r="BK456"/>
  <c r="J456"/>
  <c r="J72"/>
  <c i="10" r="E50"/>
  <c r="F59"/>
  <c r="BK134"/>
  <c r="J134"/>
  <c r="J67"/>
  <c i="11" r="E50"/>
  <c r="F85"/>
  <c r="BE96"/>
  <c r="BE111"/>
  <c r="BE125"/>
  <c r="BE130"/>
  <c r="BE147"/>
  <c r="BE150"/>
  <c r="BE156"/>
  <c i="12" r="J56"/>
  <c r="BE94"/>
  <c r="BE99"/>
  <c r="BE104"/>
  <c r="BK91"/>
  <c r="J91"/>
  <c r="J65"/>
  <c i="13" r="J84"/>
  <c r="BE97"/>
  <c r="BE103"/>
  <c r="BE107"/>
  <c r="BE113"/>
  <c r="BE115"/>
  <c r="BE128"/>
  <c i="14" r="E50"/>
  <c r="BE121"/>
  <c r="BE150"/>
  <c r="BE158"/>
  <c r="BE253"/>
  <c i="15" r="F59"/>
  <c r="BE90"/>
  <c r="BE92"/>
  <c r="BE96"/>
  <c r="BE97"/>
  <c r="BE99"/>
  <c r="BE100"/>
  <c r="BE105"/>
  <c r="BE106"/>
  <c r="BE110"/>
  <c r="BE113"/>
  <c r="BE115"/>
  <c r="BE120"/>
  <c r="BE121"/>
  <c r="BE125"/>
  <c r="BE129"/>
  <c r="BE131"/>
  <c r="BE132"/>
  <c r="BE138"/>
  <c r="BE139"/>
  <c r="BE141"/>
  <c r="BE144"/>
  <c r="BE149"/>
  <c i="16" r="E50"/>
  <c r="F84"/>
  <c r="BE96"/>
  <c r="BE122"/>
  <c r="BE129"/>
  <c r="BE142"/>
  <c r="BE148"/>
  <c i="17" r="E50"/>
  <c r="BE106"/>
  <c r="BE120"/>
  <c r="BE122"/>
  <c r="BE127"/>
  <c i="18" r="F83"/>
  <c r="BE96"/>
  <c r="BE99"/>
  <c r="BE100"/>
  <c r="BE102"/>
  <c r="BE104"/>
  <c i="19" r="F59"/>
  <c r="J83"/>
  <c r="BE112"/>
  <c r="BE116"/>
  <c i="20" r="J83"/>
  <c r="BE100"/>
  <c r="BE111"/>
  <c i="21" r="BE118"/>
  <c i="22" r="BE99"/>
  <c r="BE102"/>
  <c i="23" r="BE110"/>
  <c i="24" r="F59"/>
  <c r="BE96"/>
  <c r="BE104"/>
  <c r="BE108"/>
  <c r="BE160"/>
  <c r="BK178"/>
  <c r="J178"/>
  <c r="J68"/>
  <c i="25" r="J56"/>
  <c r="BE95"/>
  <c r="BE97"/>
  <c r="BE100"/>
  <c r="BE115"/>
  <c r="BE121"/>
  <c r="BE123"/>
  <c r="BE129"/>
  <c r="BE131"/>
  <c r="BE135"/>
  <c r="BE137"/>
  <c i="26" r="E79"/>
  <c r="BE114"/>
  <c r="BE119"/>
  <c r="BE161"/>
  <c r="BE172"/>
  <c r="BE188"/>
  <c r="BE196"/>
  <c r="BE220"/>
  <c r="BE224"/>
  <c r="BE228"/>
  <c r="BK195"/>
  <c r="J195"/>
  <c r="J67"/>
  <c r="BK245"/>
  <c r="J245"/>
  <c r="J69"/>
  <c i="27" r="F85"/>
  <c r="BE127"/>
  <c r="BE152"/>
  <c r="BE158"/>
  <c i="28" r="J56"/>
  <c r="BE104"/>
  <c r="BE125"/>
  <c r="BE133"/>
  <c r="BE150"/>
  <c r="BE158"/>
  <c r="BE166"/>
  <c r="BE183"/>
  <c r="BE197"/>
  <c r="BE206"/>
  <c r="BE211"/>
  <c r="BE215"/>
  <c r="BK217"/>
  <c r="J217"/>
  <c r="J71"/>
  <c i="29" r="F55"/>
  <c r="J78"/>
  <c r="BE101"/>
  <c r="BE122"/>
  <c r="BE129"/>
  <c r="BE132"/>
  <c r="BE133"/>
  <c r="BE136"/>
  <c r="BE173"/>
  <c r="BE182"/>
  <c i="30" r="BE100"/>
  <c r="BE105"/>
  <c i="31" r="F55"/>
  <c r="J77"/>
  <c r="BE88"/>
  <c r="BE92"/>
  <c r="BE96"/>
  <c r="BE100"/>
  <c r="BE102"/>
  <c r="BE103"/>
  <c i="32" r="E48"/>
  <c r="BE85"/>
  <c r="BE86"/>
  <c r="BE88"/>
  <c r="BE97"/>
  <c r="BE100"/>
  <c r="BE101"/>
  <c r="BE102"/>
  <c r="BE106"/>
  <c r="BE109"/>
  <c i="33" r="J79"/>
  <c r="BE92"/>
  <c r="BE97"/>
  <c r="BE106"/>
  <c r="BE112"/>
  <c r="BE116"/>
  <c r="BK100"/>
  <c r="J100"/>
  <c r="J62"/>
  <c i="34" r="F55"/>
  <c r="J78"/>
  <c r="BE87"/>
  <c r="BE89"/>
  <c r="BE90"/>
  <c r="BE95"/>
  <c r="BE99"/>
  <c r="BE101"/>
  <c r="BE103"/>
  <c r="BE104"/>
  <c r="BE105"/>
  <c r="BE107"/>
  <c r="BE109"/>
  <c r="BE111"/>
  <c r="BE128"/>
  <c r="BE132"/>
  <c r="BE137"/>
  <c r="BE138"/>
  <c r="BE153"/>
  <c r="BE155"/>
  <c r="BE158"/>
  <c r="BE159"/>
  <c r="BE165"/>
  <c r="BE170"/>
  <c r="BE172"/>
  <c r="BE181"/>
  <c r="BE186"/>
  <c r="BE201"/>
  <c r="BE202"/>
  <c r="BE205"/>
  <c r="BE207"/>
  <c r="BE209"/>
  <c r="BE210"/>
  <c r="BE213"/>
  <c r="BE216"/>
  <c r="BE218"/>
  <c r="BE231"/>
  <c r="BE232"/>
  <c r="BE233"/>
  <c r="BE238"/>
  <c r="BE239"/>
  <c r="BE240"/>
  <c i="35" r="F55"/>
  <c r="J79"/>
  <c r="BE88"/>
  <c r="BE91"/>
  <c r="BE94"/>
  <c r="BE146"/>
  <c r="BE149"/>
  <c r="BE153"/>
  <c r="BE158"/>
  <c r="BE163"/>
  <c r="BE164"/>
  <c r="BE167"/>
  <c r="BE173"/>
  <c r="BE176"/>
  <c r="BE182"/>
  <c r="BE184"/>
  <c r="BE189"/>
  <c r="BE193"/>
  <c i="36" r="E48"/>
  <c r="F78"/>
  <c r="BE89"/>
  <c r="BE96"/>
  <c r="BE98"/>
  <c r="BE99"/>
  <c r="BE120"/>
  <c r="BE125"/>
  <c r="BE128"/>
  <c r="BE133"/>
  <c r="BE144"/>
  <c r="BE145"/>
  <c r="BE146"/>
  <c r="BE148"/>
  <c i="37" r="J52"/>
  <c r="BE146"/>
  <c r="BE181"/>
  <c r="BE225"/>
  <c r="BE270"/>
  <c r="BE298"/>
  <c r="BE415"/>
  <c r="BE535"/>
  <c r="BE996"/>
  <c r="BE1019"/>
  <c r="BE1065"/>
  <c r="BE1112"/>
  <c r="BE1213"/>
  <c r="BE1235"/>
  <c r="BE1375"/>
  <c r="BE1490"/>
  <c r="BE1491"/>
  <c r="BE1493"/>
  <c r="BE1494"/>
  <c r="BE1499"/>
  <c r="BE1503"/>
  <c r="BE1510"/>
  <c r="BE1516"/>
  <c i="38" r="J80"/>
  <c r="BE96"/>
  <c r="BE98"/>
  <c r="BE101"/>
  <c r="BE102"/>
  <c r="BE104"/>
  <c r="BE105"/>
  <c i="2" r="BE119"/>
  <c r="BE130"/>
  <c r="BE315"/>
  <c r="BE335"/>
  <c r="BE386"/>
  <c r="BE411"/>
  <c r="BE420"/>
  <c r="BE453"/>
  <c r="BE482"/>
  <c r="BE569"/>
  <c r="BE599"/>
  <c r="BK481"/>
  <c r="J481"/>
  <c r="J68"/>
  <c i="3" r="E50"/>
  <c r="BE92"/>
  <c r="BE102"/>
  <c r="BE116"/>
  <c r="BE145"/>
  <c r="BK162"/>
  <c r="J162"/>
  <c r="J66"/>
  <c r="BK181"/>
  <c r="J181"/>
  <c r="J67"/>
  <c i="4" r="J56"/>
  <c r="E76"/>
  <c r="BK127"/>
  <c r="J127"/>
  <c r="J66"/>
  <c i="5" r="F59"/>
  <c r="BE163"/>
  <c r="BE176"/>
  <c r="BE182"/>
  <c r="BE195"/>
  <c r="BE247"/>
  <c r="BE254"/>
  <c r="BE283"/>
  <c r="BE318"/>
  <c r="BE319"/>
  <c r="BK159"/>
  <c r="J159"/>
  <c r="J66"/>
  <c i="6" r="E50"/>
  <c r="BE104"/>
  <c r="BE177"/>
  <c r="BE186"/>
  <c r="BE204"/>
  <c i="7" r="J88"/>
  <c r="BE97"/>
  <c r="BE109"/>
  <c r="BE120"/>
  <c r="BE206"/>
  <c i="8" r="F90"/>
  <c r="BE101"/>
  <c r="BE109"/>
  <c r="BE113"/>
  <c r="BE123"/>
  <c r="BE139"/>
  <c r="BE166"/>
  <c r="BE173"/>
  <c r="BE178"/>
  <c r="BE219"/>
  <c i="9" r="F59"/>
  <c r="J91"/>
  <c r="BE196"/>
  <c r="BE336"/>
  <c r="BE340"/>
  <c r="BE345"/>
  <c r="BE375"/>
  <c r="BE403"/>
  <c r="BE506"/>
  <c i="10" r="J56"/>
  <c r="BE92"/>
  <c r="BE109"/>
  <c r="BE135"/>
  <c r="BK117"/>
  <c r="J117"/>
  <c r="J66"/>
  <c i="11" r="J56"/>
  <c r="BE106"/>
  <c r="BE142"/>
  <c r="BE157"/>
  <c i="12" r="E77"/>
  <c r="BE92"/>
  <c i="13" r="E50"/>
  <c r="F59"/>
  <c r="BE111"/>
  <c i="14" r="F59"/>
  <c r="J85"/>
  <c r="BE183"/>
  <c r="BE237"/>
  <c r="BK236"/>
  <c r="J236"/>
  <c r="J67"/>
  <c i="15" r="E75"/>
  <c r="J81"/>
  <c r="BE89"/>
  <c r="BE91"/>
  <c r="BE94"/>
  <c r="BE101"/>
  <c r="BE102"/>
  <c r="BE103"/>
  <c r="BE104"/>
  <c r="BE112"/>
  <c r="BE114"/>
  <c r="BE128"/>
  <c r="BE130"/>
  <c r="BE133"/>
  <c r="BE134"/>
  <c r="BE142"/>
  <c r="BE143"/>
  <c r="BE146"/>
  <c i="16" r="J56"/>
  <c r="BE90"/>
  <c r="BE103"/>
  <c r="BE109"/>
  <c r="BE116"/>
  <c r="BE170"/>
  <c i="17" r="BE119"/>
  <c r="BE149"/>
  <c i="18" r="E50"/>
  <c r="J56"/>
  <c r="BE88"/>
  <c r="BE89"/>
  <c r="BE97"/>
  <c r="BE103"/>
  <c r="BE105"/>
  <c i="19" r="E77"/>
  <c r="BE92"/>
  <c r="BE93"/>
  <c r="BE94"/>
  <c r="BE99"/>
  <c r="BE100"/>
  <c r="BE109"/>
  <c r="BE110"/>
  <c i="20" r="E50"/>
  <c r="BE92"/>
  <c r="BE115"/>
  <c r="BE120"/>
  <c i="21" r="E50"/>
  <c r="BE116"/>
  <c i="22" r="E75"/>
  <c r="BE90"/>
  <c r="BE93"/>
  <c r="BE95"/>
  <c r="BE96"/>
  <c r="BE97"/>
  <c r="BE98"/>
  <c r="BE101"/>
  <c i="23" r="E50"/>
  <c r="J83"/>
  <c r="BE92"/>
  <c r="BE114"/>
  <c r="BE116"/>
  <c r="BE134"/>
  <c r="BK133"/>
  <c r="J133"/>
  <c r="J67"/>
  <c i="24" r="E50"/>
  <c r="J84"/>
  <c r="BE93"/>
  <c r="BE123"/>
  <c r="BE137"/>
  <c r="BE145"/>
  <c r="BE150"/>
  <c r="BE164"/>
  <c r="BE168"/>
  <c r="BE174"/>
  <c r="BE176"/>
  <c i="25" r="F59"/>
  <c r="BE93"/>
  <c r="BE101"/>
  <c r="BE102"/>
  <c r="BE103"/>
  <c r="BE104"/>
  <c r="BE107"/>
  <c r="BE110"/>
  <c r="BE111"/>
  <c r="BE118"/>
  <c r="BE122"/>
  <c r="BE128"/>
  <c r="BE134"/>
  <c r="BK136"/>
  <c r="J136"/>
  <c r="J68"/>
  <c i="26" r="F59"/>
  <c r="BE124"/>
  <c r="BE167"/>
  <c r="BE177"/>
  <c r="BE235"/>
  <c i="27" r="E50"/>
  <c r="BE103"/>
  <c i="28" r="F59"/>
  <c r="E81"/>
  <c r="BE96"/>
  <c r="BE116"/>
  <c r="BE129"/>
  <c r="BE137"/>
  <c r="BE141"/>
  <c r="BE145"/>
  <c r="BE154"/>
  <c r="BE193"/>
  <c i="29" r="BE107"/>
  <c r="BE130"/>
  <c r="BE151"/>
  <c r="BE155"/>
  <c r="BE158"/>
  <c r="BE160"/>
  <c r="BE166"/>
  <c r="BE172"/>
  <c r="BE175"/>
  <c r="BE176"/>
  <c r="BE178"/>
  <c r="BE179"/>
  <c i="30" r="J75"/>
  <c r="F78"/>
  <c i="31" r="E73"/>
  <c r="BE90"/>
  <c r="BE91"/>
  <c r="BE94"/>
  <c r="BE98"/>
  <c r="BE99"/>
  <c r="BE104"/>
  <c r="BE106"/>
  <c r="BE109"/>
  <c i="32" r="J76"/>
  <c r="BE91"/>
  <c r="BE92"/>
  <c r="BE94"/>
  <c r="BE95"/>
  <c r="BE96"/>
  <c r="BE108"/>
  <c r="BE110"/>
  <c r="BK111"/>
  <c r="J111"/>
  <c r="J62"/>
  <c i="33" r="F55"/>
  <c r="E75"/>
  <c r="BE88"/>
  <c r="BE91"/>
  <c r="BE94"/>
  <c r="BE101"/>
  <c r="BE105"/>
  <c r="BE107"/>
  <c r="BE111"/>
  <c r="BE113"/>
  <c r="BE114"/>
  <c r="BK102"/>
  <c r="J102"/>
  <c r="J63"/>
  <c i="34" r="E48"/>
  <c r="BE98"/>
  <c r="BE113"/>
  <c r="BE117"/>
  <c r="BE118"/>
  <c r="BE119"/>
  <c r="BE123"/>
  <c r="BE125"/>
  <c r="BE127"/>
  <c r="BE129"/>
  <c r="BE136"/>
  <c r="BE144"/>
  <c r="BE150"/>
  <c r="BE154"/>
  <c r="BE156"/>
  <c r="BE157"/>
  <c r="BE161"/>
  <c r="BE162"/>
  <c r="BE163"/>
  <c r="BE166"/>
  <c r="BE171"/>
  <c r="BE178"/>
  <c r="BE191"/>
  <c r="BE192"/>
  <c r="BE194"/>
  <c r="BE215"/>
  <c r="BE219"/>
  <c r="BE223"/>
  <c r="BE229"/>
  <c r="BE230"/>
  <c r="BE236"/>
  <c i="35" r="BE129"/>
  <c r="BE138"/>
  <c r="BE143"/>
  <c r="BE160"/>
  <c r="BE161"/>
  <c r="BE162"/>
  <c r="BE178"/>
  <c r="BE179"/>
  <c r="BE181"/>
  <c r="BE183"/>
  <c r="BE185"/>
  <c r="BE187"/>
  <c r="BE188"/>
  <c r="BE192"/>
  <c r="BE197"/>
  <c r="BK152"/>
  <c r="J152"/>
  <c r="J62"/>
  <c r="BK196"/>
  <c r="J196"/>
  <c r="J65"/>
  <c i="36" r="J52"/>
  <c r="BE84"/>
  <c r="BE86"/>
  <c r="BE87"/>
  <c r="BE94"/>
  <c r="BE101"/>
  <c r="BE105"/>
  <c r="BE106"/>
  <c r="BE110"/>
  <c r="BE114"/>
  <c r="BE117"/>
  <c r="BE118"/>
  <c r="BE121"/>
  <c r="BE130"/>
  <c r="BE131"/>
  <c r="BE132"/>
  <c r="BE134"/>
  <c r="BE135"/>
  <c r="BE138"/>
  <c r="BE142"/>
  <c r="BE143"/>
  <c r="BE147"/>
  <c i="37" r="E48"/>
  <c r="BE96"/>
  <c r="BE375"/>
  <c r="BE395"/>
  <c r="BE456"/>
  <c r="BE497"/>
  <c r="BE573"/>
  <c r="BE612"/>
  <c r="BE650"/>
  <c r="BE749"/>
  <c r="BE811"/>
  <c r="BE925"/>
  <c r="BE1243"/>
  <c r="BE1266"/>
  <c r="BE1419"/>
  <c r="BK180"/>
  <c r="J180"/>
  <c r="J62"/>
  <c i="38" r="BK106"/>
  <c r="J106"/>
  <c r="J65"/>
  <c r="BK108"/>
  <c r="J108"/>
  <c r="J66"/>
  <c i="2" r="E50"/>
  <c r="BE95"/>
  <c r="BE305"/>
  <c r="BE428"/>
  <c r="BE444"/>
  <c r="BE448"/>
  <c r="BE460"/>
  <c r="BE473"/>
  <c r="BE498"/>
  <c r="BE533"/>
  <c r="BE613"/>
  <c r="BE634"/>
  <c r="BE656"/>
  <c r="BE657"/>
  <c i="3" r="F59"/>
  <c i="4" r="BE96"/>
  <c r="BE104"/>
  <c i="5" r="J56"/>
  <c r="BE128"/>
  <c r="BE148"/>
  <c r="BE160"/>
  <c r="BE169"/>
  <c r="BE221"/>
  <c r="BE234"/>
  <c r="BE241"/>
  <c r="BE266"/>
  <c r="BE278"/>
  <c r="BE298"/>
  <c r="BE311"/>
  <c i="6" r="BE123"/>
  <c r="BE160"/>
  <c r="BE197"/>
  <c r="BE210"/>
  <c r="BE214"/>
  <c i="7" r="BE125"/>
  <c r="BE136"/>
  <c r="BE161"/>
  <c r="BE180"/>
  <c r="BE189"/>
  <c i="8" r="BE105"/>
  <c r="BE117"/>
  <c r="BE149"/>
  <c r="BE169"/>
  <c r="BE207"/>
  <c r="BE215"/>
  <c r="BK161"/>
  <c r="J161"/>
  <c r="J68"/>
  <c r="BK165"/>
  <c r="J165"/>
  <c r="J69"/>
  <c i="9" r="BE229"/>
  <c r="BE460"/>
  <c r="BE481"/>
  <c r="BE508"/>
  <c r="BE514"/>
  <c r="BE515"/>
  <c i="10" r="BE100"/>
  <c r="BE118"/>
  <c i="11" r="BE116"/>
  <c r="BE117"/>
  <c r="BE119"/>
  <c r="BE135"/>
  <c i="13" r="BE108"/>
  <c r="BE112"/>
  <c i="14" r="BE169"/>
  <c r="BE172"/>
  <c r="BE193"/>
  <c r="BE205"/>
  <c r="BE218"/>
  <c r="BE224"/>
  <c r="BE265"/>
  <c r="BE272"/>
  <c r="BE273"/>
  <c i="15" r="BE95"/>
  <c r="BE107"/>
  <c r="BE108"/>
  <c r="BE117"/>
  <c r="BE118"/>
  <c r="BE119"/>
  <c r="BE122"/>
  <c r="BE123"/>
  <c r="BE126"/>
  <c r="BE127"/>
  <c r="BE136"/>
  <c r="BE140"/>
  <c r="BE145"/>
  <c r="BE147"/>
  <c i="16" r="BE135"/>
  <c r="BE155"/>
  <c r="BE159"/>
  <c r="BE176"/>
  <c r="BE188"/>
  <c i="17" r="J56"/>
  <c r="BE92"/>
  <c r="BE113"/>
  <c r="BE115"/>
  <c i="18" r="BE91"/>
  <c r="BE92"/>
  <c r="BE93"/>
  <c r="BE95"/>
  <c r="BE98"/>
  <c i="19" r="BE98"/>
  <c r="BE103"/>
  <c r="BE104"/>
  <c r="BE105"/>
  <c r="BE111"/>
  <c i="20" r="F59"/>
  <c r="BE96"/>
  <c r="BE103"/>
  <c r="BE107"/>
  <c r="BK119"/>
  <c r="J119"/>
  <c r="J67"/>
  <c i="21" r="F59"/>
  <c r="J83"/>
  <c r="BE104"/>
  <c r="BE108"/>
  <c r="BE113"/>
  <c r="BE122"/>
  <c r="BE131"/>
  <c r="BK130"/>
  <c r="J130"/>
  <c r="J67"/>
  <c i="22" r="BE92"/>
  <c r="BE94"/>
  <c r="BE100"/>
  <c r="BE104"/>
  <c r="BE105"/>
  <c i="23" r="BE97"/>
  <c r="BE103"/>
  <c r="BE121"/>
  <c i="24" r="BE101"/>
  <c r="BE114"/>
  <c r="BE118"/>
  <c r="BE141"/>
  <c r="BE172"/>
  <c r="BE173"/>
  <c i="25" r="E50"/>
  <c r="BE94"/>
  <c r="BE96"/>
  <c r="BE105"/>
  <c r="BE108"/>
  <c r="BE114"/>
  <c r="BE117"/>
  <c r="BE119"/>
  <c r="BE124"/>
  <c r="BE126"/>
  <c r="BE130"/>
  <c r="BE133"/>
  <c i="26" r="BE94"/>
  <c r="BE99"/>
  <c r="BE104"/>
  <c r="BE149"/>
  <c r="BE182"/>
  <c r="BE207"/>
  <c r="BE231"/>
  <c r="BE242"/>
  <c r="BE246"/>
  <c i="27" r="J56"/>
  <c r="BE91"/>
  <c r="BE109"/>
  <c r="BE121"/>
  <c i="28" r="BE108"/>
  <c r="BE120"/>
  <c r="BE162"/>
  <c r="BE179"/>
  <c r="BE202"/>
  <c i="29" r="BE95"/>
  <c r="BE103"/>
  <c r="BE109"/>
  <c r="BE118"/>
  <c r="BE127"/>
  <c r="BE138"/>
  <c r="BE140"/>
  <c r="BE153"/>
  <c r="BE167"/>
  <c r="BE174"/>
  <c r="BE177"/>
  <c r="BE180"/>
  <c i="30" r="E48"/>
  <c i="31" r="BE87"/>
  <c r="BE89"/>
  <c r="BE110"/>
  <c i="32" r="BE87"/>
  <c r="BE89"/>
  <c r="BE93"/>
  <c r="BE99"/>
  <c r="BE105"/>
  <c r="BE112"/>
  <c i="33" r="BE89"/>
  <c r="BE90"/>
  <c r="BE93"/>
  <c r="BE95"/>
  <c r="BE96"/>
  <c r="BE108"/>
  <c i="34" r="BE88"/>
  <c r="BE92"/>
  <c r="BE93"/>
  <c r="BE96"/>
  <c r="BE97"/>
  <c r="BE110"/>
  <c r="BE112"/>
  <c r="BE114"/>
  <c r="BE115"/>
  <c r="BE121"/>
  <c r="BE131"/>
  <c r="BE135"/>
  <c r="BE139"/>
  <c r="BE140"/>
  <c r="BE142"/>
  <c r="BE143"/>
  <c r="BE146"/>
  <c r="BE149"/>
  <c r="BE151"/>
  <c r="BE152"/>
  <c r="BE160"/>
  <c r="BE164"/>
  <c r="BE167"/>
  <c r="BE168"/>
  <c r="BE169"/>
  <c r="BE176"/>
  <c r="BE180"/>
  <c r="BE185"/>
  <c r="BE187"/>
  <c r="BE189"/>
  <c r="BE195"/>
  <c r="BE196"/>
  <c r="BE197"/>
  <c r="BE199"/>
  <c r="BE200"/>
  <c r="BE203"/>
  <c r="BE204"/>
  <c r="BE206"/>
  <c r="BE214"/>
  <c r="BE217"/>
  <c r="BE222"/>
  <c r="BE226"/>
  <c r="BE235"/>
  <c r="BE237"/>
  <c i="35" r="E48"/>
  <c r="BE105"/>
  <c r="BE113"/>
  <c r="BE121"/>
  <c r="BE135"/>
  <c r="BE156"/>
  <c r="BE157"/>
  <c r="BE159"/>
  <c r="BE165"/>
  <c r="BE166"/>
  <c r="BE169"/>
  <c r="BE170"/>
  <c r="BE172"/>
  <c r="BE175"/>
  <c r="BE177"/>
  <c r="BE180"/>
  <c r="BE194"/>
  <c i="36" r="BE88"/>
  <c r="BE90"/>
  <c r="BE91"/>
  <c r="BE97"/>
  <c r="BE100"/>
  <c r="BE104"/>
  <c r="BE108"/>
  <c r="BE113"/>
  <c r="BE115"/>
  <c r="BE119"/>
  <c r="BE123"/>
  <c r="BE124"/>
  <c r="BE127"/>
  <c r="BE129"/>
  <c r="BE136"/>
  <c r="BE149"/>
  <c r="BE150"/>
  <c i="37" r="F55"/>
  <c r="BE116"/>
  <c r="BE436"/>
  <c r="BE729"/>
  <c r="BE769"/>
  <c r="BE901"/>
  <c r="BE948"/>
  <c r="BE1042"/>
  <c r="BE1179"/>
  <c r="BE1281"/>
  <c r="BE1411"/>
  <c r="BE1440"/>
  <c r="BE1460"/>
  <c r="BE1481"/>
  <c r="BK1111"/>
  <c r="J1111"/>
  <c r="J68"/>
  <c i="38" r="E76"/>
  <c r="BE89"/>
  <c r="BE90"/>
  <c r="BE91"/>
  <c r="BE92"/>
  <c r="BE94"/>
  <c r="BE95"/>
  <c r="BE97"/>
  <c r="BE99"/>
  <c r="BE107"/>
  <c r="BE109"/>
  <c i="2" r="BE189"/>
  <c r="BE204"/>
  <c r="BE219"/>
  <c r="BE227"/>
  <c r="BE266"/>
  <c r="BE325"/>
  <c r="BE347"/>
  <c r="BE424"/>
  <c r="BE438"/>
  <c r="BE457"/>
  <c r="BE463"/>
  <c r="BE469"/>
  <c r="BE485"/>
  <c r="BE512"/>
  <c r="BE540"/>
  <c i="3" r="BE130"/>
  <c r="BE158"/>
  <c r="BE163"/>
  <c r="BE172"/>
  <c i="4" r="BE91"/>
  <c r="BE122"/>
  <c r="BE128"/>
  <c i="5" r="BE94"/>
  <c r="BE202"/>
  <c r="BE289"/>
  <c r="BE305"/>
  <c i="6" r="BE126"/>
  <c r="BE192"/>
  <c r="BK103"/>
  <c r="J103"/>
  <c r="J66"/>
  <c r="BK122"/>
  <c r="J122"/>
  <c r="J67"/>
  <c i="7" r="BE101"/>
  <c r="BE114"/>
  <c r="BE141"/>
  <c r="BE147"/>
  <c r="BE166"/>
  <c r="BE172"/>
  <c r="BE186"/>
  <c r="BE194"/>
  <c r="BE198"/>
  <c r="BE207"/>
  <c r="BK113"/>
  <c r="J113"/>
  <c r="J66"/>
  <c r="BK130"/>
  <c r="J130"/>
  <c r="J67"/>
  <c r="BK146"/>
  <c r="J146"/>
  <c r="J68"/>
  <c i="8" r="J56"/>
  <c r="BE96"/>
  <c r="BE158"/>
  <c r="BE186"/>
  <c r="BE195"/>
  <c r="BE211"/>
  <c r="BK95"/>
  <c r="J95"/>
  <c r="J65"/>
  <c r="BK157"/>
  <c r="J157"/>
  <c r="J67"/>
  <c i="9" r="BE122"/>
  <c r="BE144"/>
  <c r="BE280"/>
  <c r="BE325"/>
  <c r="BE330"/>
  <c r="BE358"/>
  <c r="BE363"/>
  <c r="BE386"/>
  <c r="BE425"/>
  <c r="BE441"/>
  <c r="BE457"/>
  <c r="BE505"/>
  <c r="BK279"/>
  <c r="J279"/>
  <c r="J67"/>
  <c i="10" r="BE126"/>
  <c i="11" r="BE91"/>
  <c r="BE101"/>
  <c i="12" r="F59"/>
  <c r="BK103"/>
  <c r="J103"/>
  <c r="J67"/>
  <c i="13" r="BE93"/>
  <c r="BE110"/>
  <c r="BE120"/>
  <c r="BE127"/>
  <c r="BE130"/>
  <c r="BK129"/>
  <c r="J129"/>
  <c r="J68"/>
  <c i="14" r="BE94"/>
  <c r="BE103"/>
  <c r="BE139"/>
  <c r="BE166"/>
  <c r="BE230"/>
  <c r="BE240"/>
  <c r="BE246"/>
  <c r="BE259"/>
  <c i="15" r="BE93"/>
  <c r="BE98"/>
  <c r="BE109"/>
  <c r="BE116"/>
  <c r="BE124"/>
  <c r="BE135"/>
  <c r="BE137"/>
  <c r="BE148"/>
  <c r="BE150"/>
  <c i="16" r="BE164"/>
  <c r="BE182"/>
  <c r="BE189"/>
  <c i="17" r="F59"/>
  <c r="BE101"/>
  <c r="BE112"/>
  <c r="BE133"/>
  <c r="BE138"/>
  <c r="BE143"/>
  <c r="BE148"/>
  <c i="18" r="BE90"/>
  <c r="BE94"/>
  <c r="BE101"/>
  <c i="19" r="BE97"/>
  <c r="BE113"/>
  <c r="BE114"/>
  <c r="BE115"/>
  <c i="21" r="BE92"/>
  <c r="BE96"/>
  <c r="BE100"/>
  <c r="BE126"/>
  <c i="22" r="J56"/>
  <c r="F59"/>
  <c r="BE91"/>
  <c r="BE103"/>
  <c i="23" r="F59"/>
  <c r="BE107"/>
  <c r="BE125"/>
  <c r="BE129"/>
  <c i="24" r="BE128"/>
  <c r="BE131"/>
  <c r="BE134"/>
  <c r="BE156"/>
  <c r="BE179"/>
  <c i="25" r="BE106"/>
  <c r="BE109"/>
  <c r="BE112"/>
  <c r="BE113"/>
  <c r="BE116"/>
  <c r="BE120"/>
  <c r="BE125"/>
  <c r="BE127"/>
  <c r="BE132"/>
  <c i="26" r="J56"/>
  <c r="BE109"/>
  <c r="BE127"/>
  <c r="BE131"/>
  <c r="BE137"/>
  <c r="BE143"/>
  <c r="BE155"/>
  <c i="27" r="BE97"/>
  <c r="BE115"/>
  <c r="BE132"/>
  <c r="BE137"/>
  <c r="BE142"/>
  <c r="BE147"/>
  <c r="BK157"/>
  <c r="J157"/>
  <c r="J66"/>
  <c i="28" r="BE100"/>
  <c r="BE112"/>
  <c r="BE170"/>
  <c r="BE174"/>
  <c r="BE188"/>
  <c r="BE218"/>
  <c i="29" r="E48"/>
  <c r="BE87"/>
  <c r="BE114"/>
  <c r="BE115"/>
  <c r="BE120"/>
  <c r="BE131"/>
  <c r="BE149"/>
  <c r="BE168"/>
  <c r="BK181"/>
  <c r="J181"/>
  <c r="J64"/>
  <c i="30" r="BE84"/>
  <c r="BE90"/>
  <c i="31" r="BE86"/>
  <c r="BE93"/>
  <c r="BE97"/>
  <c r="BE101"/>
  <c r="BE105"/>
  <c r="BE108"/>
  <c i="32" r="F55"/>
  <c r="BE90"/>
  <c r="BE98"/>
  <c r="BE103"/>
  <c r="BE104"/>
  <c r="BE107"/>
  <c i="33" r="BE98"/>
  <c r="BE99"/>
  <c r="BE103"/>
  <c r="BE109"/>
  <c r="BE110"/>
  <c r="BK115"/>
  <c r="J115"/>
  <c r="J65"/>
  <c i="34" r="BE91"/>
  <c r="BE94"/>
  <c r="BE100"/>
  <c r="BE102"/>
  <c r="BE106"/>
  <c r="BE108"/>
  <c r="BE116"/>
  <c r="BE120"/>
  <c r="BE122"/>
  <c r="BE124"/>
  <c r="BE126"/>
  <c r="BE130"/>
  <c r="BE133"/>
  <c r="BE134"/>
  <c r="BE145"/>
  <c r="BE147"/>
  <c r="BE148"/>
  <c r="BE173"/>
  <c r="BE174"/>
  <c r="BE175"/>
  <c r="BE177"/>
  <c r="BE179"/>
  <c r="BE183"/>
  <c r="BE184"/>
  <c r="BE188"/>
  <c r="BE190"/>
  <c r="BE193"/>
  <c r="BE208"/>
  <c r="BE211"/>
  <c r="BE212"/>
  <c r="BE220"/>
  <c r="BE221"/>
  <c r="BE224"/>
  <c r="BE225"/>
  <c r="BE227"/>
  <c r="BE228"/>
  <c r="BE234"/>
  <c i="35" r="BE97"/>
  <c r="BE132"/>
  <c r="BE168"/>
  <c r="BE171"/>
  <c r="BE174"/>
  <c r="BE186"/>
  <c r="BE190"/>
  <c r="BE191"/>
  <c r="BE195"/>
  <c i="36" r="BE85"/>
  <c r="BE92"/>
  <c r="BE93"/>
  <c r="BE95"/>
  <c r="BE102"/>
  <c r="BE103"/>
  <c r="BE107"/>
  <c r="BE109"/>
  <c r="BE111"/>
  <c r="BE112"/>
  <c r="BE116"/>
  <c r="BE122"/>
  <c r="BE126"/>
  <c r="BE137"/>
  <c r="BE139"/>
  <c r="BE140"/>
  <c r="BE141"/>
  <c i="37" r="BE124"/>
  <c r="BE138"/>
  <c r="BE160"/>
  <c r="BE290"/>
  <c r="BE355"/>
  <c r="BE476"/>
  <c r="BE688"/>
  <c r="BE834"/>
  <c r="BE878"/>
  <c r="BE973"/>
  <c r="BE1088"/>
  <c r="BE1150"/>
  <c r="BE1171"/>
  <c r="BE1193"/>
  <c r="BE1221"/>
  <c r="BE1252"/>
  <c r="BE1302"/>
  <c r="BE1325"/>
  <c r="BE1395"/>
  <c r="BE1403"/>
  <c i="38" r="F55"/>
  <c i="17" r="J36"/>
  <c i="1" r="AW72"/>
  <c i="2" r="J36"/>
  <c i="1" r="AW56"/>
  <c i="20" r="F39"/>
  <c i="1" r="BD76"/>
  <c i="35" r="F34"/>
  <c i="1" r="BA91"/>
  <c i="9" r="F38"/>
  <c i="1" r="BC63"/>
  <c i="9" r="F36"/>
  <c i="1" r="BA63"/>
  <c i="25" r="F39"/>
  <c i="1" r="BD81"/>
  <c i="5" r="F38"/>
  <c i="1" r="BC59"/>
  <c i="26" r="F38"/>
  <c i="1" r="BC82"/>
  <c i="31" r="F34"/>
  <c i="1" r="BA87"/>
  <c i="33" r="F35"/>
  <c i="1" r="BB89"/>
  <c i="38" r="F34"/>
  <c i="1" r="BA94"/>
  <c i="7" r="J36"/>
  <c i="1" r="AW61"/>
  <c i="11" r="F37"/>
  <c i="1" r="BB65"/>
  <c i="18" r="F38"/>
  <c i="1" r="BC74"/>
  <c i="23" r="F37"/>
  <c i="1" r="BB79"/>
  <c i="29" r="F35"/>
  <c i="1" r="BB85"/>
  <c i="37" r="J34"/>
  <c i="1" r="AW93"/>
  <c i="25" r="F36"/>
  <c i="1" r="BA81"/>
  <c i="34" r="F35"/>
  <c i="1" r="BB90"/>
  <c i="28" r="F38"/>
  <c i="1" r="BC84"/>
  <c i="37" r="F34"/>
  <c i="1" r="BA93"/>
  <c i="11" r="F39"/>
  <c i="1" r="BD65"/>
  <c i="20" r="J36"/>
  <c i="1" r="AW76"/>
  <c i="26" r="F36"/>
  <c i="1" r="BA82"/>
  <c i="33" r="F36"/>
  <c i="1" r="BC89"/>
  <c i="37" r="F37"/>
  <c i="1" r="BD93"/>
  <c i="13" r="J36"/>
  <c i="1" r="AW67"/>
  <c i="14" r="F39"/>
  <c i="1" r="BD69"/>
  <c i="27" r="J36"/>
  <c i="1" r="AW83"/>
  <c i="32" r="F37"/>
  <c i="1" r="BD88"/>
  <c i="12" r="F36"/>
  <c i="1" r="BA66"/>
  <c i="13" r="F37"/>
  <c i="1" r="BB67"/>
  <c i="17" r="F39"/>
  <c i="1" r="BD72"/>
  <c i="20" r="F36"/>
  <c i="1" r="BA76"/>
  <c i="24" r="F36"/>
  <c i="1" r="BA80"/>
  <c i="30" r="J34"/>
  <c i="1" r="AW86"/>
  <c i="31" r="J34"/>
  <c i="1" r="AW87"/>
  <c i="36" r="F37"/>
  <c i="1" r="BD92"/>
  <c i="38" r="F35"/>
  <c i="1" r="BB94"/>
  <c i="21" r="F39"/>
  <c i="1" r="BD77"/>
  <c i="36" r="F35"/>
  <c i="1" r="BB92"/>
  <c i="10" r="F38"/>
  <c i="1" r="BC64"/>
  <c i="14" r="F36"/>
  <c i="1" r="BA69"/>
  <c i="32" r="J34"/>
  <c i="1" r="AW88"/>
  <c i="4" r="F37"/>
  <c i="1" r="BB58"/>
  <c i="12" r="F39"/>
  <c i="1" r="BD66"/>
  <c i="22" r="F37"/>
  <c i="1" r="BB78"/>
  <c i="35" r="F36"/>
  <c i="1" r="BC91"/>
  <c i="14" r="F38"/>
  <c i="1" r="BC69"/>
  <c i="26" r="J36"/>
  <c i="1" r="AW82"/>
  <c i="4" r="F38"/>
  <c i="1" r="BC58"/>
  <c i="7" r="F36"/>
  <c i="1" r="BA61"/>
  <c i="15" r="F39"/>
  <c i="1" r="BD70"/>
  <c i="21" r="F36"/>
  <c i="1" r="BA77"/>
  <c i="37" r="F36"/>
  <c i="1" r="BC93"/>
  <c i="6" r="J36"/>
  <c i="1" r="AW60"/>
  <c i="25" r="F37"/>
  <c i="1" r="BB81"/>
  <c i="38" r="F37"/>
  <c i="1" r="BD94"/>
  <c i="5" r="F37"/>
  <c i="1" r="BB59"/>
  <c i="23" r="F38"/>
  <c i="1" r="BC79"/>
  <c i="29" r="F34"/>
  <c i="1" r="BA85"/>
  <c i="2" r="F37"/>
  <c i="1" r="BB56"/>
  <c i="35" r="J34"/>
  <c i="1" r="AW91"/>
  <c i="6" r="F37"/>
  <c i="1" r="BB60"/>
  <c i="14" r="J36"/>
  <c i="1" r="AW69"/>
  <c i="21" r="J36"/>
  <c i="1" r="AW77"/>
  <c i="24" r="F39"/>
  <c i="1" r="BD80"/>
  <c i="8" r="J36"/>
  <c i="1" r="AW62"/>
  <c i="15" r="F38"/>
  <c i="1" r="BC70"/>
  <c i="35" r="F35"/>
  <c i="1" r="BB91"/>
  <c i="13" r="F38"/>
  <c i="1" r="BC67"/>
  <c i="14" r="F37"/>
  <c i="1" r="BB69"/>
  <c i="30" r="F37"/>
  <c i="1" r="BD86"/>
  <c i="33" r="F37"/>
  <c i="1" r="BD89"/>
  <c i="38" r="F36"/>
  <c i="1" r="BC94"/>
  <c i="6" r="F39"/>
  <c i="1" r="BD60"/>
  <c i="20" r="F37"/>
  <c i="1" r="BB76"/>
  <c i="36" r="J34"/>
  <c i="1" r="AW92"/>
  <c i="37" r="F35"/>
  <c i="1" r="BB93"/>
  <c i="12" r="F38"/>
  <c i="1" r="BC66"/>
  <c i="24" r="J36"/>
  <c i="1" r="AW80"/>
  <c i="7" r="F38"/>
  <c i="1" r="BC61"/>
  <c i="20" r="F38"/>
  <c i="1" r="BC76"/>
  <c i="22" r="J36"/>
  <c i="1" r="AW78"/>
  <c i="24" r="F38"/>
  <c i="1" r="BC80"/>
  <c i="3" r="J36"/>
  <c i="1" r="AW57"/>
  <c i="3" r="F37"/>
  <c i="1" r="BB57"/>
  <c i="26" r="F39"/>
  <c i="1" r="BD82"/>
  <c i="7" r="F39"/>
  <c i="1" r="BD61"/>
  <c i="19" r="J36"/>
  <c i="1" r="AW75"/>
  <c i="22" r="F38"/>
  <c i="1" r="BC78"/>
  <c i="30" r="F35"/>
  <c i="1" r="BB86"/>
  <c i="34" r="J34"/>
  <c i="1" r="AW90"/>
  <c i="19" r="F38"/>
  <c i="1" r="BC75"/>
  <c i="22" r="F36"/>
  <c i="1" r="BA78"/>
  <c i="29" r="F36"/>
  <c i="1" r="BC85"/>
  <c i="9" r="F39"/>
  <c i="1" r="BD63"/>
  <c i="18" r="F37"/>
  <c i="1" r="BB74"/>
  <c i="28" r="F36"/>
  <c i="1" r="BA84"/>
  <c i="4" r="J36"/>
  <c i="1" r="AW58"/>
  <c i="8" r="F37"/>
  <c i="1" r="BB62"/>
  <c i="25" r="J36"/>
  <c i="1" r="AW81"/>
  <c i="32" r="F35"/>
  <c i="1" r="BB88"/>
  <c i="3" r="F38"/>
  <c i="1" r="BC57"/>
  <c i="4" r="F36"/>
  <c i="1" r="BA58"/>
  <c i="4" r="F39"/>
  <c i="1" r="BD58"/>
  <c i="5" r="F36"/>
  <c i="1" r="BA59"/>
  <c i="11" r="F36"/>
  <c i="1" r="BA65"/>
  <c i="13" r="F39"/>
  <c i="1" r="BD67"/>
  <c i="29" r="J34"/>
  <c i="1" r="AW85"/>
  <c i="8" r="F38"/>
  <c i="1" r="BC62"/>
  <c i="15" r="F36"/>
  <c i="1" r="BA70"/>
  <c i="33" r="F34"/>
  <c i="1" r="BA89"/>
  <c i="8" r="F39"/>
  <c i="1" r="BD62"/>
  <c i="21" r="F38"/>
  <c i="1" r="BC77"/>
  <c i="23" r="F36"/>
  <c i="1" r="BA79"/>
  <c i="25" r="F38"/>
  <c i="1" r="BC81"/>
  <c i="31" r="F37"/>
  <c i="1" r="BD87"/>
  <c i="5" r="J36"/>
  <c i="1" r="AW59"/>
  <c i="10" r="F39"/>
  <c i="1" r="BD64"/>
  <c i="15" r="J36"/>
  <c i="1" r="AW70"/>
  <c i="16" r="F37"/>
  <c i="1" r="BB71"/>
  <c i="28" r="J36"/>
  <c i="1" r="AW84"/>
  <c r="AS54"/>
  <c i="6" r="F36"/>
  <c i="1" r="BA60"/>
  <c i="10" r="J36"/>
  <c i="1" r="AW64"/>
  <c i="16" r="F39"/>
  <c i="1" r="BD71"/>
  <c i="28" r="F37"/>
  <c i="1" r="BB84"/>
  <c i="9" r="F37"/>
  <c i="1" r="BB63"/>
  <c i="17" r="F37"/>
  <c i="1" r="BB72"/>
  <c i="18" r="F36"/>
  <c i="1" r="BA74"/>
  <c i="19" r="F36"/>
  <c i="1" r="BA75"/>
  <c i="28" r="F39"/>
  <c i="1" r="BD84"/>
  <c i="31" r="F35"/>
  <c i="1" r="BB87"/>
  <c i="36" r="F36"/>
  <c i="1" r="BC92"/>
  <c i="8" r="F36"/>
  <c i="1" r="BA62"/>
  <c i="10" r="F37"/>
  <c i="1" r="BB64"/>
  <c i="17" r="F36"/>
  <c i="1" r="BA72"/>
  <c i="22" r="F39"/>
  <c i="1" r="BD78"/>
  <c i="24" r="F37"/>
  <c i="1" r="BB80"/>
  <c i="2" r="F38"/>
  <c i="1" r="BC56"/>
  <c i="18" r="J36"/>
  <c i="1" r="AW74"/>
  <c i="31" r="F36"/>
  <c i="1" r="BC87"/>
  <c i="6" r="F38"/>
  <c i="1" r="BC60"/>
  <c i="12" r="F37"/>
  <c i="1" r="BB66"/>
  <c i="16" r="F36"/>
  <c i="1" r="BA71"/>
  <c i="26" r="F37"/>
  <c i="1" r="BB82"/>
  <c i="10" r="F36"/>
  <c i="1" r="BA64"/>
  <c i="33" r="J34"/>
  <c i="1" r="AW89"/>
  <c i="2" r="F39"/>
  <c i="1" r="BD56"/>
  <c i="32" r="F36"/>
  <c i="1" r="BC88"/>
  <c i="2" r="F36"/>
  <c i="1" r="BA56"/>
  <c i="11" r="J36"/>
  <c i="1" r="AW65"/>
  <c i="16" r="F38"/>
  <c i="1" r="BC71"/>
  <c i="35" r="F37"/>
  <c i="1" r="BD91"/>
  <c i="7" r="F37"/>
  <c i="1" r="BB61"/>
  <c i="11" r="F38"/>
  <c i="1" r="BC65"/>
  <c i="16" r="J36"/>
  <c i="1" r="AW71"/>
  <c i="17" r="F38"/>
  <c i="1" r="BC72"/>
  <c i="19" r="F37"/>
  <c i="1" r="BB75"/>
  <c i="29" r="F37"/>
  <c i="1" r="BD85"/>
  <c i="32" r="F34"/>
  <c i="1" r="BA88"/>
  <c i="34" r="F36"/>
  <c i="1" r="BC90"/>
  <c i="27" r="F38"/>
  <c i="1" r="BC83"/>
  <c i="34" r="F37"/>
  <c i="1" r="BD90"/>
  <c i="5" r="F39"/>
  <c i="1" r="BD59"/>
  <c i="23" r="J36"/>
  <c i="1" r="AW79"/>
  <c i="27" r="F37"/>
  <c i="1" r="BB83"/>
  <c i="3" r="F36"/>
  <c i="1" r="BA57"/>
  <c i="3" r="F39"/>
  <c i="1" r="BD57"/>
  <c i="13" r="F36"/>
  <c i="1" r="BA67"/>
  <c i="18" r="F39"/>
  <c i="1" r="BD74"/>
  <c i="21" r="F37"/>
  <c i="1" r="BB77"/>
  <c i="27" r="F39"/>
  <c i="1" r="BD83"/>
  <c i="12" r="J36"/>
  <c i="1" r="AW66"/>
  <c i="15" r="F37"/>
  <c i="1" r="BB70"/>
  <c i="23" r="F39"/>
  <c i="1" r="BD79"/>
  <c i="30" r="F34"/>
  <c i="1" r="BA86"/>
  <c i="30" r="F36"/>
  <c i="1" r="BC86"/>
  <c i="34" r="F34"/>
  <c i="1" r="BA90"/>
  <c i="38" r="J34"/>
  <c i="1" r="AW94"/>
  <c i="9" r="J36"/>
  <c i="1" r="AW63"/>
  <c i="19" r="F39"/>
  <c i="1" r="BD75"/>
  <c i="27" r="F36"/>
  <c i="1" r="BA83"/>
  <c i="36" r="F34"/>
  <c i="1" r="BA92"/>
  <c i="7" l="1" r="T148"/>
  <c i="8" r="T93"/>
  <c i="28" r="R94"/>
  <c r="R93"/>
  <c i="13" r="R91"/>
  <c r="R90"/>
  <c i="34" r="BK85"/>
  <c r="J85"/>
  <c r="J60"/>
  <c i="26" r="R92"/>
  <c r="R91"/>
  <c i="9" r="BK458"/>
  <c r="J458"/>
  <c r="J73"/>
  <c r="P98"/>
  <c r="P97"/>
  <c i="1" r="AU63"/>
  <c i="35" r="P85"/>
  <c i="1" r="AU91"/>
  <c i="34" r="R85"/>
  <c r="R84"/>
  <c i="21" r="T90"/>
  <c r="T89"/>
  <c i="19" r="T89"/>
  <c i="17" r="P90"/>
  <c r="P89"/>
  <c i="1" r="AU72"/>
  <c i="7" r="P148"/>
  <c r="P94"/>
  <c i="1" r="AU61"/>
  <c i="5" r="P91"/>
  <c i="1" r="AU59"/>
  <c i="24" r="BK91"/>
  <c r="BK90"/>
  <c r="J90"/>
  <c i="21" r="P90"/>
  <c r="P89"/>
  <c i="1" r="AU77"/>
  <c i="7" r="R148"/>
  <c i="35" r="R85"/>
  <c i="26" r="P92"/>
  <c r="P91"/>
  <c i="1" r="AU82"/>
  <c i="27" r="BK89"/>
  <c r="J89"/>
  <c r="J64"/>
  <c i="20" r="BK90"/>
  <c r="J90"/>
  <c r="J64"/>
  <c i="14" r="T92"/>
  <c r="T91"/>
  <c i="11" r="P89"/>
  <c r="P88"/>
  <c i="1" r="AU65"/>
  <c i="37" r="R94"/>
  <c r="R93"/>
  <c i="26" r="T92"/>
  <c r="T91"/>
  <c i="14" r="BK92"/>
  <c r="J92"/>
  <c r="J64"/>
  <c i="9" r="T458"/>
  <c i="7" r="R94"/>
  <c i="2" r="R93"/>
  <c r="R92"/>
  <c i="32" r="BK82"/>
  <c r="J82"/>
  <c i="20" r="R90"/>
  <c r="R89"/>
  <c i="19" r="P89"/>
  <c i="1" r="AU75"/>
  <c i="17" r="T90"/>
  <c r="T89"/>
  <c i="9" r="BK98"/>
  <c r="BK97"/>
  <c r="J97"/>
  <c i="7" r="T94"/>
  <c i="37" r="BK94"/>
  <c r="J94"/>
  <c r="J60"/>
  <c i="5" r="R161"/>
  <c r="R91"/>
  <c i="38" r="T87"/>
  <c r="T86"/>
  <c r="P87"/>
  <c r="P86"/>
  <c i="1" r="AU94"/>
  <c i="37" r="T94"/>
  <c r="T93"/>
  <c i="31" r="P84"/>
  <c r="P83"/>
  <c i="1" r="AU87"/>
  <c i="28" r="T94"/>
  <c r="T93"/>
  <c i="25" r="P90"/>
  <c i="1" r="AU81"/>
  <c i="6" r="T91"/>
  <c i="37" r="P94"/>
  <c r="P93"/>
  <c i="1" r="AU93"/>
  <c i="31" r="R84"/>
  <c r="R83"/>
  <c i="19" r="R89"/>
  <c i="31" r="T84"/>
  <c r="T83"/>
  <c i="29" r="T85"/>
  <c r="T84"/>
  <c i="28" r="P94"/>
  <c r="P93"/>
  <c i="1" r="AU84"/>
  <c i="15" r="P87"/>
  <c i="1" r="AU70"/>
  <c i="9" r="T98"/>
  <c r="T97"/>
  <c i="38" r="R87"/>
  <c r="R86"/>
  <c i="35" r="T85"/>
  <c i="34" r="P85"/>
  <c r="P84"/>
  <c i="1" r="AU90"/>
  <c i="33" r="P86"/>
  <c r="P85"/>
  <c i="1" r="AU89"/>
  <c i="29" r="P85"/>
  <c r="P84"/>
  <c i="1" r="AU85"/>
  <c i="26" r="BK92"/>
  <c r="BK91"/>
  <c r="J91"/>
  <c r="J63"/>
  <c i="23" r="T90"/>
  <c r="T89"/>
  <c i="15" r="T87"/>
  <c i="14" r="P92"/>
  <c r="P91"/>
  <c i="1" r="AU69"/>
  <c i="11" r="T89"/>
  <c r="T88"/>
  <c i="5" r="T161"/>
  <c r="T91"/>
  <c i="2" r="T92"/>
  <c i="3" r="BK90"/>
  <c r="J90"/>
  <c r="J64"/>
  <c i="4" r="BK89"/>
  <c r="J89"/>
  <c r="J64"/>
  <c i="6" r="BK92"/>
  <c r="J92"/>
  <c r="J64"/>
  <c i="9" r="J100"/>
  <c r="J66"/>
  <c i="10" r="BK90"/>
  <c r="J90"/>
  <c r="J64"/>
  <c i="11" r="BK88"/>
  <c r="J88"/>
  <c r="J63"/>
  <c i="13" r="BK91"/>
  <c r="J91"/>
  <c r="J64"/>
  <c i="14" r="J239"/>
  <c r="J69"/>
  <c i="17" r="BK90"/>
  <c r="J90"/>
  <c r="J64"/>
  <c i="19" r="BK90"/>
  <c r="J90"/>
  <c r="J64"/>
  <c r="BK101"/>
  <c r="J101"/>
  <c r="J66"/>
  <c i="21" r="BK90"/>
  <c r="J90"/>
  <c r="J64"/>
  <c i="23" r="BK90"/>
  <c r="J90"/>
  <c r="J64"/>
  <c i="24" r="J92"/>
  <c r="J65"/>
  <c i="26" r="J93"/>
  <c r="J65"/>
  <c i="28" r="BK94"/>
  <c r="J94"/>
  <c r="J64"/>
  <c i="29" r="BK85"/>
  <c r="BK84"/>
  <c r="J84"/>
  <c r="J59"/>
  <c i="30" r="BK81"/>
  <c r="J81"/>
  <c r="J59"/>
  <c i="31" r="BK84"/>
  <c r="J84"/>
  <c r="J60"/>
  <c i="32" r="J83"/>
  <c r="J60"/>
  <c r="J84"/>
  <c r="J61"/>
  <c i="36" r="BK82"/>
  <c r="J82"/>
  <c r="J60"/>
  <c i="38" r="BK87"/>
  <c r="BK86"/>
  <c r="J86"/>
  <c r="J59"/>
  <c i="5" r="BK92"/>
  <c r="BK91"/>
  <c r="J91"/>
  <c i="7" r="BK95"/>
  <c r="J95"/>
  <c r="J64"/>
  <c i="8" r="BK94"/>
  <c i="11" r="J90"/>
  <c r="J65"/>
  <c i="12" r="BK90"/>
  <c r="J90"/>
  <c r="J64"/>
  <c i="14" r="J93"/>
  <c r="J65"/>
  <c i="15" r="BK87"/>
  <c r="J87"/>
  <c r="J63"/>
  <c i="16" r="BK87"/>
  <c r="J87"/>
  <c i="18" r="BK86"/>
  <c r="J86"/>
  <c i="22" r="BK88"/>
  <c r="J88"/>
  <c r="J64"/>
  <c i="25" r="J92"/>
  <c r="J65"/>
  <c r="BK98"/>
  <c r="J98"/>
  <c r="J66"/>
  <c i="33" r="BK86"/>
  <c r="BK85"/>
  <c r="J85"/>
  <c r="J59"/>
  <c i="35" r="BK86"/>
  <c r="J86"/>
  <c r="J60"/>
  <c r="J155"/>
  <c r="J64"/>
  <c i="2" r="BK93"/>
  <c r="J93"/>
  <c r="J64"/>
  <c i="5" r="J162"/>
  <c r="J68"/>
  <c i="7" r="BK148"/>
  <c r="J148"/>
  <c r="J69"/>
  <c i="8" r="BK167"/>
  <c r="J167"/>
  <c r="J70"/>
  <c i="9" r="J459"/>
  <c r="J74"/>
  <c i="16" r="J89"/>
  <c r="J65"/>
  <c i="20" r="J91"/>
  <c r="J65"/>
  <c i="27" r="J90"/>
  <c r="J65"/>
  <c i="30" r="J83"/>
  <c r="J61"/>
  <c i="34" r="J86"/>
  <c r="J61"/>
  <c i="37" r="J95"/>
  <c r="J61"/>
  <c i="2" r="BK483"/>
  <c r="J483"/>
  <c r="J69"/>
  <c i="6" r="BK124"/>
  <c r="J124"/>
  <c r="J68"/>
  <c i="25" r="BK90"/>
  <c r="J90"/>
  <c i="2" r="J35"/>
  <c i="1" r="AV56"/>
  <c r="AT56"/>
  <c i="13" r="F35"/>
  <c i="1" r="AZ67"/>
  <c i="19" r="F35"/>
  <c i="1" r="AZ75"/>
  <c i="24" r="J35"/>
  <c i="1" r="AV80"/>
  <c r="AT80"/>
  <c i="17" r="J35"/>
  <c i="1" r="AV72"/>
  <c r="AT72"/>
  <c i="33" r="J33"/>
  <c i="1" r="AV89"/>
  <c r="AT89"/>
  <c i="7" r="F35"/>
  <c i="1" r="AZ61"/>
  <c i="17" r="F35"/>
  <c i="1" r="AZ72"/>
  <c i="28" r="F35"/>
  <c i="1" r="AZ84"/>
  <c r="BB55"/>
  <c r="AX55"/>
  <c r="BD55"/>
  <c r="BB73"/>
  <c r="AX73"/>
  <c i="23" r="J35"/>
  <c i="1" r="AV79"/>
  <c r="AT79"/>
  <c i="37" r="F33"/>
  <c i="1" r="AZ93"/>
  <c i="15" r="F35"/>
  <c i="1" r="AZ70"/>
  <c i="22" r="J35"/>
  <c i="1" r="AV78"/>
  <c r="AT78"/>
  <c i="35" r="J33"/>
  <c i="1" r="AV91"/>
  <c r="AT91"/>
  <c i="27" r="J35"/>
  <c i="1" r="AV83"/>
  <c r="AT83"/>
  <c i="32" r="F33"/>
  <c i="1" r="AZ88"/>
  <c i="4" r="F35"/>
  <c i="1" r="AZ58"/>
  <c i="33" r="F33"/>
  <c i="1" r="AZ89"/>
  <c i="3" r="J35"/>
  <c i="1" r="AV57"/>
  <c r="AT57"/>
  <c i="24" r="J32"/>
  <c i="1" r="AG80"/>
  <c i="32" r="J33"/>
  <c i="1" r="AV88"/>
  <c r="AT88"/>
  <c i="28" r="J35"/>
  <c i="1" r="AV84"/>
  <c r="AT84"/>
  <c r="BA55"/>
  <c r="AW55"/>
  <c r="BD73"/>
  <c i="10" r="J35"/>
  <c i="1" r="AV64"/>
  <c r="AT64"/>
  <c i="11" r="J35"/>
  <c i="1" r="AV65"/>
  <c r="AT65"/>
  <c i="16" r="J35"/>
  <c i="1" r="AV71"/>
  <c r="AT71"/>
  <c r="BC68"/>
  <c r="AY68"/>
  <c i="2" r="F35"/>
  <c i="1" r="AZ56"/>
  <c i="5" r="J32"/>
  <c i="1" r="AG59"/>
  <c i="18" r="J32"/>
  <c i="1" r="AG74"/>
  <c i="25" r="J32"/>
  <c i="1" r="AG81"/>
  <c i="10" r="F35"/>
  <c i="1" r="AZ64"/>
  <c i="14" r="J35"/>
  <c i="1" r="AV69"/>
  <c r="AT69"/>
  <c i="26" r="F35"/>
  <c i="1" r="AZ82"/>
  <c i="38" r="J33"/>
  <c i="1" r="AV94"/>
  <c r="AT94"/>
  <c r="BA73"/>
  <c r="AW73"/>
  <c i="8" r="F35"/>
  <c i="1" r="AZ62"/>
  <c i="11" r="F35"/>
  <c i="1" r="AZ65"/>
  <c i="14" r="F35"/>
  <c i="1" r="AZ69"/>
  <c i="18" r="F35"/>
  <c i="1" r="AZ74"/>
  <c i="22" r="F35"/>
  <c i="1" r="AZ78"/>
  <c i="34" r="F33"/>
  <c i="1" r="AZ90"/>
  <c i="5" r="F35"/>
  <c i="1" r="AZ59"/>
  <c i="9" r="F35"/>
  <c i="1" r="AZ63"/>
  <c i="6" r="F35"/>
  <c i="1" r="AZ60"/>
  <c i="36" r="J33"/>
  <c i="1" r="AV92"/>
  <c r="AT92"/>
  <c r="BC55"/>
  <c r="AY55"/>
  <c i="3" r="F35"/>
  <c i="1" r="AZ57"/>
  <c i="12" r="J35"/>
  <c i="1" r="AV66"/>
  <c r="AT66"/>
  <c i="15" r="J35"/>
  <c i="1" r="AV70"/>
  <c r="AT70"/>
  <c i="27" r="F35"/>
  <c i="1" r="AZ83"/>
  <c i="21" r="F35"/>
  <c i="1" r="AZ77"/>
  <c i="29" r="F33"/>
  <c i="1" r="AZ85"/>
  <c i="37" r="J33"/>
  <c i="1" r="AV93"/>
  <c r="AT93"/>
  <c i="16" r="F35"/>
  <c i="1" r="AZ71"/>
  <c i="24" r="F35"/>
  <c i="1" r="AZ80"/>
  <c i="12" r="F35"/>
  <c i="1" r="AZ66"/>
  <c i="20" r="J35"/>
  <c i="1" r="AV76"/>
  <c r="AT76"/>
  <c i="31" r="F33"/>
  <c i="1" r="AZ87"/>
  <c i="34" r="J33"/>
  <c i="1" r="AV90"/>
  <c r="AT90"/>
  <c i="25" r="F35"/>
  <c i="1" r="AZ81"/>
  <c i="6" r="J35"/>
  <c i="1" r="AV60"/>
  <c r="AT60"/>
  <c i="31" r="J33"/>
  <c i="1" r="AV87"/>
  <c r="AT87"/>
  <c i="36" r="F33"/>
  <c i="1" r="AZ92"/>
  <c i="30" r="F33"/>
  <c i="1" r="AZ86"/>
  <c i="38" r="F33"/>
  <c i="1" r="AZ94"/>
  <c r="BA68"/>
  <c r="AW68"/>
  <c i="7" r="J35"/>
  <c i="1" r="AV61"/>
  <c r="AT61"/>
  <c i="18" r="J35"/>
  <c i="1" r="AV74"/>
  <c r="AT74"/>
  <c i="20" r="F35"/>
  <c i="1" r="AZ76"/>
  <c i="29" r="J33"/>
  <c i="1" r="AV85"/>
  <c r="AT85"/>
  <c i="25" r="J35"/>
  <c i="1" r="AV81"/>
  <c r="AT81"/>
  <c i="13" r="J35"/>
  <c i="1" r="AV67"/>
  <c r="AT67"/>
  <c i="21" r="J35"/>
  <c i="1" r="AV77"/>
  <c r="AT77"/>
  <c i="23" r="F35"/>
  <c i="1" r="AZ79"/>
  <c r="BB68"/>
  <c r="AX68"/>
  <c r="BD68"/>
  <c i="4" r="J35"/>
  <c i="1" r="AV58"/>
  <c r="AT58"/>
  <c i="35" r="F33"/>
  <c i="1" r="AZ91"/>
  <c i="5" r="J35"/>
  <c i="1" r="AV59"/>
  <c r="AT59"/>
  <c i="19" r="J35"/>
  <c i="1" r="AV75"/>
  <c r="AT75"/>
  <c i="26" r="J35"/>
  <c i="1" r="AV82"/>
  <c r="AT82"/>
  <c i="30" r="J33"/>
  <c i="1" r="AV86"/>
  <c r="AT86"/>
  <c i="32" r="J30"/>
  <c i="1" r="AG88"/>
  <c r="AN88"/>
  <c i="9" r="J32"/>
  <c i="1" r="AG63"/>
  <c i="16" r="J32"/>
  <c i="1" r="AG71"/>
  <c r="AN71"/>
  <c r="BC73"/>
  <c r="AY73"/>
  <c i="8" r="J35"/>
  <c i="1" r="AV62"/>
  <c r="AT62"/>
  <c i="9" r="J35"/>
  <c i="1" r="AV63"/>
  <c r="AT63"/>
  <c i="8" l="1" r="BK93"/>
  <c r="J93"/>
  <c i="5" r="J41"/>
  <c i="18" r="J41"/>
  <c i="25" r="J41"/>
  <c i="32" r="J39"/>
  <c i="9" r="J41"/>
  <c i="16" r="J41"/>
  <c i="24" r="J41"/>
  <c i="2" r="BK92"/>
  <c r="J92"/>
  <c i="5" r="J63"/>
  <c i="6" r="BK91"/>
  <c r="J91"/>
  <c i="7" r="BK94"/>
  <c r="J94"/>
  <c i="8" r="J94"/>
  <c r="J64"/>
  <c i="9" r="J98"/>
  <c r="J64"/>
  <c i="12" r="BK89"/>
  <c r="J89"/>
  <c i="14" r="BK91"/>
  <c r="J91"/>
  <c i="16" r="J63"/>
  <c i="19" r="BK89"/>
  <c r="J89"/>
  <c r="J63"/>
  <c i="22" r="BK87"/>
  <c r="J87"/>
  <c i="26" r="J92"/>
  <c r="J64"/>
  <c i="33" r="J86"/>
  <c r="J60"/>
  <c i="38" r="J87"/>
  <c r="J60"/>
  <c i="3" r="BK89"/>
  <c r="J89"/>
  <c i="4" r="BK88"/>
  <c r="J88"/>
  <c r="J63"/>
  <c i="17" r="BK89"/>
  <c r="J89"/>
  <c i="18" r="J63"/>
  <c i="20" r="BK89"/>
  <c r="J89"/>
  <c i="21" r="BK89"/>
  <c r="J89"/>
  <c i="24" r="J91"/>
  <c r="J64"/>
  <c i="25" r="J63"/>
  <c i="31" r="BK83"/>
  <c r="J83"/>
  <c i="32" r="J59"/>
  <c i="34" r="BK84"/>
  <c r="J84"/>
  <c r="J59"/>
  <c i="37" r="BK93"/>
  <c r="J93"/>
  <c i="5" r="J92"/>
  <c r="J64"/>
  <c i="9" r="J63"/>
  <c i="13" r="BK90"/>
  <c r="J90"/>
  <c i="24" r="J63"/>
  <c i="27" r="BK88"/>
  <c r="J88"/>
  <c r="J63"/>
  <c i="28" r="BK93"/>
  <c r="J93"/>
  <c r="J63"/>
  <c i="29" r="J85"/>
  <c r="J60"/>
  <c i="35" r="BK85"/>
  <c r="J85"/>
  <c r="J59"/>
  <c i="36" r="BK81"/>
  <c r="J81"/>
  <c r="J59"/>
  <c i="10" r="BK89"/>
  <c r="J89"/>
  <c r="J63"/>
  <c i="23" r="BK89"/>
  <c r="J89"/>
  <c i="1" r="AN80"/>
  <c r="AN59"/>
  <c r="AN63"/>
  <c r="AN74"/>
  <c r="AN81"/>
  <c i="8" r="J32"/>
  <c i="1" r="AG62"/>
  <c r="AN62"/>
  <c i="7" r="J32"/>
  <c i="1" r="AG61"/>
  <c r="AN61"/>
  <c i="22" r="J32"/>
  <c i="1" r="AG78"/>
  <c r="AN78"/>
  <c i="11" r="J32"/>
  <c i="1" r="AG65"/>
  <c r="AN65"/>
  <c r="BC54"/>
  <c r="W32"/>
  <c i="2" r="J32"/>
  <c i="1" r="AG56"/>
  <c r="AN56"/>
  <c i="3" r="J32"/>
  <c i="1" r="AG57"/>
  <c r="AN57"/>
  <c i="31" r="J30"/>
  <c i="1" r="AG87"/>
  <c r="AN87"/>
  <c i="6" r="J32"/>
  <c i="1" r="AG60"/>
  <c r="AN60"/>
  <c i="26" r="J32"/>
  <c i="1" r="AG82"/>
  <c r="AN82"/>
  <c i="30" r="J30"/>
  <c i="1" r="AG86"/>
  <c r="AN86"/>
  <c r="AZ55"/>
  <c r="AV55"/>
  <c r="AT55"/>
  <c r="AU55"/>
  <c i="29" r="J30"/>
  <c i="1" r="AG85"/>
  <c r="AN85"/>
  <c r="AU68"/>
  <c i="20" r="J32"/>
  <c i="1" r="AG76"/>
  <c r="AN76"/>
  <c r="BD54"/>
  <c r="W33"/>
  <c i="33" r="J30"/>
  <c i="1" r="AG89"/>
  <c r="AN89"/>
  <c i="37" r="J30"/>
  <c i="1" r="AG93"/>
  <c r="AN93"/>
  <c r="AU73"/>
  <c i="15" r="J32"/>
  <c i="1" r="AG70"/>
  <c r="AN70"/>
  <c i="23" r="J32"/>
  <c i="1" r="AG79"/>
  <c r="AN79"/>
  <c i="14" r="J32"/>
  <c i="1" r="AG69"/>
  <c r="AN69"/>
  <c i="38" r="J30"/>
  <c i="1" r="AG94"/>
  <c r="AN94"/>
  <c r="AZ73"/>
  <c r="AV73"/>
  <c r="AT73"/>
  <c i="17" r="J32"/>
  <c i="1" r="AG72"/>
  <c r="AN72"/>
  <c i="13" r="J32"/>
  <c i="1" r="AG67"/>
  <c r="AN67"/>
  <c r="AZ68"/>
  <c r="AV68"/>
  <c r="AT68"/>
  <c i="12" r="J32"/>
  <c i="1" r="AG66"/>
  <c r="AN66"/>
  <c i="21" r="J32"/>
  <c i="1" r="AG77"/>
  <c r="AN77"/>
  <c r="BA54"/>
  <c r="W30"/>
  <c r="BB54"/>
  <c r="W31"/>
  <c i="6" l="1" r="J41"/>
  <c i="7" r="J63"/>
  <c i="8" r="J63"/>
  <c i="12" r="J41"/>
  <c r="J63"/>
  <c i="15" r="J41"/>
  <c i="22" r="J63"/>
  <c i="23" r="J63"/>
  <c i="33" r="J39"/>
  <c i="37" r="J59"/>
  <c i="38" r="J39"/>
  <c i="2" r="J41"/>
  <c r="J63"/>
  <c i="3" r="J63"/>
  <c i="11" r="J41"/>
  <c i="13" r="J63"/>
  <c i="14" r="J41"/>
  <c i="17" r="J63"/>
  <c i="20" r="J63"/>
  <c i="21" r="J63"/>
  <c i="22" r="J41"/>
  <c i="30" r="J39"/>
  <c i="3" r="J41"/>
  <c i="6" r="J63"/>
  <c i="8" r="J41"/>
  <c i="13" r="J41"/>
  <c i="14" r="J63"/>
  <c i="17" r="J41"/>
  <c i="20" r="J41"/>
  <c i="29" r="J39"/>
  <c i="31" r="J39"/>
  <c r="J59"/>
  <c i="7" r="J41"/>
  <c i="21" r="J41"/>
  <c i="23" r="J41"/>
  <c i="26" r="J41"/>
  <c i="37" r="J39"/>
  <c i="1" r="AW54"/>
  <c r="AK30"/>
  <c i="28" r="J32"/>
  <c i="1" r="AG84"/>
  <c r="AN84"/>
  <c r="AY54"/>
  <c r="AU54"/>
  <c i="35" r="J30"/>
  <c i="1" r="AG91"/>
  <c r="AN91"/>
  <c r="AG68"/>
  <c r="AN68"/>
  <c i="10" r="J32"/>
  <c i="1" r="AG64"/>
  <c r="AN64"/>
  <c r="AX54"/>
  <c i="34" r="J30"/>
  <c i="1" r="AG90"/>
  <c r="AN90"/>
  <c i="19" r="J32"/>
  <c i="1" r="AG75"/>
  <c r="AN75"/>
  <c i="36" r="J30"/>
  <c i="1" r="AG92"/>
  <c r="AN92"/>
  <c i="4" r="J32"/>
  <c i="1" r="AG58"/>
  <c r="AN58"/>
  <c i="27" r="J32"/>
  <c i="1" r="AG83"/>
  <c r="AN83"/>
  <c r="AZ54"/>
  <c r="W29"/>
  <c i="4" l="1" r="J41"/>
  <c i="28" r="J41"/>
  <c i="34" r="J39"/>
  <c i="10" r="J41"/>
  <c i="35" r="J39"/>
  <c i="19" r="J41"/>
  <c i="27" r="J41"/>
  <c i="36" r="J39"/>
  <c i="1" r="AG55"/>
  <c r="AN55"/>
  <c r="AG73"/>
  <c r="AN73"/>
  <c r="AV54"/>
  <c r="AK29"/>
  <c l="1" r="AG54"/>
  <c r="AK26"/>
  <c r="AK35"/>
  <c r="AT54"/>
  <c l="1" r="AN54"/>
</calcChain>
</file>

<file path=xl/sharedStrings.xml><?xml version="1.0" encoding="utf-8"?>
<sst xmlns="http://schemas.openxmlformats.org/spreadsheetml/2006/main">
  <si>
    <t>Export Komplet</t>
  </si>
  <si>
    <t>VZ</t>
  </si>
  <si>
    <t>2.0</t>
  </si>
  <si>
    <t>ZAMOK</t>
  </si>
  <si>
    <t>False</t>
  </si>
  <si>
    <t>{c3a9101a-e508-48bd-903d-71928b4841b8}</t>
  </si>
  <si>
    <t>0,01</t>
  </si>
  <si>
    <t>21</t>
  </si>
  <si>
    <t>15</t>
  </si>
  <si>
    <t>REKAPITULACE STAVBY</t>
  </si>
  <si>
    <t xml:space="preserve">v ---  níže se nacházejí doplnkové a pomocné údaje k sestavám  --- v</t>
  </si>
  <si>
    <t>Návod na vyplnění</t>
  </si>
  <si>
    <t>0,001</t>
  </si>
  <si>
    <t>Kód:</t>
  </si>
  <si>
    <t>2020-076-4</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</si>
  <si>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</si>
  <si>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</si>
  <si>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Školní sklad FLD, trafostanice</t>
  </si>
  <si>
    <t>KSO:</t>
  </si>
  <si>
    <t/>
  </si>
  <si>
    <t>CC-CZ:</t>
  </si>
  <si>
    <t>Místo:</t>
  </si>
  <si>
    <t>Kamýcká 1176, Praha 6</t>
  </si>
  <si>
    <t>Datum:</t>
  </si>
  <si>
    <t>16. 10. 2020</t>
  </si>
  <si>
    <t>Zadavatel:</t>
  </si>
  <si>
    <t>IČ:</t>
  </si>
  <si>
    <t>ČZU v Praze, Kamýcká 1176, Praha 6</t>
  </si>
  <si>
    <t>DIČ:</t>
  </si>
  <si>
    <t>Uchazeč:</t>
  </si>
  <si>
    <t>Vyplň údaj</t>
  </si>
  <si>
    <t>Projektant:</t>
  </si>
  <si>
    <t>Ing. Vladimír Čapka, Gerstnerova 5/658, Praha 7</t>
  </si>
  <si>
    <t>True</t>
  </si>
  <si>
    <t>Zpracovatel:</t>
  </si>
  <si>
    <t>Ing. Dana Mlejnková</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</si>
  <si>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</si>
  <si>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</si>
  <si>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</si>
  <si>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</si>
  <si>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</si>
  <si>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</si>
  <si>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</si>
  <si>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</si>
  <si>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</si>
  <si>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</si>
  <si>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</si>
  <si>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</si>
  <si>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</si>
  <si>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</si>
  <si>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</si>
  <si>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</si>
  <si>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</si>
  <si>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</si>
  <si>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</si>
  <si>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</si>
  <si>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</si>
  <si>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</si>
  <si>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</si>
  <si>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</si>
  <si>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</si>
  <si>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</si>
  <si>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</si>
  <si>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</si>
  <si>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</si>
  <si>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</si>
  <si>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</si>
  <si>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</si>
  <si>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</si>
  <si>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</si>
  <si>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</si>
  <si>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</si>
  <si>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</si>
  <si>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</si>
  <si>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</si>
  <si>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</si>
  <si>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2020-076-01</t>
  </si>
  <si>
    <t xml:space="preserve">SO-01 - Školní sklad   </t>
  </si>
  <si>
    <t>STA</t>
  </si>
  <si>
    <t>1</t>
  </si>
  <si>
    <t>{01a31b09-d059-4332-b071-7f1a45e97524}</t>
  </si>
  <si>
    <t>2</t>
  </si>
  <si>
    <t>/</t>
  </si>
  <si>
    <t>2020-076-01-01</t>
  </si>
  <si>
    <t xml:space="preserve">SO-01-01 zemní práce a základy   </t>
  </si>
  <si>
    <t>Soupis</t>
  </si>
  <si>
    <t>{373511a0-e1bf-49c0-8fd1-4e8ea197bde6}</t>
  </si>
  <si>
    <t>2020-076-01-02</t>
  </si>
  <si>
    <t xml:space="preserve">SO-01-02 stěny      </t>
  </si>
  <si>
    <t>{2c5a2bb7-7da9-4366-9ffc-e5293e4c7c87}</t>
  </si>
  <si>
    <t>2020-076-01-03</t>
  </si>
  <si>
    <t xml:space="preserve">SO-01-03 strop  </t>
  </si>
  <si>
    <t>{49a83189-0c3d-48f8-bba4-755b872fd5f4}</t>
  </si>
  <si>
    <t>2020-076-01-04</t>
  </si>
  <si>
    <t>SO-01-04 střecha a atika</t>
  </si>
  <si>
    <t>{85602aa3-79cf-4e88-8b8c-22d3227bc437}</t>
  </si>
  <si>
    <t>2020-076-01-05</t>
  </si>
  <si>
    <t xml:space="preserve">SO-01-05 okna, dveře   </t>
  </si>
  <si>
    <t>{93bcf9eb-9f49-49a0-8913-341d704214dd}</t>
  </si>
  <si>
    <t>2020-076-01-06</t>
  </si>
  <si>
    <t xml:space="preserve">SO-01-06 podlaha </t>
  </si>
  <si>
    <t>{a74ef9df-ab16-460d-a7d6-b903b52dbe1d}</t>
  </si>
  <si>
    <t>2020-076-01-07</t>
  </si>
  <si>
    <t xml:space="preserve">SO-01-07 vnitřní povrchy -omítky, malby </t>
  </si>
  <si>
    <t>{86d3e06b-1b8f-46df-9af2-d149737039c1}</t>
  </si>
  <si>
    <t>2020-076-01-08</t>
  </si>
  <si>
    <t xml:space="preserve">SO-01-08 omítky vnější- fasáda    </t>
  </si>
  <si>
    <t>{1b5657ed-ff75-4108-a047-50ea4af9ae69}</t>
  </si>
  <si>
    <t>2020-076-01-09</t>
  </si>
  <si>
    <t xml:space="preserve">SO-01-09 okapový chodník   </t>
  </si>
  <si>
    <t>{2e6f61aa-dfea-40f7-bcaf-c2acddc45762}</t>
  </si>
  <si>
    <t>2020-076-01-10</t>
  </si>
  <si>
    <t xml:space="preserve">SO-01-10 -  klempířské kce</t>
  </si>
  <si>
    <t>{6f10f497-e17d-4f86-832c-8c99bffe61a6}</t>
  </si>
  <si>
    <t>2020-076-01-11</t>
  </si>
  <si>
    <t>SO-01-11 zámečnické kce</t>
  </si>
  <si>
    <t>{cd551e68-d39b-4c16-ad63-c11b956d8d28}</t>
  </si>
  <si>
    <t>2020-076-01-12</t>
  </si>
  <si>
    <t xml:space="preserve">SO-01-12  interiér </t>
  </si>
  <si>
    <t>{3a2261b0-654d-4c67-8318-923b12961ef2}</t>
  </si>
  <si>
    <t>2020-076-02</t>
  </si>
  <si>
    <t xml:space="preserve">SO-02 - Trafostanice   </t>
  </si>
  <si>
    <t>{88a60f8a-2822-4b6b-85a2-f6823aa00c76}</t>
  </si>
  <si>
    <t>2020-076-02-01</t>
  </si>
  <si>
    <t xml:space="preserve">SO-02 - Trafostanice- zemní práce   </t>
  </si>
  <si>
    <t>{ecab6757-0a0f-4299-9558-f1e258af67af}</t>
  </si>
  <si>
    <t>2020-076-02-02</t>
  </si>
  <si>
    <t>{5d6e4dac-870e-47f8-b0b6-23e673f20534}</t>
  </si>
  <si>
    <t>2020-076-02-03</t>
  </si>
  <si>
    <t>SO-02 - Trafostanice - střecha skladba D2</t>
  </si>
  <si>
    <t>{8c771edc-756c-493c-92c3-6a2737c1556d}</t>
  </si>
  <si>
    <t>2020-076-02-04</t>
  </si>
  <si>
    <t xml:space="preserve">SO-02 - Trafostanice - klempířské kce  </t>
  </si>
  <si>
    <t>{1a998978-621c-401c-8167-8046f1a39cba}</t>
  </si>
  <si>
    <t>2020-076-03</t>
  </si>
  <si>
    <t xml:space="preserve">SO-03 - Sítě, venkovní objekty  </t>
  </si>
  <si>
    <t>{3adcd5c9-fb09-4e94-8c95-2bcef5afd4ae}</t>
  </si>
  <si>
    <t>2020-076-03-01</t>
  </si>
  <si>
    <t xml:space="preserve">SO-03-01 přípojka nn   </t>
  </si>
  <si>
    <t>{05d5cb9e-12a2-4569-af65-d23ee2686e1e}</t>
  </si>
  <si>
    <t>2020-076-03-02</t>
  </si>
  <si>
    <t xml:space="preserve">SO-03-02 napojení trafostanice na VN – na areálový rozvod VN    </t>
  </si>
  <si>
    <t>{8997d9d0-9ec1-4c54-bcb1-dab35508a042}</t>
  </si>
  <si>
    <t>2020-076-03-03</t>
  </si>
  <si>
    <t xml:space="preserve">SO-03-03 přípojka vody pro sklad  </t>
  </si>
  <si>
    <t>{0b411a7b-13dd-4940-9a98-a5ab2da2e94c}</t>
  </si>
  <si>
    <t>2020-076-03-04</t>
  </si>
  <si>
    <t>SO-03-04 přípojka splaškové kanalizace</t>
  </si>
  <si>
    <t>{2fb59ea0-5902-485c-ad51-b6ab9e72ab7f}</t>
  </si>
  <si>
    <t>2020-076-03-05</t>
  </si>
  <si>
    <t xml:space="preserve">SO-03-05 datová přípojka pro školní sklad </t>
  </si>
  <si>
    <t>{2abc7f02-9fc4-441b-92d4-144ca72db15e}</t>
  </si>
  <si>
    <t>2020-076-03-06</t>
  </si>
  <si>
    <t xml:space="preserve">SO-03-06 přípojka dešťové kanalizace </t>
  </si>
  <si>
    <t>{a216ec77-b549-4317-98ef-82e2d8ad0baa}</t>
  </si>
  <si>
    <t>2020-076-03-07</t>
  </si>
  <si>
    <t xml:space="preserve">SO-03-07 přeložka vodovodní přípojky pro závlahu   </t>
  </si>
  <si>
    <t>{66fb667b-c0e3-40ef-ab05-5ecf24aaefd5}</t>
  </si>
  <si>
    <t>2020-076-03-08</t>
  </si>
  <si>
    <t xml:space="preserve">SO-03-08 přeložka optického kabelu T-Mobile </t>
  </si>
  <si>
    <t>{9daa62ea-95b5-499b-83b6-c1026254f818}</t>
  </si>
  <si>
    <t>2020-076-03-09</t>
  </si>
  <si>
    <t>SO-03-09 manipulační plocha</t>
  </si>
  <si>
    <t>{591b7735-c081-4671-8207-0f38b273d6c9}</t>
  </si>
  <si>
    <t>2020-076-03-13</t>
  </si>
  <si>
    <t>SO-01-10 provizorní příjezdová komunikace</t>
  </si>
  <si>
    <t>{d2e11177-30b6-4342-be28-f1ab0a1bc1a0}</t>
  </si>
  <si>
    <t>2020-076-03-14</t>
  </si>
  <si>
    <t xml:space="preserve">SO-01-11 zelená plocha </t>
  </si>
  <si>
    <t>{a38438b3-1c98-47ce-b069-b133400386cc}</t>
  </si>
  <si>
    <t>2020-076-04</t>
  </si>
  <si>
    <t xml:space="preserve">SO-04 - vsakovací objekt    </t>
  </si>
  <si>
    <t>{92310514-a356-463c-a543-992fa88d09da}</t>
  </si>
  <si>
    <t>2020-076-05</t>
  </si>
  <si>
    <t>PBŘ</t>
  </si>
  <si>
    <t>{3eece93e-040e-4628-b4c1-7c64f0a06693}</t>
  </si>
  <si>
    <t>2020-076-06</t>
  </si>
  <si>
    <t xml:space="preserve">ZTI - vnitřní voda, kanalizace, zař.předměty   </t>
  </si>
  <si>
    <t>{edbcbf74-ac01-4352-9c3a-39d49c6f1d87}</t>
  </si>
  <si>
    <t>2020-076-07</t>
  </si>
  <si>
    <t>VZT a RTCH</t>
  </si>
  <si>
    <t>{804ff4a2-775e-43f5-9ab7-eed099044e68}</t>
  </si>
  <si>
    <t>2020-076-08</t>
  </si>
  <si>
    <t>MaR</t>
  </si>
  <si>
    <t>{89b44478-db11-4528-9db5-dd647b0f6c29}</t>
  </si>
  <si>
    <t>2020-076-09</t>
  </si>
  <si>
    <t xml:space="preserve">Slaboproud - EKV,PZTS,CCTV </t>
  </si>
  <si>
    <t>{9eb9ee9c-b8aa-452b-bf25-eff4dbafad78}</t>
  </si>
  <si>
    <t>2020-076-10</t>
  </si>
  <si>
    <t>Silnoproud</t>
  </si>
  <si>
    <t>{972ffb48-492e-427c-adca-6818513200f6}</t>
  </si>
  <si>
    <t>2020-076-11</t>
  </si>
  <si>
    <t>Slaboproud - EPS</t>
  </si>
  <si>
    <t>{d9ac53e9-63b0-410c-98c7-7e94a496fd22}</t>
  </si>
  <si>
    <t>2020-076-12</t>
  </si>
  <si>
    <t>Multikanál</t>
  </si>
  <si>
    <t>{075a8ddb-8205-42bc-a05b-de8dd19ef629}</t>
  </si>
  <si>
    <t>2020-076-13</t>
  </si>
  <si>
    <t xml:space="preserve">VRN - vedlejší rozpočtové náklady </t>
  </si>
  <si>
    <t>{1df0d96b-f0c8-4df3-8ac7-1fc5e74da854}</t>
  </si>
  <si>
    <t>KRYCÍ LIST SOUPISU PRACÍ</t>
  </si>
  <si>
    <t>Objekt:</t>
  </si>
  <si>
    <t xml:space="preserve">2020-076-01 - SO-01 - Školní sklad   </t>
  </si>
  <si>
    <t>Soupis:</t>
  </si>
  <si>
    <t xml:space="preserve">2020-076-01-01 - SO-01-01 zemní práce a základy   </t>
  </si>
  <si>
    <t xml:space="preserve">Zpracováno dle metodiky ÚRS s maximálním zatříděním položek (popisu činností) dle Třídníku stavebních konstrukcí a prací. Použita databáze směrných cen 2020/II. Položky, které databáze neobsahuje, oceněny dle brutto ceníků příslušných dodavatelů. Veškeré názvy jednotlivých zařízení jsou uvedeny pouze pro určení technické úrovně a provozních parametrů. Ve všech případech lze použít i jiná než navržená zařízení, která mají podobnou nebo minimálně stejnou kvalitu, účinnost a výkon, parametry použití, ev. hlučnost (která bezpodmínečně splňuje platné hygienické normy).  Celková množství u jednotlivých položek (kusy, metry) byla odměřena a sečtena ručně a digitálně z výkresů.</t>
  </si>
  <si>
    <t>REKAPITULACE ČLENĚNÍ SOUPISU PRACÍ</t>
  </si>
  <si>
    <t>Kód dílu - Popis</t>
  </si>
  <si>
    <t>Cena celkem [CZK]</t>
  </si>
  <si>
    <t>-1</t>
  </si>
  <si>
    <t xml:space="preserve">HSV -   Práce a dodávky HSV</t>
  </si>
  <si>
    <t xml:space="preserve">    1 - Zemní práce</t>
  </si>
  <si>
    <t xml:space="preserve">    2 - Zakládání</t>
  </si>
  <si>
    <t xml:space="preserve">    6 - Úpravy povrchů, podlahy a osazování výplní</t>
  </si>
  <si>
    <t xml:space="preserve">    998 - Přesun hmot</t>
  </si>
  <si>
    <t>PSV - Práce a dodávky PSV</t>
  </si>
  <si>
    <t xml:space="preserve">    711 - Izolace proti vodě, vlhkosti a plynům</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</si>
  <si>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</si>
  <si>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</si>
  <si>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</si>
  <si>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</si>
  <si>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</si>
  <si>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</si>
  <si>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</si>
  <si>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</si>
  <si>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</si>
  <si>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</si>
  <si>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</si>
  <si>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</si>
  <si>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</si>
  <si>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</si>
  <si>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 xml:space="preserve">  Práce a dodávky HSV</t>
  </si>
  <si>
    <t>ROZPOCET</t>
  </si>
  <si>
    <t>Zemní práce</t>
  </si>
  <si>
    <t>K</t>
  </si>
  <si>
    <t>121151113</t>
  </si>
  <si>
    <t>Sejmutí ornice strojně při souvislé ploše přes 100 do 500 m2, tl. vrstvy do 200 mm</t>
  </si>
  <si>
    <t>m2</t>
  </si>
  <si>
    <t>CS ÚRS 2020 02</t>
  </si>
  <si>
    <t>4</t>
  </si>
  <si>
    <t>-473254493</t>
  </si>
  <si>
    <t>VV</t>
  </si>
  <si>
    <t>sejmutí ornice /200/mm</t>
  </si>
  <si>
    <t>sejmutí ornice /1</t>
  </si>
  <si>
    <t>sklad</t>
  </si>
  <si>
    <t>7,285*8,76</t>
  </si>
  <si>
    <t>sejmutí ornice /2</t>
  </si>
  <si>
    <t>(4,95+0,98)*(0,96+20,8)</t>
  </si>
  <si>
    <t>sejmutí ornice /3</t>
  </si>
  <si>
    <t>(23,1-0,6-0,96)*1,326</t>
  </si>
  <si>
    <t>sejmutí ornice /4</t>
  </si>
  <si>
    <t>7,89*0,75</t>
  </si>
  <si>
    <t>sejmutí ornice /5</t>
  </si>
  <si>
    <t>1,77*(4,95+0,98)</t>
  </si>
  <si>
    <t>sejmutí ornice /6</t>
  </si>
  <si>
    <t>10,92</t>
  </si>
  <si>
    <t>sejmutí ornice /7</t>
  </si>
  <si>
    <t>107,69</t>
  </si>
  <si>
    <t>Součet</t>
  </si>
  <si>
    <t>122211101</t>
  </si>
  <si>
    <t>Odkopávky a prokopávky ručně zapažené i nezapažené v hornině třídy těžitelnosti I skupiny 3</t>
  </si>
  <si>
    <t>m3</t>
  </si>
  <si>
    <t>-1918652563</t>
  </si>
  <si>
    <t>odkopávky</t>
  </si>
  <si>
    <t>odkopávka/1</t>
  </si>
  <si>
    <t>1,525*0,6*0,04</t>
  </si>
  <si>
    <t>odkopávka/2</t>
  </si>
  <si>
    <t>1,76*0,6*0,04</t>
  </si>
  <si>
    <t>odkopávka/3</t>
  </si>
  <si>
    <t>3,14*0,75*0,75*0,45*3</t>
  </si>
  <si>
    <t>odkopávka/4</t>
  </si>
  <si>
    <t>5,1*0,74*0,41</t>
  </si>
  <si>
    <t>3</t>
  </si>
  <si>
    <t>131251204</t>
  </si>
  <si>
    <t>Hloubení zapažených jam a zářezů strojně s urovnáním dna do předepsaného profilu a spádu v hornině třídy těžitelnosti I skupiny 3 přes 100 do 500 m3</t>
  </si>
  <si>
    <t>1381883533</t>
  </si>
  <si>
    <t>výkop jámy</t>
  </si>
  <si>
    <t>výkop jámy/1-podkladní beton</t>
  </si>
  <si>
    <t>23,1*11*1,97*0,5</t>
  </si>
  <si>
    <t>výkop jámy/2-podkladní beton</t>
  </si>
  <si>
    <t>sklad- šachtice</t>
  </si>
  <si>
    <t>5,365*6,84*1,67+(0,6*1,75*1,67)</t>
  </si>
  <si>
    <t>výkop jámy/3-podkladní beton- "poklop"</t>
  </si>
  <si>
    <t>sklad-"poklop"</t>
  </si>
  <si>
    <t>1,3*1,3*1,97</t>
  </si>
  <si>
    <t>výkop jámy/4-podkladní beton</t>
  </si>
  <si>
    <t>sklad-šachtice</t>
  </si>
  <si>
    <t>1,805*1,1*0,96</t>
  </si>
  <si>
    <t>Mezisoučet</t>
  </si>
  <si>
    <t xml:space="preserve">výkop </t>
  </si>
  <si>
    <t>výkop jámy- šikminy/1</t>
  </si>
  <si>
    <t>sklad boční stěna</t>
  </si>
  <si>
    <t>8,76*0,96*1,67*0,5</t>
  </si>
  <si>
    <t>výkop jámy- šikminy/2</t>
  </si>
  <si>
    <t>5,365*0,96*1,67*0,5</t>
  </si>
  <si>
    <t>výkop jámy- šikminy/3</t>
  </si>
  <si>
    <t>0,96*1,15*1,97*0,5</t>
  </si>
  <si>
    <t>výkop jámy- šikminy/4</t>
  </si>
  <si>
    <t>6,41*0,965*1,97*0,5</t>
  </si>
  <si>
    <t>výkop jámy- šikminy/5-rovina</t>
  </si>
  <si>
    <t>(16,63+7,075-0,6)*0,6*1,97</t>
  </si>
  <si>
    <t>výkop jámy- šikminy/6</t>
  </si>
  <si>
    <t>(16,63-0,96-6,41)*0,965*0,5*1,97</t>
  </si>
  <si>
    <t>výkop jámy- šikminy/7</t>
  </si>
  <si>
    <t>(4,765-0,96)*0,96*1,67*0,5</t>
  </si>
  <si>
    <t>výkop jámy- šikminy/8</t>
  </si>
  <si>
    <t>(0,96+4,95+0,96)*0,96*1,97*0,5</t>
  </si>
  <si>
    <t>výkop jámy- šikminy/9</t>
  </si>
  <si>
    <t>20,8*0,96*1,97</t>
  </si>
  <si>
    <t>výkop jámy- šikminy/10</t>
  </si>
  <si>
    <t>1,02*0,96*1,97</t>
  </si>
  <si>
    <t>výkop jámy- šikminy/11</t>
  </si>
  <si>
    <t>7,075*0,6*1,355</t>
  </si>
  <si>
    <t>výkop jámy- šikminy/12</t>
  </si>
  <si>
    <t>6,86*0,83*0,45</t>
  </si>
  <si>
    <t>132212111</t>
  </si>
  <si>
    <t>Hloubení rýh šířky do 800 mm ručně zapažených i nezapažených, s urovnáním dna do předepsaného profilu a spádu v hornině třídy těžitelnosti I skupiny 3 soudržných</t>
  </si>
  <si>
    <t>-1887497999</t>
  </si>
  <si>
    <t>výkop rýhy</t>
  </si>
  <si>
    <t>výkop rýhy- snížený základ</t>
  </si>
  <si>
    <t>(10,97+0,8+8,44)*0,8*0,6</t>
  </si>
  <si>
    <t>5</t>
  </si>
  <si>
    <t>151101201</t>
  </si>
  <si>
    <t>Zřízení pažení stěn výkopu bez rozepření nebo vzepření příložné, hloubky do 4 m</t>
  </si>
  <si>
    <t>-980566402</t>
  </si>
  <si>
    <t>pažení</t>
  </si>
  <si>
    <t>pažení/1</t>
  </si>
  <si>
    <t>sklad - u šachtic</t>
  </si>
  <si>
    <t>(5,365+6,81+4,765+1,15)*1,67</t>
  </si>
  <si>
    <t>pažení/2</t>
  </si>
  <si>
    <t>sklad řez 11-boční stěna/1</t>
  </si>
  <si>
    <t>(0,96+4,95)*2,28</t>
  </si>
  <si>
    <t>pažení/3</t>
  </si>
  <si>
    <t>sklad řez 22-boční stěna/2</t>
  </si>
  <si>
    <t>(20,8+3,53)*2,055</t>
  </si>
  <si>
    <t>pažení/4</t>
  </si>
  <si>
    <t>sklad řez 22-boční stěna/3</t>
  </si>
  <si>
    <t>22,5*1,215</t>
  </si>
  <si>
    <t>6</t>
  </si>
  <si>
    <t>151101211</t>
  </si>
  <si>
    <t>Odstranění pažení stěn výkopu bez rozepření nebo vzepření s uložením pažin na vzdálenost do 3 m od okraje výkopu příložné, hloubky do 4 m</t>
  </si>
  <si>
    <t>-391057324</t>
  </si>
  <si>
    <t>7</t>
  </si>
  <si>
    <t>161102111</t>
  </si>
  <si>
    <t>Svislé přemístění výkopku z kamenouhelných hlušin celková hloubka výkopu přes 1,0 do 2,5 m</t>
  </si>
  <si>
    <t>-1203197997</t>
  </si>
  <si>
    <t>4,01</t>
  </si>
  <si>
    <t>jáma</t>
  </si>
  <si>
    <t>432,302</t>
  </si>
  <si>
    <t>rýha</t>
  </si>
  <si>
    <t>9,701</t>
  </si>
  <si>
    <t>8</t>
  </si>
  <si>
    <t>167151111.1</t>
  </si>
  <si>
    <t>Nakládání, skládání a překládání neulehlého výkopku nebo sypaniny strojně nakládání, množství přes 100 m3, z hornin třídy těžitelnosti I, skupiny 1 až 3- pro obsyp z dočasné skládky</t>
  </si>
  <si>
    <t>-1790085281</t>
  </si>
  <si>
    <t>obsyp cca.</t>
  </si>
  <si>
    <t>9</t>
  </si>
  <si>
    <t>162251101</t>
  </si>
  <si>
    <t>Vodorovné přemístění výkopku nebo sypaniny po suchu na obvyklém dopravním prostředku, bez naložení výkopku, avšak se složením bez rozhrnutí z horniny třídy těžitelnosti I skupiny 1 až 3 na vzdálenost do 20 m- na dočasnou skládku ( určeno pro obsyp)</t>
  </si>
  <si>
    <t>-1962883715</t>
  </si>
  <si>
    <t>10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</si>
  <si>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</si>
  <si>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</si>
  <si>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-1245632209</t>
  </si>
  <si>
    <t>odkopávka</t>
  </si>
  <si>
    <t>mínus obsyp</t>
  </si>
  <si>
    <t>113,741*-1</t>
  </si>
  <si>
    <t>11</t>
  </si>
  <si>
    <t>167151111</t>
  </si>
  <si>
    <t>Nakládání, skládání a překládání neulehlého výkopku nebo sypaniny strojně nakládání, množství přes 100 m3, z hornin třídy těžitelnosti I, skupiny 1 až 3- pro odvoz na skládku</t>
  </si>
  <si>
    <t>810024271</t>
  </si>
  <si>
    <t>12</t>
  </si>
  <si>
    <t>171201201</t>
  </si>
  <si>
    <t>Uložení sypaniny na skládky nebo meziskládky bez hutnění s upravením uložené sypaniny do předepsaného tvaru</t>
  </si>
  <si>
    <t>-691179401</t>
  </si>
  <si>
    <t>13</t>
  </si>
  <si>
    <t>171201221</t>
  </si>
  <si>
    <t>Poplatek za uložení stavebního odpadu na skládce (skládkovné) zeminy a kamení zatříděného do Katalogu odpadů pod kódem 17 05 04</t>
  </si>
  <si>
    <t>t</t>
  </si>
  <si>
    <t>-568299527</t>
  </si>
  <si>
    <t>Mezisoučet v m3</t>
  </si>
  <si>
    <t>332,272*1,6</t>
  </si>
  <si>
    <t>Mezisoučet v tunách</t>
  </si>
  <si>
    <t>14</t>
  </si>
  <si>
    <t>174101101</t>
  </si>
  <si>
    <t>Zásyp sypaninou z jakékoliv horniny strojně s uložením výkopku ve vrstvách se zhutněním jam, šachet, rýh nebo kolem objektů v těchto vykopávkách</t>
  </si>
  <si>
    <t>1608977284</t>
  </si>
  <si>
    <t>181351103</t>
  </si>
  <si>
    <t>Rozprostření a urovnání ornice v rovině nebo ve svahu sklonu do 1:5 strojně při souvislé ploše přes 100 do 500 m2, tl. vrstvy do 200 mm</t>
  </si>
  <si>
    <t>89869698</t>
  </si>
  <si>
    <t>Mezisoučet rozprostření v m2</t>
  </si>
  <si>
    <t>Zakládání</t>
  </si>
  <si>
    <t>16</t>
  </si>
  <si>
    <t>213141111</t>
  </si>
  <si>
    <t>Zřízení vrstvy z geotextilie filtrační, separační, odvodňovací, ochranné, výztužné nebo protierozní v rovině nebo ve sklonu do 1:5, šířky do 3 m</t>
  </si>
  <si>
    <t>-1485851428</t>
  </si>
  <si>
    <t>zhutnění podkladu</t>
  </si>
  <si>
    <t>23,1*11</t>
  </si>
  <si>
    <t>17</t>
  </si>
  <si>
    <t>M</t>
  </si>
  <si>
    <t>69311068</t>
  </si>
  <si>
    <t>geotextilie netkaná separační, ochranná, filtrační, drenážní PP 300g/m2</t>
  </si>
  <si>
    <t>-1962275670</t>
  </si>
  <si>
    <t>254,1*1,15 'Přepočtené koeficientem množství</t>
  </si>
  <si>
    <t>18</t>
  </si>
  <si>
    <t>215901101</t>
  </si>
  <si>
    <t>Zhutnění podloží pod násypy z rostlé horniny třídy těžitelnosti I a II, skupiny 1 až 4 z hornin soudružných a nesoudržných</t>
  </si>
  <si>
    <t>625994277</t>
  </si>
  <si>
    <t>19</t>
  </si>
  <si>
    <t>273321311</t>
  </si>
  <si>
    <t>Základy z betonu železového (bez výztuže) desky z betonu bez zvláštních nároků na prostředí tř. C 16/20</t>
  </si>
  <si>
    <t>1436519824</t>
  </si>
  <si>
    <t>podkladní beton C/16/20/ tl/100/mm</t>
  </si>
  <si>
    <t>23,1*11*0,1</t>
  </si>
  <si>
    <t>20</t>
  </si>
  <si>
    <t>273321511</t>
  </si>
  <si>
    <t>Základy z betonu železového (bez výztuže) desky z betonu bez zvláštních nároků na prostředí tř. C 25/30</t>
  </si>
  <si>
    <t>79074407</t>
  </si>
  <si>
    <t>ŽB deska -C/25/30/ tl/300/mm</t>
  </si>
  <si>
    <t>21,44*9,24*0,3</t>
  </si>
  <si>
    <t>273351121</t>
  </si>
  <si>
    <t>Bednění základů desek zřízení</t>
  </si>
  <si>
    <t>390797128</t>
  </si>
  <si>
    <t>bednění podkladního betonu</t>
  </si>
  <si>
    <t>(23,1+23,1+11+11)*0,1</t>
  </si>
  <si>
    <t>bednění mazaniny a ŽB desky</t>
  </si>
  <si>
    <t>(21,44+21,44+9,24+9,24)*(0,03+0,3+0,2)</t>
  </si>
  <si>
    <t>22</t>
  </si>
  <si>
    <t>273351122</t>
  </si>
  <si>
    <t>Bednění základů desek odstranění</t>
  </si>
  <si>
    <t>2131238229</t>
  </si>
  <si>
    <t>23</t>
  </si>
  <si>
    <t>273361821</t>
  </si>
  <si>
    <t>Výztuž základů desek z betonářské oceli 10 505 (R) nebo BSt 500</t>
  </si>
  <si>
    <t>-12767634</t>
  </si>
  <si>
    <t>výztuž ŽB desky cca.</t>
  </si>
  <si>
    <t>7429,0*0,001</t>
  </si>
  <si>
    <t>24</t>
  </si>
  <si>
    <t>273362021</t>
  </si>
  <si>
    <t>Výztuž základů desek ze svařovaných sítí z drátů typu KARI</t>
  </si>
  <si>
    <t>2096135914</t>
  </si>
  <si>
    <t>podkladní beton</t>
  </si>
  <si>
    <t>výztuž kari síť /8*100*100/- 1m2=7,9kg/</t>
  </si>
  <si>
    <t>23,1*11*7,9*1,15*0,001</t>
  </si>
  <si>
    <t>25</t>
  </si>
  <si>
    <t>274321511</t>
  </si>
  <si>
    <t>Základy z betonu železového (bez výztuže) pasy z betonu bez zvláštních nároků na prostředí tř. C 25/30</t>
  </si>
  <si>
    <t>1910171163</t>
  </si>
  <si>
    <t>beton obvodový trám -pás š./800/ hl./740-100/</t>
  </si>
  <si>
    <t>26</t>
  </si>
  <si>
    <t>274351121</t>
  </si>
  <si>
    <t>Bednění základů pasů rovné zřízení</t>
  </si>
  <si>
    <t>-1270553480</t>
  </si>
  <si>
    <t>(0,8+10,97+0,8+0,8+8,44+0,8+8,44+10,97)*(0,74+0,1)</t>
  </si>
  <si>
    <t>27</t>
  </si>
  <si>
    <t>274351122</t>
  </si>
  <si>
    <t>Bednění základů pasů rovné odstranění</t>
  </si>
  <si>
    <t>738009552</t>
  </si>
  <si>
    <t>28</t>
  </si>
  <si>
    <t>274361821</t>
  </si>
  <si>
    <t>Výztuž základů pasů z betonářské oceli 10 505 (R) nebo BSt 500</t>
  </si>
  <si>
    <t>476419706</t>
  </si>
  <si>
    <t>(10,97+0,8+8,44)*0,8*0,6*120*0,001</t>
  </si>
  <si>
    <t>bude upřesněno dle skutečné potřeby</t>
  </si>
  <si>
    <t>Úpravy povrchů, podlahy a osazování výplní</t>
  </si>
  <si>
    <t>29</t>
  </si>
  <si>
    <t>631311114</t>
  </si>
  <si>
    <t>Mazanina z betonu prostého bez zvýšených nároků na prostředí tl. přes 50 do 80 mm tř. C 16/20</t>
  </si>
  <si>
    <t>90474236</t>
  </si>
  <si>
    <t>betonová mazanina tl/30/mm ochrana hydroizolace</t>
  </si>
  <si>
    <t>21,44*9,24*0,03</t>
  </si>
  <si>
    <t>30</t>
  </si>
  <si>
    <t>631319011</t>
  </si>
  <si>
    <t>Příplatek k cenám mazanin za úpravu povrchu mazaniny přehlazením, mazanina tl. přes 50 do 80 mm</t>
  </si>
  <si>
    <t>999120659</t>
  </si>
  <si>
    <t>31</t>
  </si>
  <si>
    <t>631351101</t>
  </si>
  <si>
    <t>Bednění v podlahách rýh a hran zřízení</t>
  </si>
  <si>
    <t>-1405317902</t>
  </si>
  <si>
    <t>(21,44+21,44+9,24+9,24)*(0,05)</t>
  </si>
  <si>
    <t>998</t>
  </si>
  <si>
    <t>Přesun hmot</t>
  </si>
  <si>
    <t>32</t>
  </si>
  <si>
    <t>998012021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</si>
  <si>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</si>
  <si>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1700556959</t>
  </si>
  <si>
    <t>PSV</t>
  </si>
  <si>
    <t>Práce a dodávky PSV</t>
  </si>
  <si>
    <t>711</t>
  </si>
  <si>
    <t>Izolace proti vodě, vlhkosti a plynům</t>
  </si>
  <si>
    <t>33</t>
  </si>
  <si>
    <t>711111001</t>
  </si>
  <si>
    <t>Provedení izolace proti zemní vlhkosti natěradly a tmely za studena na ploše vodorovné V nátěrem penetračním</t>
  </si>
  <si>
    <t>195654979</t>
  </si>
  <si>
    <t>penetrační nátěr- vodorovný</t>
  </si>
  <si>
    <t>Podklad musí být bez jakýchkoliv výstupků, hrudek zaschlé malty nebo ostrých hran, o které by se mohla hydroizolační fólie poškodit.</t>
  </si>
  <si>
    <t>penetrace podkladního betonu</t>
  </si>
  <si>
    <t>34</t>
  </si>
  <si>
    <t>111631500</t>
  </si>
  <si>
    <t>lak penetrační asfaltový</t>
  </si>
  <si>
    <t>1411061983</t>
  </si>
  <si>
    <t>254,1*0,001 'Přepočtené koeficientem množství</t>
  </si>
  <si>
    <t>35</t>
  </si>
  <si>
    <t>711112001</t>
  </si>
  <si>
    <t>Provedení izolace proti zemní vlhkosti natěradly a tmely za studena na ploše svislé S nátěrem penetračním</t>
  </si>
  <si>
    <t>333443557</t>
  </si>
  <si>
    <t>penetrace svislá</t>
  </si>
  <si>
    <t>9,7*(2,47+0,3)</t>
  </si>
  <si>
    <t>zadní stěna</t>
  </si>
  <si>
    <t>21,9*(0,74+0,3)</t>
  </si>
  <si>
    <t>boční stěna /1</t>
  </si>
  <si>
    <t>21,9*(2,47+0,3)</t>
  </si>
  <si>
    <t>boční stěna /2</t>
  </si>
  <si>
    <t>9,7*0,74</t>
  </si>
  <si>
    <t>přední stěna</t>
  </si>
  <si>
    <t>36</t>
  </si>
  <si>
    <t>11163150</t>
  </si>
  <si>
    <t>-2006518448</t>
  </si>
  <si>
    <t>117,486*0,001 'Přepočtené koeficientem množství</t>
  </si>
  <si>
    <t>37</t>
  </si>
  <si>
    <t>711141559</t>
  </si>
  <si>
    <t>Provedení izolace proti zemní vlhkosti pásy přitavením NAIP na ploše vodorovné V</t>
  </si>
  <si>
    <t>1715657091</t>
  </si>
  <si>
    <t>natavení hydroizol. Pásu- vodorovně</t>
  </si>
  <si>
    <t>38</t>
  </si>
  <si>
    <t>62836110</t>
  </si>
  <si>
    <t>pás asfaltový natavitelný oxidovaný tl 4,0mm s vložkou z hliníkové fólie / hliníkové fólie s textilií, se spalitelnou PE folií nebo jemnozrnným minerálním posypem</t>
  </si>
  <si>
    <t>-312334044</t>
  </si>
  <si>
    <t>508,2*1,15 'Přepočtené koeficientem množství</t>
  </si>
  <si>
    <t>39</t>
  </si>
  <si>
    <t>711142559</t>
  </si>
  <si>
    <t>Provedení izolace proti zemní vlhkosti pásy přitavením NAIP na ploše svislé S</t>
  </si>
  <si>
    <t>-1946004372</t>
  </si>
  <si>
    <t>natavení hydroizol. Pásu- svisle</t>
  </si>
  <si>
    <t>2x</t>
  </si>
  <si>
    <t>40</t>
  </si>
  <si>
    <t>848573208</t>
  </si>
  <si>
    <t>234,972*1,15 'Přepočtené koeficientem množství</t>
  </si>
  <si>
    <t>41</t>
  </si>
  <si>
    <t>711161215</t>
  </si>
  <si>
    <t>Izolace proti zemní vlhkosti a beztlakové vodě nopovými fóliemi na ploše svislé S vrstva ochranná, odvětrávací a drenážní výška nopku 20,0 mm, tl. fólie do 1,0 mm</t>
  </si>
  <si>
    <t>-1796156745</t>
  </si>
  <si>
    <t>nopová - svislá</t>
  </si>
  <si>
    <t>42</t>
  </si>
  <si>
    <t>711192101</t>
  </si>
  <si>
    <t>Provedení izolace proti zemní vlhkosti hydroizolační stěrkou na ploše svislé S jednovrstvá na betonu</t>
  </si>
  <si>
    <t>957612298</t>
  </si>
  <si>
    <t>podzemní</t>
  </si>
  <si>
    <t>soklová část- sklad- skladba F/1/</t>
  </si>
  <si>
    <t>stěrka asfaltová /5/mm</t>
  </si>
  <si>
    <t>východ</t>
  </si>
  <si>
    <t>9,768</t>
  </si>
  <si>
    <t>západ</t>
  </si>
  <si>
    <t>25,511</t>
  </si>
  <si>
    <t>sever</t>
  </si>
  <si>
    <t>32,459</t>
  </si>
  <si>
    <t>jih</t>
  </si>
  <si>
    <t>43,0335</t>
  </si>
  <si>
    <t>43</t>
  </si>
  <si>
    <t>11163003</t>
  </si>
  <si>
    <t>stěrka hydroizolační asfaltová jednosložková plněná polystyrénem do spodní stavby</t>
  </si>
  <si>
    <t>kg</t>
  </si>
  <si>
    <t>-925021691</t>
  </si>
  <si>
    <t>110,772*4 'Přepočtené koeficientem množství</t>
  </si>
  <si>
    <t>44</t>
  </si>
  <si>
    <t>998711101</t>
  </si>
  <si>
    <t>Přesun hmot pro izolace proti vodě, vlhkosti a plynům stanovený z hmotnosti přesunovaného materiálu vodorovná dopravní vzdálenost do 50 m v objektech výšky do 6 m</t>
  </si>
  <si>
    <t>-913877502</t>
  </si>
  <si>
    <t>45</t>
  </si>
  <si>
    <t>998711181</t>
  </si>
  <si>
    <t>Přesun hmot pro izolace proti vodě, vlhkosti a plynům stanovený z hmotnosti přesunovaného materiálu Příplatek k cenám za přesun prováděný bez použití mechanizace pro jakoukoliv výšku objektu</t>
  </si>
  <si>
    <t>351526837</t>
  </si>
  <si>
    <t xml:space="preserve">2020-076-01-02 - SO-01-02 stěny      </t>
  </si>
  <si>
    <t xml:space="preserve">    3 - Svislé a kompletní konstrukce</t>
  </si>
  <si>
    <t xml:space="preserve">    4 - Vodorovné konstrukce</t>
  </si>
  <si>
    <t>Svislé a kompletní konstrukce</t>
  </si>
  <si>
    <t>311321411</t>
  </si>
  <si>
    <t>Nadzákladové zdi z betonu železového (bez výztuže) nosné bez zvláštních nároků na vliv prostředí tř. C 25/30</t>
  </si>
  <si>
    <t>1992573003</t>
  </si>
  <si>
    <t>ŽB stěny C/25/30/ tl /250/mm</t>
  </si>
  <si>
    <t>(21,44+21,44+8,74+8,74)*0,25*3,3</t>
  </si>
  <si>
    <t>ŽB stěny C/25/30/ tl /250/mm- mínus otvory</t>
  </si>
  <si>
    <t>(2,7*0,75*0,25*5*-1)+(1,77*2,815*0,25*-1)</t>
  </si>
  <si>
    <t>ŽB stěny C/25/30/ tl /250/mm- příčka</t>
  </si>
  <si>
    <t>((8,74*3,3*0,25)-(1,67*2,005*0,25))</t>
  </si>
  <si>
    <t>311351121</t>
  </si>
  <si>
    <t>Bednění nadzákladových zdí nosných rovné oboustranné za každou stranu zřízení</t>
  </si>
  <si>
    <t>-254194820</t>
  </si>
  <si>
    <t>bednění ŽB stěn- vnější strana</t>
  </si>
  <si>
    <t>(9,24+9,24+21,44+21,44)*3,3-(2,7*0,75*5)-(1,77*2,815)</t>
  </si>
  <si>
    <t>bednění ŽB stěn- vnitřní strana</t>
  </si>
  <si>
    <t>(8,74+8,74+21,44-0,25-0,25-0,25+21,44-0,25-0,25-0,25)*3,3-(2,7*0,75*5)-(1,77*2,815)</t>
  </si>
  <si>
    <t>bednění otvorů</t>
  </si>
  <si>
    <t>(2,7+2,7+0,75+0,75)*0,25*5+(1,77+2,815+2,815)*0,25</t>
  </si>
  <si>
    <t>bednění ŽB stěn- příčka</t>
  </si>
  <si>
    <t>8,74*3,3*2-(1,67*2,005*2)</t>
  </si>
  <si>
    <t>(1,67+2,005+2,005)*0,25</t>
  </si>
  <si>
    <t>311351122</t>
  </si>
  <si>
    <t>Bednění nadzákladových zdí nosných rovné oboustranné za každou stranu odstranění</t>
  </si>
  <si>
    <t>1689152235</t>
  </si>
  <si>
    <t>311361821</t>
  </si>
  <si>
    <t>Výztuž nadzákladových zdí nosných svislých nebo odkloněných od svislice, rovných nebo oblých z betonářské oceli 10 505 (R) nebo BSt 500</t>
  </si>
  <si>
    <t>1419795870</t>
  </si>
  <si>
    <t>výztuž ŽB stěny</t>
  </si>
  <si>
    <t>(49,797-3,7768875)*140*0,001</t>
  </si>
  <si>
    <t>výztuž ŽB stěny- příčka</t>
  </si>
  <si>
    <t>((8,74*3,3*0,25)-(1,67*2,005*0,25))*140*0,001</t>
  </si>
  <si>
    <t>317941121</t>
  </si>
  <si>
    <t>Osazování ocelových válcovaných nosníků na zdivu I nebo IE nebo U nebo UE nebo L do č. 12 nebo výšky do 120 mm</t>
  </si>
  <si>
    <t>-785017192</t>
  </si>
  <si>
    <t>9/Z</t>
  </si>
  <si>
    <t>"Dvojice válcovaných profilů L 50/50/5 - dl. 1200 mm, jako překlad nad otvor v příčce, 
pro osazení hydrantové skříhě , profily L budou do tvárnic zap</t>
  </si>
  <si>
    <t xml:space="preserve"> zapuštěny do líce,  profil bude přetažen perlinkou s tmelem</t>
  </si>
  <si>
    <t>délka 0,85m</t>
  </si>
  <si>
    <t>1bm=4,23</t>
  </si>
  <si>
    <t>L 50x50x5 pozinkovaný žárově ponorem/45µm</t>
  </si>
  <si>
    <t>0,85*4,23*1,1*0,001*2</t>
  </si>
  <si>
    <t>13010420</t>
  </si>
  <si>
    <t xml:space="preserve">úhelník ocelový rovnostranný jakost 11 375 50x50x5mm- 9Z -Dvojice válcovaných profilů L 50/50/5 - dl. 1200 mm, jako překlad nad otvor v příčce, pro osazení hydrantové skříhě , profily L budou do tvárnic zapuštěny do líce,  profil bude přetažen perlinkou s tmelem</t>
  </si>
  <si>
    <t>23497689</t>
  </si>
  <si>
    <t>342272215</t>
  </si>
  <si>
    <t>Příčky z pórobetonových tvárnic hladkých na tenké maltové lože objemová hmotnost do 500 kg/m3, tloušťka příčky 75 mm</t>
  </si>
  <si>
    <t>349326144</t>
  </si>
  <si>
    <t>příčka m.č.10</t>
  </si>
  <si>
    <t>(0,965+0,3+0,175)*3</t>
  </si>
  <si>
    <t>342272235</t>
  </si>
  <si>
    <t>Příčky z pórobetonových tvárnic hladkých na tenké maltové lože objemová hmotnost do 500 kg/m3, tloušťka příčky 125 mm</t>
  </si>
  <si>
    <t>-838333765</t>
  </si>
  <si>
    <t>(0,075+0,67+0,295-0,075)*3</t>
  </si>
  <si>
    <t>Vodorovné konstrukce</t>
  </si>
  <si>
    <t>413352115</t>
  </si>
  <si>
    <t>Podpěrná konstrukce nosníků a průvlaků výšky podepření do 4 m výšky nosníku (po spodní hranu stropní desky) přes 100 cm zřízení</t>
  </si>
  <si>
    <t>-1807074786</t>
  </si>
  <si>
    <t xml:space="preserve">-  podepření bednění otvorů</t>
  </si>
  <si>
    <t>stěny</t>
  </si>
  <si>
    <t>podepření</t>
  </si>
  <si>
    <t>(2,7*0,25*5)+(1,77*0,25)</t>
  </si>
  <si>
    <t>1,67*0,25</t>
  </si>
  <si>
    <t>413352116</t>
  </si>
  <si>
    <t>Podpěrná konstrukce nosníků a průvlaků výšky podepření do 4 m výšky nosníku (po spodní hranu stropní desky) přes 100 cm odstranění</t>
  </si>
  <si>
    <t>440988468</t>
  </si>
  <si>
    <t>-874342405</t>
  </si>
  <si>
    <t xml:space="preserve">2020-076-01-03 - SO-01-03 strop  </t>
  </si>
  <si>
    <t>411321414</t>
  </si>
  <si>
    <t>Stropy z betonu železového (bez výztuže) stropů deskových, plochých střech, desek balkonových, desek hřibových stropů včetně hlavic hřibových sloupů tř. C 25/30</t>
  </si>
  <si>
    <t>1520817713</t>
  </si>
  <si>
    <t>strop</t>
  </si>
  <si>
    <t>ŽB stropní deska tl/250/mm</t>
  </si>
  <si>
    <t>21,44*9,24*0,25</t>
  </si>
  <si>
    <t>411351011</t>
  </si>
  <si>
    <t>Bednění stropních konstrukcí - bez podpěrné konstrukce desek tloušťky stropní desky přes 5 do 25 cm zřízení</t>
  </si>
  <si>
    <t>-634971150</t>
  </si>
  <si>
    <t>boční bednění stropní desky</t>
  </si>
  <si>
    <t>(21,44+21,44+9,24+9,24)+(0,2+0,25)</t>
  </si>
  <si>
    <t xml:space="preserve">bednění desky spodní </t>
  </si>
  <si>
    <t>3,37*8,64+(17,32*8,64)</t>
  </si>
  <si>
    <t>411351012</t>
  </si>
  <si>
    <t>Bednění stropních konstrukcí - bez podpěrné konstrukce desek tloušťky stropní desky přes 5 do 25 cm odstranění</t>
  </si>
  <si>
    <t>1699902303</t>
  </si>
  <si>
    <t>411354313</t>
  </si>
  <si>
    <t>Podpěrná konstrukce stropů - desek, kleneb a skořepin výška podepření do 4 m tloušťka stropu přes 15 do 25 cm zřízení</t>
  </si>
  <si>
    <t>729270556</t>
  </si>
  <si>
    <t>podepření stropní desky</t>
  </si>
  <si>
    <t>411354314</t>
  </si>
  <si>
    <t>Podpěrná konstrukce stropů - desek, kleneb a skořepin výška podepření do 4 m tloušťka stropu přes 15 do 25 cm odstranění</t>
  </si>
  <si>
    <t>1137116744</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</si>
  <si>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</si>
  <si>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</si>
  <si>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-866621997</t>
  </si>
  <si>
    <t>Výztuž ŽB stropní desky</t>
  </si>
  <si>
    <t>7676,6*0,001</t>
  </si>
  <si>
    <t>1795601941</t>
  </si>
  <si>
    <t>2020-076-01-04 - SO-01-04 střecha a atika</t>
  </si>
  <si>
    <t xml:space="preserve">    712 - Povlakové krytiny</t>
  </si>
  <si>
    <t xml:space="preserve">    713 - Izolace tepelné</t>
  </si>
  <si>
    <t>1164626217</t>
  </si>
  <si>
    <t>atika</t>
  </si>
  <si>
    <t>ŽB stěny C/25/30/ tl /200/mm- atika</t>
  </si>
  <si>
    <t>9,24*0,81*0,2</t>
  </si>
  <si>
    <t>strana přední</t>
  </si>
  <si>
    <t>21,24*0,595*0,2</t>
  </si>
  <si>
    <t>strana boční</t>
  </si>
  <si>
    <t>497572513</t>
  </si>
  <si>
    <t>bednění ŽB stěn-vnější strana-přední</t>
  </si>
  <si>
    <t>(0,2+8,84+0,2)*0,81</t>
  </si>
  <si>
    <t>bednění ŽB stěn-vnější strana-boční</t>
  </si>
  <si>
    <t>21,44*0,595</t>
  </si>
  <si>
    <t>bednění ŽB stěn-vnitřní strana- přední</t>
  </si>
  <si>
    <t>8,74*0,81</t>
  </si>
  <si>
    <t>bednění ŽB stěn-vnitřní strana- boční</t>
  </si>
  <si>
    <t>0,38*0,2+(21,24*0,595)</t>
  </si>
  <si>
    <t>-1200152868</t>
  </si>
  <si>
    <t>2065354694</t>
  </si>
  <si>
    <t>9,24*0,81*0,2*100*0,001</t>
  </si>
  <si>
    <t>21,24*0,595*0,2*100*0,001</t>
  </si>
  <si>
    <t>-1264571519</t>
  </si>
  <si>
    <t>712</t>
  </si>
  <si>
    <t>Povlakové krytiny</t>
  </si>
  <si>
    <t>712311101</t>
  </si>
  <si>
    <t>Provedení povlakové krytiny střech plochých do 10° natěradly a tmely za studena nátěrem lakem penetračním nebo asfaltovým</t>
  </si>
  <si>
    <t>-1096354106</t>
  </si>
  <si>
    <t>střecha</t>
  </si>
  <si>
    <t>skladba D/1/</t>
  </si>
  <si>
    <t>penetrace ŽB desky</t>
  </si>
  <si>
    <t>8,74*21,244</t>
  </si>
  <si>
    <t>1493986933</t>
  </si>
  <si>
    <t>185,673*0,0003 'Přepočtené koeficientem množství</t>
  </si>
  <si>
    <t>712331111</t>
  </si>
  <si>
    <t>Provedení povlakové krytiny střech plochých do 10° pásy na sucho podkladní samolepící asfaltový pás</t>
  </si>
  <si>
    <t>537379779</t>
  </si>
  <si>
    <t xml:space="preserve">parotěsná zábrana- asfalt. Pás </t>
  </si>
  <si>
    <t>62856008</t>
  </si>
  <si>
    <t>pás asfaltový samolepicí modifikovaný SBS tl 2,6mm s vložkou z hliníkové fólie, hliníkové fólie s textilií, spalitelnou fólií nebo jemnozrnným minerálním posypem nebo textilií na horním povrchu</t>
  </si>
  <si>
    <t>331430019</t>
  </si>
  <si>
    <t>185,673*1,15 'Přepočtené koeficientem množství</t>
  </si>
  <si>
    <t>712363001.R</t>
  </si>
  <si>
    <t>Provedení povlakové krytiny střech plochých do 10° fólií termoplastickou mPVC (měkčené PVC) rozvinutí a natažení fólie v ploše a kotvením</t>
  </si>
  <si>
    <t>1544230876</t>
  </si>
  <si>
    <t>hydroizol. Folie PVC-P 1,5/mm</t>
  </si>
  <si>
    <t>28322014</t>
  </si>
  <si>
    <t>fólie hydroizolační střešní mPVC mechanicky kotvená tl 1,2mm šedá</t>
  </si>
  <si>
    <t>1843909653</t>
  </si>
  <si>
    <t>712771001</t>
  </si>
  <si>
    <t>Provedení separační nebo kluzné vrstvy vegetační střechy z fólií kladených volně s přesahem, sklon střechy do 5°</t>
  </si>
  <si>
    <t>-1056167109</t>
  </si>
  <si>
    <t>separační vrstva</t>
  </si>
  <si>
    <t>69334002</t>
  </si>
  <si>
    <t>textilie ochranná vegetačních střech 300g/m2</t>
  </si>
  <si>
    <t>1970196098</t>
  </si>
  <si>
    <t>185,673*1,1 'Přepočtené koeficientem množství</t>
  </si>
  <si>
    <t>712771101</t>
  </si>
  <si>
    <t>Provedení ochranné vrstvy vegetační střechy proti prorůstání kořenů, proti mechanickému poškození hydroizolace z textilií nebo rohoží volně kladených s přesahem, sklon střechy do 5°</t>
  </si>
  <si>
    <t>1679249723</t>
  </si>
  <si>
    <t xml:space="preserve">ochranná vrstva- netkaná folie s polypropyl.vláken </t>
  </si>
  <si>
    <t>69334100</t>
  </si>
  <si>
    <t>rohož ochranná PP/PES vegetačních střech 600g/m2 tl 4mm</t>
  </si>
  <si>
    <t>953585309</t>
  </si>
  <si>
    <t>712771221</t>
  </si>
  <si>
    <t>Provedení drenážní vrstvy vegetační střechy z plastových nopových fólií, výšky nopů do 25 mm, sklon střechy do 5°</t>
  </si>
  <si>
    <t>1972691521</t>
  </si>
  <si>
    <t xml:space="preserve">drenážní vrstva - profilová folie  s nopy /20/mm</t>
  </si>
  <si>
    <t>69334152</t>
  </si>
  <si>
    <t>fólie profilovaná (nopová) perforovaná HDPE s hydroakumulační a drenážní funkcí do vegetačních střech s výškou nopů 20mm</t>
  </si>
  <si>
    <t>-764497280</t>
  </si>
  <si>
    <t>712771271</t>
  </si>
  <si>
    <t>Provedení filtrační vrstvy vegetační střechy z textilií kladených volně s přesahem, sklon střechy do 5°</t>
  </si>
  <si>
    <t>-1380284699</t>
  </si>
  <si>
    <t xml:space="preserve">filtrační vrstva- netkaná folie s polypropyl.vláken </t>
  </si>
  <si>
    <t>69311060</t>
  </si>
  <si>
    <t>geotextilie netkaná separační, ochranná, filtrační, drenážní PP 200g/m2</t>
  </si>
  <si>
    <t>1402662995</t>
  </si>
  <si>
    <t>712771401</t>
  </si>
  <si>
    <t>Provedení vegetační vrstvy vegetační střechy ze substrátu, tloušťky do 100 mm, sklon střechy do 5°</t>
  </si>
  <si>
    <t>1928970850</t>
  </si>
  <si>
    <t>vegetační substrát /60/mm</t>
  </si>
  <si>
    <t>10321225</t>
  </si>
  <si>
    <t>substrát vegetačních střech extenzivní s nízkým obsahem organické složky</t>
  </si>
  <si>
    <t>1969426061</t>
  </si>
  <si>
    <t>8,74*21,244*0,06</t>
  </si>
  <si>
    <t>712771521</t>
  </si>
  <si>
    <t>Založení vegetace vegetační střechy položením vegetační nebo trávníkové rohože, sklon střechy do 5°</t>
  </si>
  <si>
    <t>538203626</t>
  </si>
  <si>
    <t>rozchodníková rohož /25/mm</t>
  </si>
  <si>
    <t>69334504</t>
  </si>
  <si>
    <t>koberec rozchodníkový vegetačních střech</t>
  </si>
  <si>
    <t>-1110071169</t>
  </si>
  <si>
    <t>712771613</t>
  </si>
  <si>
    <t>Provedení ochranných pásů vegetační střechy osazení ochranné kačírkové lišty navařením na hydroizolaci</t>
  </si>
  <si>
    <t>m</t>
  </si>
  <si>
    <t>693364034</t>
  </si>
  <si>
    <t>7/Z</t>
  </si>
  <si>
    <t xml:space="preserve"> Plastová kačírková lišta pro extenzivní skladbu střešního pláště - školní sklad</t>
  </si>
  <si>
    <t>58,5</t>
  </si>
  <si>
    <t>69334020</t>
  </si>
  <si>
    <t xml:space="preserve">lišta kačírková výška 40-50mm </t>
  </si>
  <si>
    <t>-318552340</t>
  </si>
  <si>
    <t>58,5*1,02 'Přepočtené koeficientem množství</t>
  </si>
  <si>
    <t>998712101</t>
  </si>
  <si>
    <t>Přesun hmot pro povlakové krytiny stanovený z hmotnosti přesunovaného materiálu vodorovná dopravní vzdálenost do 50 m v objektech výšky do 6 m</t>
  </si>
  <si>
    <t>-310847388</t>
  </si>
  <si>
    <t>998712181</t>
  </si>
  <si>
    <t>Přesun hmot pro povlakové krytiny stanovený z hmotnosti přesunovaného materiálu Příplatek k cenám za přesun prováděný bez použití mechanizace pro jakoukoliv výšku objektu</t>
  </si>
  <si>
    <t>-1353810047</t>
  </si>
  <si>
    <t>713</t>
  </si>
  <si>
    <t>Izolace tepelné</t>
  </si>
  <si>
    <t>713141151</t>
  </si>
  <si>
    <t>Montáž tepelné izolace střech plochých rohožemi, pásy, deskami, dílci, bloky (izolační materiál ve specifikaci) kladenými volně jednovrstvá</t>
  </si>
  <si>
    <t>1197280370</t>
  </si>
  <si>
    <t xml:space="preserve">tepelná izolace  XPS - /100/mm</t>
  </si>
  <si>
    <t>28376354</t>
  </si>
  <si>
    <t>deska perimetrická spodních staveb, podlah a plochých střech 200kPa λ=0,034 tl 100mm</t>
  </si>
  <si>
    <t>-1989920696</t>
  </si>
  <si>
    <t>185,673*1,02 'Přepočtené koeficientem množství</t>
  </si>
  <si>
    <t>713141311</t>
  </si>
  <si>
    <t>Montáž tepelné izolace střech plochých spádovými klíny v ploše kladenými volně</t>
  </si>
  <si>
    <t>3005121</t>
  </si>
  <si>
    <t>tepelná izolace spádové klíny EPS/150/ - /20-460/mm</t>
  </si>
  <si>
    <t>28376142</t>
  </si>
  <si>
    <t>klín izolační z pěnového polystyrenu EPS 150 spádový</t>
  </si>
  <si>
    <t>1816676072</t>
  </si>
  <si>
    <t>8,74*21,244*0,24</t>
  </si>
  <si>
    <t>44,561*1,02 'Přepočtené koeficientem množství</t>
  </si>
  <si>
    <t>998713101</t>
  </si>
  <si>
    <t>Přesun hmot pro izolace tepelné stanovený z hmotnosti přesunovaného materiálu vodorovná dopravní vzdálenost do 50 m v objektech výšky do 6 m</t>
  </si>
  <si>
    <t>-2081069684</t>
  </si>
  <si>
    <t>998713181</t>
  </si>
  <si>
    <t>Přesun hmot pro izolace tepelné stanovený z hmotnosti přesunovaného materiálu Příplatek k cenám za přesun prováděný bez použití mechanizace pro jakoukoliv výšku objektu</t>
  </si>
  <si>
    <t>-2065682869</t>
  </si>
  <si>
    <t xml:space="preserve">2020-076-01-05 - SO-01-05 okna, dveře   </t>
  </si>
  <si>
    <t>HSV - Práce a dodávky HSV</t>
  </si>
  <si>
    <t xml:space="preserve">    62 - Úprava povrchů vnějších</t>
  </si>
  <si>
    <t xml:space="preserve">    767 - Konstrukce zámečnické</t>
  </si>
  <si>
    <t>Práce a dodávky HSV</t>
  </si>
  <si>
    <t>642942611</t>
  </si>
  <si>
    <t>Osazování zárubní nebo rámů kovových dveřních lisovaných nebo z úhelníků bez dveřních křídel na montážní pěnu, plochy otvoru do 2,5 m2</t>
  </si>
  <si>
    <t>kus</t>
  </si>
  <si>
    <t>-9654397</t>
  </si>
  <si>
    <t>4/Z</t>
  </si>
  <si>
    <t>4Z - Kovová zárubeň hranatá, dělená, obložková, pro dveřní přídla s polodrážkou - falcová, ocelové dveře dvoukřídlové 1600/1970 mm, bez prahové spojky</t>
  </si>
  <si>
    <t>55331581.4Z</t>
  </si>
  <si>
    <t xml:space="preserve">4Z - Kovová zárubeň hranatá, dělená, obložková, pro dveřní přídla s polodrážkou - falcová, ocelové dveře dvoukřídlové 1600/1970 mm, bez prahové spojky, s PVC těsněním, zárubeň pro montáž do příčky tl. 150 mm, povrchová úprava - pozinkovaný plech, zárubeň opatřena seřizovatelnými viditelnými závěsy pro falcové dveře, provedena příprava na trasu kabelu k elektrickému otvírači v pasivním křídle, přívod do křídla ze zárubně průchodkou pro zadlabání s rozpojitelnou svorkovnicí - součást zárubně, před objednáním bude proveden záměr příčky příčkyPoznámka : Před výrobou budou zaměřeny skutečné rozměry.Dodavatel dveří osadí průchodku pro zadlabání s rozpojitelnou svorkovnicí, tento materiál dodá dodavatel slaboproudu, ve výkazu výměr slaboproudu bude materiál vykázán    </t>
  </si>
  <si>
    <t>-1716780854</t>
  </si>
  <si>
    <t>62</t>
  </si>
  <si>
    <t>Úprava povrchů vnějších</t>
  </si>
  <si>
    <t>629135101</t>
  </si>
  <si>
    <t>Vyrovnávací vrstva z cementové malty pod klempířskými prvky šířky do 150 mm</t>
  </si>
  <si>
    <t>574232555</t>
  </si>
  <si>
    <t>okno ozn 1Z</t>
  </si>
  <si>
    <t>Ozn/- Okno hliníkové 2700x750 mm, parapet 2100 mm, výklopné dovnitř, ovládané pákov1 ým uzávěrem na stěně. Zasklení - dvojsklo, na vnitřní straně bezp</t>
  </si>
  <si>
    <t>ks</t>
  </si>
  <si>
    <t>1*2,7</t>
  </si>
  <si>
    <t>Ozn/1 - Okno hliníkové 2700x750 mm, parapet 2100 mm, výklopné dovnitř, ovládané pákovým uzávěrem na stěně. Zasklení - dvojsklo, na vnitřní straně bezp</t>
  </si>
  <si>
    <t>998018001</t>
  </si>
  <si>
    <t>Přesun hmot pro budovy občanské výstavby, bydlení, výrobu a služby ruční - bez užití mechanizace vodorovná dopravní vzdálenost do 100 m pro budovy s jakoukoliv nosnou konstrukcí výšky do 6 m</t>
  </si>
  <si>
    <t>137521587</t>
  </si>
  <si>
    <t>767</t>
  </si>
  <si>
    <t>Konstrukce zámečnické</t>
  </si>
  <si>
    <t>767122113</t>
  </si>
  <si>
    <t>Montáž stěn a příček s výplní drátěnou sítí spojených nýtováním</t>
  </si>
  <si>
    <t>-1280573956</t>
  </si>
  <si>
    <t>Ozn/6Z- Ocelové pevné dělící příčky, horizontálně členěné na dvě pole - výška 2100 mm a 900 mm. Celková výška polí 3000 mm. Šířka jednotlivých polí 10</t>
  </si>
  <si>
    <t>bm</t>
  </si>
  <si>
    <t>40*3</t>
  </si>
  <si>
    <t>553R6</t>
  </si>
  <si>
    <t>Ozn/6 - Ocelové pevné dělící příčky, horizontálně členěné na dvě pole - výška 2100 mm a 900 mm. Celková výška polí 3000 mm. Šířka jednotlivých polí 1000 mm a 1300 mm. Kotvení mezi podlahu a strop- viz př.č. DET 17 - 5</t>
  </si>
  <si>
    <t>346422023</t>
  </si>
  <si>
    <t xml:space="preserve">Ozn/6 - Ocelové pevné dělící příčky, horizontálně členěné na dvě pole - výška 2100 mm a 900 mm. Celková výška polí 3000 mm. </t>
  </si>
  <si>
    <t>Šířka jednotlivých polí 1000 mm a 1300 mm. Kotvení mezi podlahu a strop</t>
  </si>
  <si>
    <t xml:space="preserve">Dělící příčky skladových kójí, celková výška 2985 mm, šířky dle PD, rámová konstrukce </t>
  </si>
  <si>
    <t>z uzavřených jeklových profilů s praporkem, Jekl L 70/34/55/2 mm, Jekl T 70/34/55/15/2 mm, dělené na spodní a vrchní část, výplň obou částí ocelovou s</t>
  </si>
  <si>
    <t xml:space="preserve">Počet položek                         ks</t>
  </si>
  <si>
    <t xml:space="preserve">pol. A                                       26</t>
  </si>
  <si>
    <t xml:space="preserve">pol. B                                         2</t>
  </si>
  <si>
    <t xml:space="preserve">pol. C                                         2</t>
  </si>
  <si>
    <t xml:space="preserve">pol. D                                         2</t>
  </si>
  <si>
    <t xml:space="preserve">pol. E                                         3</t>
  </si>
  <si>
    <t xml:space="preserve">pol. F                                         3</t>
  </si>
  <si>
    <t>Poznámka : před výrobou budou zaměřeny skutečné rozměry</t>
  </si>
  <si>
    <t>viz př.č. DET 17 - 5</t>
  </si>
  <si>
    <t>767620123</t>
  </si>
  <si>
    <t>Montáž oken zdvojených z hliníkových nebo ocelových profilů na polyuretanovou pěnu otevíravých do celostěnových panelů nebo ocelové konstrukce, plochy přes 1,5 do 2,5 m2</t>
  </si>
  <si>
    <t>1091095303</t>
  </si>
  <si>
    <t>2,025</t>
  </si>
  <si>
    <t>55341-R1</t>
  </si>
  <si>
    <t xml:space="preserve">Ozn/1Z -Okno z hliníkových profilů s přerušeným tepelným mostem do stavebního otvoru 2700 x 750 mm, okno se skládá ze středního sloupku a dvou samostatně sklopných okenních křídel, výška parapetu  2100 mm, předstěnová montáž okna do tepelné izolace, okenní křídla sklopná dovnitř, ovládaní každého křídla pákovým uzávěrem na stěně, zasklení čirým izolačním dvojsklem, vnitřní sklo bezpečnostní s vnitřní fólii, součinitel prostupu tepla Uw = 1,2  W/m2.°K. Barevné provedení rámů - šedá (přírodní elox) dle sousedního Dřevařského pavilonu. Obě křídla a rámy osazeny zápustnými magnetickými kontakty EZS (homologace do stupně 3 dle ČSN EN 50131-1),Součástí dodávky jsou ocelové kotevní prvky pro předstěnovou montáž okna, povrchová úprava kotev - zinkováno. Poznámka : před výrobou budou zaměřeny skutečné rozměry  viz př. č. DET 17 - 3</t>
  </si>
  <si>
    <t>-1663699351</t>
  </si>
  <si>
    <t>767640222</t>
  </si>
  <si>
    <t>Montáž dveří ocelových vchodových dvoukřídlové s nadsvětlíkem</t>
  </si>
  <si>
    <t>116481715</t>
  </si>
  <si>
    <t>2Z - Dveře vstupní s plným nadsvětlíkem, z hliníkových profilů s přerušeným tepelným mostem sestava zárubně dveří s rámem nadsvětlíku do stavebního ot</t>
  </si>
  <si>
    <t>Obě křídla a rámy osazeny zápustnými magnetickými kontakty EZS (homologace do stupně 3 dle ČSN EN 501)</t>
  </si>
  <si>
    <t xml:space="preserve">Nad dveřním rámem osazen pevný nadsvětlík do otvoru 1840 x 750 mm,  pevná výplň nadsvětlíku PUR panelem s opláštěním AL plechem - povrch eloxovaný, v </t>
  </si>
  <si>
    <t xml:space="preserve">v PUR panelu vyříznutý otvor 500 x 250 mm pro VZT potrubí, Uw = 1,2  W/m2.°K. </t>
  </si>
  <si>
    <t>Barevné provedení zárubně dveří, rámu dveří , nadsvětlíku a žaluzie šedá - (přírodní elox) dle sousedního Dřevařského pavilonu.</t>
  </si>
  <si>
    <t xml:space="preserve">Poznámka : před výrobou budou zaměřeny skutečné rozměry.Dodavatel dveří osadí elektromechanický zámek, včetně průchoddky s rozpojitelnou svorkovnicí, </t>
  </si>
  <si>
    <t>5534131.R2</t>
  </si>
  <si>
    <t xml:space="preserve">2Z - Dveře vstupní s plným nadsvětlíkem, z hliníkových profilů s přerušeným tepelným mostem sestava zárubně dveří s rámem nadsvětlíku do stavebního otvoru 1840 x 2850 mm, předstěnová montáž dveřního rámu s nadsvětlíkem, dveře dvoukřídlové, otevíravé světlý rozměr 1650 x 2030 mm, křídla 961 + 689 mm, aktivní křídlo 961 mm, zasklení obou křídel  čirým izolačním dvojsklem s požární odolností EI 15 DP1, vnitřní sklo bezpečnostní s vnitřní fólií, požární odolnost křídel a zárubně EI 15 DP - 1 C, Uw = 1,2  W/m2.°K, čistý průchod aktivního křídla 900 mm, nízkoprofilový prahový doraz dveří, vstup přes přístupový systém, osazena čtečka čipů, v aktivním křídle osazen reverzní elektromechanický samozamykací zámek se signalizací otevřených dveří a napájením 12 - 24VDC -  součást dveří, v aktivním křídle provedena příprava na trasu kabelu k zámku, přívod do křídla ze zárubně průchodkou pro zadlabání s rozpojitelnou svorkovnicí, neaktivní křídlo vybaveno  automatickými mechanickými dveřními zástrčemi, lineární synchronizovaný kluzný samozavírač pro obě křídla s požární odolností - barva stříbrná, při poplachu EPS ( odpojení napájení ) aktivována vnější klika, kování křídla štítové, klika  - vnitřní paniková klika, materiál nerez broušený, zámek vložkový s požární odolností, centrální klíč, generální klíč.Obě křídla a rámy osazeny zápustnými magnetickými kontakty EZS (homologace do stupně 3 dle ČSN EN 501) Nad dveřním rámem osazen pevný nadsvětlík do otvoru 1840 x 750 mm,  pevná výplň nadsvětlíku PUR panelem s opláštěním AL plechem - povrch eloxovaný, v celém rozměru výplně osazena z venkovní strany žaluzie s lamelami z AL plechu - povrch eloxovaný, v PUR panelu vyříznutý otvor 500 x 250 mm pro VZT potrubí, Uw = 1,2  W/m2.°K. Barevné provedení zárubně dveří, rámu dveří , nadsvětlíku a žaluzie šedá - (přírodní elox) dle sousedního Dřevařského pavilonu._x000d_
Poznámka : před výrobou budou zaměřeny skutečné rozměry.Dodavatel dveří osadí elektromechanický zámek, včetně průchoddky s rozpojitelnou svorkovnicí, tento materiál dodá dodavatel slaboproudu, ve výkazu výměr slaboproudu bude materiál vykázán    viz. př. č. DET 17 - 4 </t>
  </si>
  <si>
    <t>1763766785</t>
  </si>
  <si>
    <t>protipož. s nadsvětlíkem</t>
  </si>
  <si>
    <t>767640311</t>
  </si>
  <si>
    <t>Montáž dveří ocelových vnitřních jednokřídlových</t>
  </si>
  <si>
    <t>-1251841533</t>
  </si>
  <si>
    <t>5/Z</t>
  </si>
  <si>
    <t>5Z - Dveře dělící příčky skladů, dveře 900/2100 mm, s nadsvětlíkem, celková výška 2985 mm, rámová konstrukce z uzavřených jeklových profilů s praporke</t>
  </si>
  <si>
    <t>5534131.R4</t>
  </si>
  <si>
    <t xml:space="preserve">5Z - Dveře dělící příčky skladů, dveře 900/2100 mm, s nadsvětlíkem, celková výška 2985 mm, rámová konstrukce z uzavřených jeklových profilů s praporkem, Jekl L 70/34/55/2 mm, Jekl T 70/34/55/15/2 mm, výplň dveřního křídla a nadsvětlíku ocelová svařováná síť  s oky 50/50 mm -  Ø5 mm, vstup přes přístupový systém, osazena čtečka čipů, zámek úzký zadlabací pro vložku, generální klíčkování štítové, madlo  - klika, povrch nerez broušený, v profilu zárubně osazen elektrický otvírač se signalizací otevřených dveří a napájením 12VDC -  součást dodávky, v rámu dveří možnost protažení kabelu k dveřnímu otvírači a čtečce - od trasy pod stropem, povrchová úprava rámůa sítě - zinkováno Poznámka : před výrobou budou zaměřeny skutečné rozměry.Dodavatel dveří osadí elektrické otvÍrače dveří, tento materiál dodá dodavatel slaboproudu, ve výkazu výměr slaboproudu bude materiál vykázán viz př.č. DET 16 - 5_x000d_
</t>
  </si>
  <si>
    <t>673749967</t>
  </si>
  <si>
    <t>P</t>
  </si>
  <si>
    <t>L</t>
  </si>
  <si>
    <t>767640322</t>
  </si>
  <si>
    <t>Montáž dveří ocelových vnitřních dvoukřídlových</t>
  </si>
  <si>
    <t>1039092798</t>
  </si>
  <si>
    <t>dvojkř.</t>
  </si>
  <si>
    <t xml:space="preserve">3Z - Dveře vnitřní kovové, dvoukřídlové, otevíravé, 1600/1970 mm, křídla 900+700 mm, aktivní křídlo š.900 mm, křídla s polodrážkou - falcová, hladká, </t>
  </si>
  <si>
    <t>5534131.R3</t>
  </si>
  <si>
    <t xml:space="preserve">3Z - Dveře vnitřní kovové, dvoukřídlové, otevíravé, 1600/1970 mm, křídla 900+700 mm, aktivní křídlo š.900 mm, křídla s polodrážkou - falcová, hladká, plná, s oboustranným opláštěním, vnitřní izolační výplň,  vyztužení aktivního křídla pro montáž samozavírače, povrchová úprava pozinkovaný plech, dveřní křídla opatřena závěsy pro falcové křídlo, závěsy seřiditelné 3D, křídlo osazeno do ocelové dělené obložkové zárubně, bez prahové spojky, vstup přes přístupový systém, osazena čtečka čipů, v neaktivním křídle osazen elektrický otvírač se signalizací otevřených dveří a napájením 12VDC -  součást dveřního křídla,v křídle provedena příprava na trasu kabelu k elektrickému otvírači, přívod do křídla ze zárubně průchodkou pro zadlabání s rozpojitelnou svorkovnicí, neaktivní křídlo vybaveno  mechanickými dveřními zástrčemi, samozavírač kluzný pro aktivní křídlo - barva stříbrná, kování křídla štítové, vnější koule, vnitřní klika, materiál nerez broušený, zámek vložkový centrální klíč, generální klíč. Poznámka:Dodavatel dveří osadí elektrický otvÍrač dveří, tento materiál dodá dodavatel slaboproudu, ve výkazu výměr slaboproudu bude materiál vykázán    </t>
  </si>
  <si>
    <t>-1309767801</t>
  </si>
  <si>
    <t>998767201</t>
  </si>
  <si>
    <t>Přesun hmot pro zámečnické konstrukce stanovený procentní sazbou (%) z ceny vodorovná dopravní vzdálenost do 50 m v objektech výšky do 6 m</t>
  </si>
  <si>
    <t>%</t>
  </si>
  <si>
    <t>634048420</t>
  </si>
  <si>
    <t xml:space="preserve">2020-076-01-06 - SO-01-06 podlaha </t>
  </si>
  <si>
    <t xml:space="preserve">    5-1 - Komunikace - 22Z -  rohožka na čištění obuvi-vstup</t>
  </si>
  <si>
    <t xml:space="preserve">    63 - Podlahy a podlahové konstrukce</t>
  </si>
  <si>
    <t xml:space="preserve">    771 - Podlahy z dlaždic</t>
  </si>
  <si>
    <t>5-1</t>
  </si>
  <si>
    <t xml:space="preserve">Komunikace - 22Z -  rohožka na čištění obuvi-vstup</t>
  </si>
  <si>
    <t>911381.R</t>
  </si>
  <si>
    <t>Montáž - rohožka na čištění - podlahová vana s ocel. Rámem rozměr/1000*500/ hl.80/mm</t>
  </si>
  <si>
    <t>1123287886</t>
  </si>
  <si>
    <t>rohožka na čištění - podlahová vana s ocel. Rámem rozměr/1000*500/ hl.80/mm</t>
  </si>
  <si>
    <t>592R1</t>
  </si>
  <si>
    <t xml:space="preserve">rohožka na čištění - podlahová vana  rozměr/10000*500/ hl.80/mm- z polymerbetonu</t>
  </si>
  <si>
    <t>553096445</t>
  </si>
  <si>
    <t>"rohožka na čištění - podlahová vana s ocel. Rámem rozměr/1000*500/ hl.80/mm- z polymerbetonu "</t>
  </si>
  <si>
    <t>592R2</t>
  </si>
  <si>
    <t xml:space="preserve">rohožka na čištění - rám - podlahová vana  rozměr/1000*500/ hl.80/mm</t>
  </si>
  <si>
    <t>1008782108</t>
  </si>
  <si>
    <t xml:space="preserve">rohožka na čištění - rám - podlahová vana  rozměr/1000*500/ hl.80/mm "</t>
  </si>
  <si>
    <t>592R3</t>
  </si>
  <si>
    <t xml:space="preserve">rohožka na čištění - Samostatná rohožka 1000x500mm rošt černá pryž v hliníkových profilech_x000d_
Samostatná rohožka o rozměru 1000x500mm z materiálu rošt černá pryž v hliníkových profilech se vkládá do samostatné MEA vany z polymerbetonu o rozměru 1000x500mm. Rohožka má stavební výšku 20mm. </t>
  </si>
  <si>
    <t>1255755324</t>
  </si>
  <si>
    <t>amostatná rohožka o rozměru 1000x500mm z materiálu rošt černá pryž v hliníkových profilech se vkládá do samostatné MEA vany z polymerbetonu o rozměr "</t>
  </si>
  <si>
    <t>634111116.R</t>
  </si>
  <si>
    <t>Obvodová dilatace mezi stěnou a mazaninou nebo potěrem pružnou těsnicí páskou na bázi syntetického kaučuku výšky 140 mm</t>
  </si>
  <si>
    <t>-53344744</t>
  </si>
  <si>
    <t>3,37+3,37+8,74+8,74</t>
  </si>
  <si>
    <t>17,32+17,32</t>
  </si>
  <si>
    <t>8,74</t>
  </si>
  <si>
    <t>634113115.R</t>
  </si>
  <si>
    <t>Výplň dilatačních spár mazanin pryžovým profilem výšky 80 mm</t>
  </si>
  <si>
    <t>1020579086</t>
  </si>
  <si>
    <t>3,37+3,6+3,6+3,6+6,52</t>
  </si>
  <si>
    <t>634911124</t>
  </si>
  <si>
    <t>Řezání dilatačních nebo smršťovacích spár v čerstvé betonové mazanině nebo potěru šířky přes 5 do 10 mm, hloubky přes 50 do 80 mm</t>
  </si>
  <si>
    <t>978052650</t>
  </si>
  <si>
    <t>63</t>
  </si>
  <si>
    <t>Podlahy a podlahové konstrukce</t>
  </si>
  <si>
    <t>631311136</t>
  </si>
  <si>
    <t>Mazanina z betonu prostého bez zvýšených nároků na prostředí tl. přes 120 do 240 mm tř. C 25/30</t>
  </si>
  <si>
    <t>479157946</t>
  </si>
  <si>
    <t>podlaha- sklad</t>
  </si>
  <si>
    <t>betonová maznaina C/25/30/ tl/140/mm</t>
  </si>
  <si>
    <t>((3,37*8,74)+(17,32*8,74))*0,140</t>
  </si>
  <si>
    <t>631319013</t>
  </si>
  <si>
    <t>Příplatek k cenám mazanin za úpravu povrchu mazaniny přehlazením, mazanina tl. přes 120 do 240 mm</t>
  </si>
  <si>
    <t>1933095131</t>
  </si>
  <si>
    <t>631319204</t>
  </si>
  <si>
    <t>Příplatek k cenám betonových mazanin za vyztužení ocelovými vlákny (drátkobeton) objemové vyztužení 30 kg/m3</t>
  </si>
  <si>
    <t>-421347696</t>
  </si>
  <si>
    <t>998017001</t>
  </si>
  <si>
    <t>Přesun hmot pro budovy občanské výstavby, bydlení, výrobu a služby s omezením mechanizace vodorovná dopravní vzdálenost do 100 m pro budovy s jakoukoliv nosnou konstrukcí výšky do 6 m</t>
  </si>
  <si>
    <t>1967600107</t>
  </si>
  <si>
    <t>713121111</t>
  </si>
  <si>
    <t>Montáž tepelné izolace podlah rohožemi, pásy, deskami, dílci, bloky (izolační materiál ve specifikaci) kladenými volně jednovrstvá</t>
  </si>
  <si>
    <t>485516789</t>
  </si>
  <si>
    <t>tepelná izolace EPS/200/ tl/160/mm</t>
  </si>
  <si>
    <t>(3,37*8,74)+(17,32*8,74)</t>
  </si>
  <si>
    <t>28375961</t>
  </si>
  <si>
    <t>deska EPS 200 do plochých střech a podlah λ=0,034 tl 160mm</t>
  </si>
  <si>
    <t>938808632</t>
  </si>
  <si>
    <t>180,831*1,05 'Přepočtené koeficientem množství</t>
  </si>
  <si>
    <t>713191132</t>
  </si>
  <si>
    <t>Montáž tepelné izolace stavebních konstrukcí - doplňky a konstrukční součásti podlah, stropů vrchem nebo střech překrytím fólií separační z PE</t>
  </si>
  <si>
    <t>337604360</t>
  </si>
  <si>
    <t>separační folie PE</t>
  </si>
  <si>
    <t>28323053</t>
  </si>
  <si>
    <t>fólie PE (500 kg/m3) separační podlahová oddělující tepelnou izolaci tl 0,6mm</t>
  </si>
  <si>
    <t>860080799</t>
  </si>
  <si>
    <t>180,831*1,15 'Přepočtené koeficientem množství</t>
  </si>
  <si>
    <t>1440689314</t>
  </si>
  <si>
    <t>1796826086</t>
  </si>
  <si>
    <t>767531111</t>
  </si>
  <si>
    <t>Montáž vstupních čistících zón z rohoží kovových nebo plastových</t>
  </si>
  <si>
    <t>1498677137</t>
  </si>
  <si>
    <t>21/Z</t>
  </si>
  <si>
    <t>Textilní vnitřní čistící vstupní rohož, rozměry 900 x 1200 mm, horní vrstva rohože v jemném vzorku ze 100% polypropylénových vláken, rubová strana roh</t>
  </si>
  <si>
    <t>0,9*1,2</t>
  </si>
  <si>
    <t>69752079</t>
  </si>
  <si>
    <t>rohož provedení polypropylen, výška 9 mm, metráž šířky 2m</t>
  </si>
  <si>
    <t>1610243401</t>
  </si>
  <si>
    <t>1,08*1,15 'Přepočtené koeficientem množství</t>
  </si>
  <si>
    <t>998767101</t>
  </si>
  <si>
    <t>Přesun hmot pro zámečnické konstrukce stanovený z hmotnosti přesunovaného materiálu vodorovná dopravní vzdálenost do 50 m v objektech výšky do 6 m</t>
  </si>
  <si>
    <t>-621080087</t>
  </si>
  <si>
    <t>998767181</t>
  </si>
  <si>
    <t>Přesun hmot pro zámečnické konstrukce stanovený z hmotnosti přesunovaného materiálu Příplatek k cenám za přesun prováděný bez použití mechanizace pro jakoukoliv výšku objektu</t>
  </si>
  <si>
    <t>-125506856</t>
  </si>
  <si>
    <t>771</t>
  </si>
  <si>
    <t>Podlahy z dlaždic</t>
  </si>
  <si>
    <t>771474111.12Z</t>
  </si>
  <si>
    <t>Montáž soklů - 12Z - Nerezový sokl, výška 80 mm, povrch broušený, lepený na stěnu</t>
  </si>
  <si>
    <t>28737707</t>
  </si>
  <si>
    <t>soklíky</t>
  </si>
  <si>
    <t>74</t>
  </si>
  <si>
    <t>13756 - 12Z</t>
  </si>
  <si>
    <t>12Z - Nerezový sokl, výška 80 mm, povrch broušený, lepený na stěnu</t>
  </si>
  <si>
    <t>435548610</t>
  </si>
  <si>
    <t>772991302.8Z</t>
  </si>
  <si>
    <t>Dlažby - ostatní práce montáž profilů přechodových</t>
  </si>
  <si>
    <t>-141142070</t>
  </si>
  <si>
    <t>8Z - Ocelový břit - lemování podlahy u vstupních dveří - viz př.č. DET 17 - 6</t>
  </si>
  <si>
    <t>1,95</t>
  </si>
  <si>
    <t>59054100.8Z</t>
  </si>
  <si>
    <t>1177337055</t>
  </si>
  <si>
    <t>998771101</t>
  </si>
  <si>
    <t>Přesun hmot pro podlahy z dlaždic stanovený z hmotnosti přesunovaného materiálu vodorovná dopravní vzdálenost do 50 m v objektech výšky do 6 m</t>
  </si>
  <si>
    <t>412864161</t>
  </si>
  <si>
    <t>998771181</t>
  </si>
  <si>
    <t>Přesun hmot pro podlahy z dlaždic stanovený z hmotnosti přesunovaného materiálu Příplatek k ceně za přesun prováděný bez použití mechanizace pro jakoukoliv výšku objektu</t>
  </si>
  <si>
    <t>664149717</t>
  </si>
  <si>
    <t xml:space="preserve">2020-076-01-07 - SO-01-07 vnitřní povrchy -omítky, malby </t>
  </si>
  <si>
    <t xml:space="preserve">    61 - Úprava povrchů vnitřních</t>
  </si>
  <si>
    <t xml:space="preserve">    94 - Lešení a stavební výtahy</t>
  </si>
  <si>
    <t xml:space="preserve">    95 - Různé dokončovací konstrukce a práce pozemních staveb</t>
  </si>
  <si>
    <t xml:space="preserve">    784 - Dokončovací práce - malby</t>
  </si>
  <si>
    <t>612142001</t>
  </si>
  <si>
    <t>Potažení vnitřních ploch pletivem v ploše nebo pruzích, na plném podkladu sklovláknitým vtlačením do tmelu stěn</t>
  </si>
  <si>
    <t>125352279</t>
  </si>
  <si>
    <t>stěna m.č.10 a 01</t>
  </si>
  <si>
    <t>(0,965+0,075+0,3+0,295+0,67+0,075)*3</t>
  </si>
  <si>
    <t>61</t>
  </si>
  <si>
    <t>Úprava povrchů vnitřních</t>
  </si>
  <si>
    <t>611111001</t>
  </si>
  <si>
    <t>Ubroušení výstupků betonu po odbednění neomítaných vnitřních ploch ze spár bednicích desek do roviny povrchu stropů</t>
  </si>
  <si>
    <t>-130184169</t>
  </si>
  <si>
    <t>stropy</t>
  </si>
  <si>
    <t>611131301</t>
  </si>
  <si>
    <t>Podkladní a spojovací vrstva vnitřních omítaných ploch cementový postřik nanášený strojně celoplošně stropů</t>
  </si>
  <si>
    <t>-2083064036</t>
  </si>
  <si>
    <t>611142001</t>
  </si>
  <si>
    <t>Potažení vnitřních ploch pletivem v ploše nebo pruzích, na plném podkladu sklovláknitým vtlačením do tmelu stropů</t>
  </si>
  <si>
    <t>-1948736778</t>
  </si>
  <si>
    <t>611311131</t>
  </si>
  <si>
    <t>Potažení vnitřních ploch štukem tloušťky do 3 mm vodorovných konstrukcí stropů rovných</t>
  </si>
  <si>
    <t>-12494829</t>
  </si>
  <si>
    <t>612111001</t>
  </si>
  <si>
    <t>Ubroušení výstupků betonu po odbednění neomítaných vnitřních ploch ze spár bednicích desek do roviny povrchu stěn</t>
  </si>
  <si>
    <t>-671989391</t>
  </si>
  <si>
    <t>(3,37+3,37+8,74+8,74)*3</t>
  </si>
  <si>
    <t>(8,74+8,74+17,32+17,32)*3-(1,72*2,85)</t>
  </si>
  <si>
    <t>612131301</t>
  </si>
  <si>
    <t>Podkladní a spojovací vrstva vnitřních omítaných ploch cementový postřik nanášený strojně celoplošně stěn</t>
  </si>
  <si>
    <t>-1471712707</t>
  </si>
  <si>
    <t>-1779058700</t>
  </si>
  <si>
    <t>612311131</t>
  </si>
  <si>
    <t>Potažení vnitřních ploch štukem tloušťky do 3 mm svislých konstrukcí stěn</t>
  </si>
  <si>
    <t>-959561850</t>
  </si>
  <si>
    <t>619995001</t>
  </si>
  <si>
    <t>Začištění omítek (s dodáním hmot) kolem oken, dveří, podlah, obkladů apod.</t>
  </si>
  <si>
    <t>1761842656</t>
  </si>
  <si>
    <t>začištění</t>
  </si>
  <si>
    <t>okna</t>
  </si>
  <si>
    <t>(0,75+2,7+0,75)*5</t>
  </si>
  <si>
    <t>dveře</t>
  </si>
  <si>
    <t>(1,62+1,97+1,97+1,72+2,85+2,85)</t>
  </si>
  <si>
    <t>94</t>
  </si>
  <si>
    <t>Lešení a stavební výtahy</t>
  </si>
  <si>
    <t>949101111</t>
  </si>
  <si>
    <t>Lešení pomocné pracovní pro objekty pozemních staveb pro zatížení do 150 kg/m2, o výšce lešeňové podlahy do 1,9 m</t>
  </si>
  <si>
    <t>-576374077</t>
  </si>
  <si>
    <t>95</t>
  </si>
  <si>
    <t>Různé dokončovací konstrukce a práce pozemních staveb</t>
  </si>
  <si>
    <t>952901111</t>
  </si>
  <si>
    <t>Vyčištění budov nebo objektů před předáním do užívání budov bytové nebo občanské výstavby, světlé výšky podlaží do 4 m</t>
  </si>
  <si>
    <t>-1421402792</t>
  </si>
  <si>
    <t>244407919</t>
  </si>
  <si>
    <t>784</t>
  </si>
  <si>
    <t>Dokončovací práce - malby</t>
  </si>
  <si>
    <t>784171101</t>
  </si>
  <si>
    <t>Zakrytí nemalovaných ploch (materiál ve specifikaci) včetně pozdějšího odkrytí podlah</t>
  </si>
  <si>
    <t>1886002439</t>
  </si>
  <si>
    <t>zakrytí podlah</t>
  </si>
  <si>
    <t>581248440</t>
  </si>
  <si>
    <t>fólie pro malířské potřeby zakrývací tl 25µ 4x5m</t>
  </si>
  <si>
    <t>-1367607886</t>
  </si>
  <si>
    <t>180,831*1,1 'Přepočtené koeficientem množství</t>
  </si>
  <si>
    <t>784171111</t>
  </si>
  <si>
    <t>Zakrytí nemalovaných ploch (materiál ve specifikaci) včetně pozdějšího odkrytí svislých ploch např. stěn, oken, dveří v místnostech výšky do 3,80</t>
  </si>
  <si>
    <t>958802338</t>
  </si>
  <si>
    <t>zakrytí dveří</t>
  </si>
  <si>
    <t>(1,6*1,97*2)+(1,72*2,85)</t>
  </si>
  <si>
    <t>zakrytí oken</t>
  </si>
  <si>
    <t>0,75*2,1*5</t>
  </si>
  <si>
    <t>-1570487160</t>
  </si>
  <si>
    <t>19,081*1,1 'Přepočtené koeficientem množství</t>
  </si>
  <si>
    <t>784181101</t>
  </si>
  <si>
    <t>Penetrace podkladu jednonásobná základní akrylátová v místnostech výšky do 3,80 m</t>
  </si>
  <si>
    <t>2091914473</t>
  </si>
  <si>
    <t>výmalba</t>
  </si>
  <si>
    <t>784191001</t>
  </si>
  <si>
    <t>Čištění vnitřních ploch hrubý úklid po provedení malířských prací omytím oken nebo balkonových dveří jednoduchých</t>
  </si>
  <si>
    <t>-1451315192</t>
  </si>
  <si>
    <t>784191005</t>
  </si>
  <si>
    <t>Čištění vnitřních ploch hrubý úklid po provedení malířských prací omytím dveří nebo vrat</t>
  </si>
  <si>
    <t>85480765</t>
  </si>
  <si>
    <t>784191007</t>
  </si>
  <si>
    <t>Čištění vnitřních ploch hrubý úklid po provedení malířských prací omytím podlah</t>
  </si>
  <si>
    <t>1891165256</t>
  </si>
  <si>
    <t>784211101</t>
  </si>
  <si>
    <t>Malby z malířských směsí otěruvzdorných za mokra dvojnásobné, bílé za mokra otěruvzdorné výborně v místnostech výšky do 3,80 m</t>
  </si>
  <si>
    <t>-369297423</t>
  </si>
  <si>
    <t>výmalba stropy</t>
  </si>
  <si>
    <t>výmalba stěny</t>
  </si>
  <si>
    <t xml:space="preserve">2020-076-01-08 - SO-01-08 omítky vnější- fasáda    </t>
  </si>
  <si>
    <t xml:space="preserve">    62-0 - Úprava povrchů vnějších - sokl</t>
  </si>
  <si>
    <t xml:space="preserve">    62-1 - Úprava povrchů vnějších - atika</t>
  </si>
  <si>
    <t xml:space="preserve">    62-2 - Lišty k zateplovacím systémům</t>
  </si>
  <si>
    <t xml:space="preserve">    62-3 - 62-3  Připojovací spára oken .... 28,42 bm</t>
  </si>
  <si>
    <t xml:space="preserve">    764 - Konstrukce klempířské</t>
  </si>
  <si>
    <t>621221041</t>
  </si>
  <si>
    <t>Montáž kontaktního zateplení lepením a mechanickým kotvením z desek z minerální vlny s podélnou orientací vláken na vnější podhledy, tloušťky desek přes 160 mm</t>
  </si>
  <si>
    <t>1642651555</t>
  </si>
  <si>
    <t>nadzemní</t>
  </si>
  <si>
    <t>sklad- skladba F/2/</t>
  </si>
  <si>
    <t xml:space="preserve">tepelná izolace MV- podélná  vlákna tl/220/mm + perlinka do tmelu</t>
  </si>
  <si>
    <t>23,7976</t>
  </si>
  <si>
    <t>12,4406</t>
  </si>
  <si>
    <t>62,6236</t>
  </si>
  <si>
    <t>62,1741</t>
  </si>
  <si>
    <t>63151541</t>
  </si>
  <si>
    <t>deska tepelně izolační minerální kontaktních fasád podélné vlákno λ=0,036 tl 220mm</t>
  </si>
  <si>
    <t>1207099331</t>
  </si>
  <si>
    <t>161,037*1,02 'Přepočtené koeficientem množství</t>
  </si>
  <si>
    <t>622111001</t>
  </si>
  <si>
    <t>Ubroušení výstupků betonu po odbednění neomítaných vnějších ploch ze spár bednicích desek do roviny povrchu stěn</t>
  </si>
  <si>
    <t>2100981959</t>
  </si>
  <si>
    <t>3*0,6+(3*1*0,5)+(3,18*0,3)</t>
  </si>
  <si>
    <t>6,7*0,9-(1,72*0,3)</t>
  </si>
  <si>
    <t>9,7*(2,33+0,3)</t>
  </si>
  <si>
    <t>(21,9-7,3)*0,6</t>
  </si>
  <si>
    <t>(21,9-7,3)*1,73*0,5</t>
  </si>
  <si>
    <t>15*0,3</t>
  </si>
  <si>
    <t>7,3*(0,6+0,3)</t>
  </si>
  <si>
    <t>21,9*1,6+(21,9*0,73*0,5)</t>
  </si>
  <si>
    <t>622131321</t>
  </si>
  <si>
    <t>Podkladní a spojovací vrstva vnějších omítaných ploch penetrace akrylát-silikonová nanášená strojně stěn</t>
  </si>
  <si>
    <t>2043917843</t>
  </si>
  <si>
    <t xml:space="preserve">Podkladní a spojovací vrstva vnějších omítaných ploch  penetrace  nanášená strojně stěn</t>
  </si>
  <si>
    <t>penetrace</t>
  </si>
  <si>
    <t>622222001</t>
  </si>
  <si>
    <t>Montáž kontaktního zateplení vnějšího ostění, nadpraží nebo parapetu lepením z desek z minerální vlny s podélnou nebo kolmou orientací vláken hloubky špalet do 200 mm, tloušťky desek do 40 mm</t>
  </si>
  <si>
    <t>2057002704</t>
  </si>
  <si>
    <t>zateplení ostění /40/mm</t>
  </si>
  <si>
    <t>nové kce</t>
  </si>
  <si>
    <t>vnější povrchy</t>
  </si>
  <si>
    <t>okna plastová O/1/ rozměr/2700*750/mm</t>
  </si>
  <si>
    <t>(2,7+0,75+0,75)*5*0,1</t>
  </si>
  <si>
    <t>dveře vchodové rozměr/1720*2850/mm</t>
  </si>
  <si>
    <t>(1,72+2,85+2,85)*0,1</t>
  </si>
  <si>
    <t>63151518</t>
  </si>
  <si>
    <t>deska tepelně izolační minerální kontaktních fasád podélné vlákno λ=0,036 tl 40mm</t>
  </si>
  <si>
    <t>-239220850</t>
  </si>
  <si>
    <t>2,842*1,1 'Přepočtené koeficientem množství</t>
  </si>
  <si>
    <t>622531021</t>
  </si>
  <si>
    <t>Omítka tenkovrstvá silikonová vnějších ploch probarvená, včetně penetrace podkladu zrnitá, tloušťky 2,0 mm stěn</t>
  </si>
  <si>
    <t>-1803032176</t>
  </si>
  <si>
    <t>fasádní omítka /2/mm</t>
  </si>
  <si>
    <t>omítka silikonová</t>
  </si>
  <si>
    <t>omítka ostění- oken</t>
  </si>
  <si>
    <t>omítka ostění- vchodových dveří</t>
  </si>
  <si>
    <t>629991011</t>
  </si>
  <si>
    <t>Zakrytí vnějších ploch před znečištěním včetně pozdějšího odkrytí výplní otvorů a svislých ploch fólií přilepenou lepící páskou</t>
  </si>
  <si>
    <t>-270352697</t>
  </si>
  <si>
    <t>1,72*2,85</t>
  </si>
  <si>
    <t>2,7*0,75*5</t>
  </si>
  <si>
    <t>62-0</t>
  </si>
  <si>
    <t>Úprava povrchů vnějších - sokl</t>
  </si>
  <si>
    <t>622142001</t>
  </si>
  <si>
    <t>Potažení vnějších ploch pletivem v ploše nebo pruzích, na plném podkladu sklovláknitým vtlačením do tmelu stěn</t>
  </si>
  <si>
    <t>1364778068</t>
  </si>
  <si>
    <t>perlinka do tmelu - sokl</t>
  </si>
  <si>
    <t>sokl -v. /300/mm- /3/mm- omítka</t>
  </si>
  <si>
    <t>2,424</t>
  </si>
  <si>
    <t>2,37</t>
  </si>
  <si>
    <t>6,642</t>
  </si>
  <si>
    <t>6,576</t>
  </si>
  <si>
    <t>622531031</t>
  </si>
  <si>
    <t>Omítka tenkovrstvá silikonová vnějších ploch probarvená, včetně penetrace podkladu zrnitá, tloušťky 3,0 mm stěn</t>
  </si>
  <si>
    <t>1939468757</t>
  </si>
  <si>
    <t>omítka sokl v/300/mm</t>
  </si>
  <si>
    <t>62-1</t>
  </si>
  <si>
    <t>Úprava povrchů vnějších - atika</t>
  </si>
  <si>
    <t>1687259569</t>
  </si>
  <si>
    <t xml:space="preserve">omítka atiky  tl/100/mm - vnitřní část</t>
  </si>
  <si>
    <t>8,74*0,38+(21,21*0,38*0,5*2)</t>
  </si>
  <si>
    <t>338846936</t>
  </si>
  <si>
    <t>62-2</t>
  </si>
  <si>
    <t>Lišty k zateplovacím systémům</t>
  </si>
  <si>
    <t>622252001</t>
  </si>
  <si>
    <t>Montáž profilů kontaktního zateplení zakládacích soklových připevněných hmoždinkami</t>
  </si>
  <si>
    <t>-1980749523</t>
  </si>
  <si>
    <t>3/zakládací lišta profil /220/</t>
  </si>
  <si>
    <t>59,6</t>
  </si>
  <si>
    <t>59051659</t>
  </si>
  <si>
    <t>profil zakládací Al tl 1,0mm pro ETICS pro izolant tl 200mm</t>
  </si>
  <si>
    <t>-552008444</t>
  </si>
  <si>
    <t>59,6*1,05 'Přepočtené koeficientem množství</t>
  </si>
  <si>
    <t>622252002</t>
  </si>
  <si>
    <t>Montáž profilů kontaktního zateplení ostatních stěnových, dilatačních apod. lepených do tmelu</t>
  </si>
  <si>
    <t>428310514</t>
  </si>
  <si>
    <t>6/lišta parapetní</t>
  </si>
  <si>
    <t>13,5</t>
  </si>
  <si>
    <t>5/lišta nadpraží</t>
  </si>
  <si>
    <t>15,22</t>
  </si>
  <si>
    <t>7/lišta začišťovací</t>
  </si>
  <si>
    <t>28,42</t>
  </si>
  <si>
    <t>4/lišta rohová otvor. Výplně</t>
  </si>
  <si>
    <t>13,2</t>
  </si>
  <si>
    <t xml:space="preserve">4/lišta rohová  a dilatační dům</t>
  </si>
  <si>
    <t>19,22</t>
  </si>
  <si>
    <t>59051510</t>
  </si>
  <si>
    <t>profil začišťovací s okapnicí PVC s výztužnou tkaninou pro nadpraží ETICS</t>
  </si>
  <si>
    <t>1069447081</t>
  </si>
  <si>
    <t>15,22*1,05 'Přepočtené koeficientem množství</t>
  </si>
  <si>
    <t>59051512</t>
  </si>
  <si>
    <t>profil začišťovací s okapnicí PVC s výztužnou tkaninou pro parapet ETICS</t>
  </si>
  <si>
    <t>1484039131</t>
  </si>
  <si>
    <t>"lišty k zateplení</t>
  </si>
  <si>
    <t>"6/ "lišta parapetní</t>
  </si>
  <si>
    <t>13,5*1,05 'Přepočtené koeficientem množství</t>
  </si>
  <si>
    <t>59051476</t>
  </si>
  <si>
    <t>profil začišťovací PVC 9mm s výztužnou tkaninou pro ostění ETICS</t>
  </si>
  <si>
    <t>-960019982</t>
  </si>
  <si>
    <t>"7/ "lišta začišťovací</t>
  </si>
  <si>
    <t>28,42*1,05 'Přepočtené koeficientem množství</t>
  </si>
  <si>
    <t>59051486</t>
  </si>
  <si>
    <t>profil rohový PVC 15x15mm s výztužnou tkaninou š 100mm pro ETICS</t>
  </si>
  <si>
    <t>1349002012</t>
  </si>
  <si>
    <t>rohová objekt</t>
  </si>
  <si>
    <t>boční ostění</t>
  </si>
  <si>
    <t>32,42*1,05 'Přepočtené koeficientem množství</t>
  </si>
  <si>
    <t>62-3</t>
  </si>
  <si>
    <t xml:space="preserve">62-3  Připojovací spára oken .... 28,42 bm</t>
  </si>
  <si>
    <t>622252002.PS2</t>
  </si>
  <si>
    <t xml:space="preserve">Montáž ostatních lišt - interiérová páska s funkcí parozábrany </t>
  </si>
  <si>
    <t>826140773</t>
  </si>
  <si>
    <t xml:space="preserve"> FS1  Připojovací spára oken</t>
  </si>
  <si>
    <t xml:space="preserve">t interiérovou pásku s funkcí parozábrany </t>
  </si>
  <si>
    <t>283553.R1</t>
  </si>
  <si>
    <t xml:space="preserve">páska parotěsná  - např.  Okenní páska vnitřní 70mm/30m</t>
  </si>
  <si>
    <t>-2128536436</t>
  </si>
  <si>
    <t xml:space="preserve">např.  Okenní páska vnitřní 70mm/30m</t>
  </si>
  <si>
    <t>návin - 30m /1 ks</t>
  </si>
  <si>
    <t xml:space="preserve"> interiérovou pásku s funkcí parozábrany </t>
  </si>
  <si>
    <t>28,42*1,1 'Přepočtené koeficientem množství</t>
  </si>
  <si>
    <t>622252002.PS2-2</t>
  </si>
  <si>
    <t xml:space="preserve">Montáž ostatních lišt-exteriérová pásky............vzduchotěsně difuzně otevřené pásky </t>
  </si>
  <si>
    <t>-1137980540</t>
  </si>
  <si>
    <t xml:space="preserve"> FS1  Připojovací spára oken (vyměňované výplně otvorů)</t>
  </si>
  <si>
    <t xml:space="preserve">vzduchotěsně difuzně otevřené pásky </t>
  </si>
  <si>
    <t>283553.R2</t>
  </si>
  <si>
    <t xml:space="preserve">pásek exteriér  -vzduchotěsně difuzně otevřené pásky </t>
  </si>
  <si>
    <t>-487627177</t>
  </si>
  <si>
    <t>návin - 40m /1 ks</t>
  </si>
  <si>
    <t>941111111</t>
  </si>
  <si>
    <t>Montáž lešení řadového trubkového lehkého pracovního s podlahami s provozním zatížením tř. 3 do 200 kg/m2 šířky tř. W06 od 0,6 do 0,9 m, výšky do 10 m</t>
  </si>
  <si>
    <t>-946083751</t>
  </si>
  <si>
    <t>lešení</t>
  </si>
  <si>
    <t>lešení řadové</t>
  </si>
  <si>
    <t>(1+7,9+1)*(4,224-1)</t>
  </si>
  <si>
    <t>21,9*(4,224-1)</t>
  </si>
  <si>
    <t>941111211</t>
  </si>
  <si>
    <t>Montáž lešení řadového trubkového lehkého pracovního s podlahami s provozním zatížením tř. 3 do 200 kg/m2 Příplatek za první a každý další den použití lešení k ceně -1111</t>
  </si>
  <si>
    <t>-1798962778</t>
  </si>
  <si>
    <t>205,048*150 'Přepočtené koeficientem množství</t>
  </si>
  <si>
    <t>941111811</t>
  </si>
  <si>
    <t>Demontáž lešení řadového trubkového lehkého pracovního s podlahami s provozním zatížením tř. 3 do 200 kg/m2 šířky tř. W06 od 0,6 do 0,9 m, výšky do 10 m</t>
  </si>
  <si>
    <t>-113940552</t>
  </si>
  <si>
    <t>1678120895</t>
  </si>
  <si>
    <t>713131141</t>
  </si>
  <si>
    <t>Montáž tepelné izolace stěn rohožemi, pásy, deskami, dílci, bloky (izolační materiál ve specifikaci) lepením celoplošně</t>
  </si>
  <si>
    <t>-556889620</t>
  </si>
  <si>
    <t>tepelná izolace XPS tl/220/mm a perlinka do tmelu</t>
  </si>
  <si>
    <t>28376404</t>
  </si>
  <si>
    <t>deska z polystyrénu XPS, hrana rovná a strukturovaný povrch λ=0,033</t>
  </si>
  <si>
    <t>2021022635</t>
  </si>
  <si>
    <t>Mezisoučet v m2</t>
  </si>
  <si>
    <t>110,772*0,022</t>
  </si>
  <si>
    <t>2,437*1,05 'Přepočtené koeficientem množství</t>
  </si>
  <si>
    <t>1585819789</t>
  </si>
  <si>
    <t>1647822228</t>
  </si>
  <si>
    <t>764</t>
  </si>
  <si>
    <t>Konstrukce klempířské</t>
  </si>
  <si>
    <t>764041321.20Z</t>
  </si>
  <si>
    <t xml:space="preserve">Kryt dilatace mezi Školním skladem a trafostanicí u severní a jižní fasády nad upraveným terénem, materiál - titanzinek - 1 mm, pevný díl kotvený do stěnyTrafostanice, krycí díl kotvenpomocí trhacích nýtů k pevnému dílu viz. DET - 17 - 10, DET - 17 -10.1. </t>
  </si>
  <si>
    <t>267728176</t>
  </si>
  <si>
    <t>20Z</t>
  </si>
  <si>
    <t xml:space="preserve">Kryt dilatace mezi Školním skladem a trafostanicí u severní a jižní fasády nad upraveným terénem, materiál  - titanzinek - 1 mm, pevný díl kotvený do </t>
  </si>
  <si>
    <t xml:space="preserve"> do stěnyTrafostanice, krycí díl kotvenpomocí trhacích nýtů k pevnému dílu viz.  DET - 17 - 10,  DET - 17 -10.1. </t>
  </si>
  <si>
    <t>998764101</t>
  </si>
  <si>
    <t>Přesun hmot pro konstrukce klempířské stanovený z hmotnosti přesunovaného materiálu vodorovná dopravní vzdálenost do 50 m v objektech výšky do 6 m</t>
  </si>
  <si>
    <t>1537447682</t>
  </si>
  <si>
    <t>998764181</t>
  </si>
  <si>
    <t>Přesun hmot pro konstrukce klempířské stanovený z hmotnosti přesunovaného materiálu Příplatek k cenám za přesun prováděný bez použití mechanizace pro jakoukoliv výšku objektu</t>
  </si>
  <si>
    <t>-371674052</t>
  </si>
  <si>
    <t xml:space="preserve">2020-076-01-09 - SO-01-09 okapový chodník   </t>
  </si>
  <si>
    <t>923083860</t>
  </si>
  <si>
    <t>ochranná geotextilie</t>
  </si>
  <si>
    <t>(21,9+0,3+9,7+0,3+21,9)*(0,3+0,15)</t>
  </si>
  <si>
    <t>trafostanice</t>
  </si>
  <si>
    <t>7,98*(0,3+0,15)</t>
  </si>
  <si>
    <t>69311033</t>
  </si>
  <si>
    <t>geotextilie tkaná separační, filtrační, výztužná PP pevnost v tahu 20kN/m</t>
  </si>
  <si>
    <t>719974440</t>
  </si>
  <si>
    <t>27,936*1,15 'Přepočtené koeficientem množství</t>
  </si>
  <si>
    <t>2071566541</t>
  </si>
  <si>
    <t>zhutnění</t>
  </si>
  <si>
    <t>(21,9+0,3+9,7+0,3+21,9)*0,3</t>
  </si>
  <si>
    <t>7,98*0,3</t>
  </si>
  <si>
    <t>637121112</t>
  </si>
  <si>
    <t>Okapový chodník z kameniva s udusáním a urovnáním povrchu z kačírku tl. 150 mm</t>
  </si>
  <si>
    <t>1271456219</t>
  </si>
  <si>
    <t>okapní chodník- kačírek tl/150/mm</t>
  </si>
  <si>
    <t>637311131</t>
  </si>
  <si>
    <t>Okapový chodník z obrubníků betonových zahradních, se zalitím spár cementovou maltou do lože z betonu prostého</t>
  </si>
  <si>
    <t>690555658</t>
  </si>
  <si>
    <t>obrubník- okapní chodník</t>
  </si>
  <si>
    <t>0,3+21,9+0,3+0,3+9,7+0,3+0,3+21,9</t>
  </si>
  <si>
    <t>0,3+7,98</t>
  </si>
  <si>
    <t>-1754591425</t>
  </si>
  <si>
    <t xml:space="preserve">2020-076-01-10 - SO-01-10 -  klempířské kce</t>
  </si>
  <si>
    <t>712363351</t>
  </si>
  <si>
    <t>Povlakové krytiny střech plochých do 10° z tvarovaných poplastovaných lišt pro mPVC pásek rš 50 mm</t>
  </si>
  <si>
    <t>1606072738</t>
  </si>
  <si>
    <t>5/K</t>
  </si>
  <si>
    <t xml:space="preserve">Koncová lišta z poplastovaného plechu, RŠ = 50 mm  </t>
  </si>
  <si>
    <t>54</t>
  </si>
  <si>
    <t>712363352</t>
  </si>
  <si>
    <t>Povlakové krytiny střech plochých do 10° z tvarovaných poplastovaných lišt pro mPVC vnitřní koutová lišta rš 100 mm</t>
  </si>
  <si>
    <t>455439674</t>
  </si>
  <si>
    <t>3/K</t>
  </si>
  <si>
    <t xml:space="preserve">Koutová lišta z poplastovaného plechu,  RŠ = 100 mm   </t>
  </si>
  <si>
    <t>52</t>
  </si>
  <si>
    <t>712363353</t>
  </si>
  <si>
    <t>Povlakové krytiny střech plochých do 10° z tvarovaných poplastovaných lišt pro mPVC vnější koutová lišta rš 100 mm</t>
  </si>
  <si>
    <t>774062597</t>
  </si>
  <si>
    <t>4/K</t>
  </si>
  <si>
    <t xml:space="preserve">Rohová lišta z poplastovaného plechu, RŠ = 100 mm              </t>
  </si>
  <si>
    <t>712363356.7K</t>
  </si>
  <si>
    <t>Povlakové krytiny střech plochých do 10° z tvarovaných poplastovaných lišt pro mPVC okapnice rš 200 mm</t>
  </si>
  <si>
    <t>-46479136</t>
  </si>
  <si>
    <t>7/K</t>
  </si>
  <si>
    <t>"Okapnice pro napojení fóliové PVC izolace, poplastový plech 0,7 mm, barva stříbrná, RŠ = 190 mm
před výrobou budou zaměřeny skutečné rozměry "</t>
  </si>
  <si>
    <t>712363357.8K</t>
  </si>
  <si>
    <t>Povlakové krytiny střech plochých do 10° z tvarovaných poplastovaných lišt pro mPVC okapnice rš 418 mm</t>
  </si>
  <si>
    <t>795963501</t>
  </si>
  <si>
    <t>8/K</t>
  </si>
  <si>
    <t xml:space="preserve">"Okapnice pro napojení pojistné a parotěsné izolace živičné izolace, poplastový plech 0,7 mm, barva stříbrná, RŠ = 418 mm
před výrobou budou zaměřeny </t>
  </si>
  <si>
    <t>-1140206379</t>
  </si>
  <si>
    <t>476666457</t>
  </si>
  <si>
    <t>764041324.11K</t>
  </si>
  <si>
    <t>Zatahovací plech pro venkovní parapet, materiál titanzinkový plech 1 mm, RŠ = 220 mm, dl. 2,35 m,</t>
  </si>
  <si>
    <t>1759443131</t>
  </si>
  <si>
    <t>11/K</t>
  </si>
  <si>
    <t xml:space="preserve">"Zatahovací plech pro venkovní parapet, materiál  titanzinkový plech 1 mm, RŠ = 220 mm, dl. 2,35 m,
před výrobou budou zaměřeny skutečné rozměry   "</t>
  </si>
  <si>
    <t>5 ks</t>
  </si>
  <si>
    <t>5*2,35</t>
  </si>
  <si>
    <t>764214608.1K</t>
  </si>
  <si>
    <t>Oplechování horních ploch zdí a nadezdívek (atik) z pozinkovaného plechu s povrchovou úpravou mechanicky kotvené rš 687 mm</t>
  </si>
  <si>
    <t>1567950580</t>
  </si>
  <si>
    <t>1/K</t>
  </si>
  <si>
    <t xml:space="preserve">"Oplechování atiky - titanzinkový plech - 0,7 mm, RŠ =  687 mm, včetně dilatačních spojů oplechování,
před výrobou budou zaměřeny skutečné rozměry "</t>
  </si>
  <si>
    <t>764241337.2K</t>
  </si>
  <si>
    <t xml:space="preserve">Oplechování Zatahovací plech - titanzinkový plech - 1mm, RŠ = 703 mm z TiZn lesklého plechu </t>
  </si>
  <si>
    <t>164845271</t>
  </si>
  <si>
    <t>2/K</t>
  </si>
  <si>
    <t xml:space="preserve">Zatahovací plech - titanzinkový plech - 1mm, RŠ =  703 mm </t>
  </si>
  <si>
    <t>764246304.10K</t>
  </si>
  <si>
    <t>Oplechování parapetů z titanzinkového lesklého válcovaného plechu rovných mechanicky kotvené, bez rohů rš 265 mm</t>
  </si>
  <si>
    <t>1535792736</t>
  </si>
  <si>
    <t>10/K</t>
  </si>
  <si>
    <t xml:space="preserve">"Parapet okenní venkovní, boky parapetu ohnuty do nuty 15 x 15 mm a zapuštěny do tepelné izolace  - minerální vata,
materiál  titanzinkový plech 0,7 m</t>
  </si>
  <si>
    <t xml:space="preserve">RŠ = 265 mm, dl. 2,45 m   před výrobou budou zaměřeny skutečné rozměry</t>
  </si>
  <si>
    <t>2,45*5</t>
  </si>
  <si>
    <t>764541314.6K</t>
  </si>
  <si>
    <t>Žlab podokapní z titanzinkového lesklého válcovaného plechu včetně háků a čel hranatý rš 330 mm</t>
  </si>
  <si>
    <t>-210848866</t>
  </si>
  <si>
    <t>6/K</t>
  </si>
  <si>
    <t xml:space="preserve">"Žlab čtvercový, RŠ = 330 mm , 2 ks čel pro čtvercový žlab, kotevní  žlabové háky - pozinkovaný povrch,
materiál žlabu - titanzinkový plech 0,7 mm, př</t>
  </si>
  <si>
    <t>9,3</t>
  </si>
  <si>
    <t>764541364</t>
  </si>
  <si>
    <t>Žlab podokapní z titanzinkového lesklého válcovaného plechu včetně háků a čel kotlík hranatý, rš žlabu/průměr svodu 330/100 mm</t>
  </si>
  <si>
    <t>1528264410</t>
  </si>
  <si>
    <t>764548323</t>
  </si>
  <si>
    <t>Svod z titanzinkového lesklého válcovaného plechu včetně objímek, kolen a odskoků kruhový, průměru 100 mm</t>
  </si>
  <si>
    <t>-977004934</t>
  </si>
  <si>
    <t>9/K</t>
  </si>
  <si>
    <t xml:space="preserve">Dešťový svod O 100 mm - 2 m´, 1 ks kotlík pro čtvercový žlab s napojením na kruhový svod  O 100 mm, materiál  titanzinkový plech 0,7 mm, včetně kruhov</t>
  </si>
  <si>
    <t xml:space="preserve">včetně kruhových objímek pro kotvení svodů - pozinkovaný povrch,  před výrobou budou zaměřeny skutečné rozměry </t>
  </si>
  <si>
    <t>1,5</t>
  </si>
  <si>
    <t>-898560229</t>
  </si>
  <si>
    <t>-401389191</t>
  </si>
  <si>
    <t>2020-076-01-11 - SO-01-11 zámečnické kce</t>
  </si>
  <si>
    <t>233211117</t>
  </si>
  <si>
    <t>Zemní ocelové vruty pro plotové brány průměru 114, délky 1300 mm</t>
  </si>
  <si>
    <t>1445248343</t>
  </si>
  <si>
    <t>348101230</t>
  </si>
  <si>
    <t>Osazení vrat a vrátek k oplocení na sloupky ocelové, plochy jednotlivě přes 4 do 6 m2</t>
  </si>
  <si>
    <t>-765756444</t>
  </si>
  <si>
    <t>10/Z</t>
  </si>
  <si>
    <t>"Brána dvoukřídlá, aktivní křídlo pravé, brána osazená mezi fasády Dřevařského pavilonu a Školního skladu, světlá šířka 2370 mm, výška brány od terénu</t>
  </si>
  <si>
    <t>5534236.10Z</t>
  </si>
  <si>
    <t>10Z - Brána dvoukřídlá, aktivní křídlo pravé, brána osazená mezi fasády Dřevařského pavilonu a Školního skladu, světlá šířka 2370 mm, výška brány od terénu 1820 mm, Konstrukce rámu brány Jekl 60/40/3, výplň křídel 3 D panely povrch ZN, oka 50/100 mm, Ø5 mm, sloupky brány Jekl 80/80/5 mm, křídlové závěsy rektifikovatelné, hákový uzávěr pasivního křídla,zámek zadlabací vratový s vložkou,generální klíč, kování klika - klika, materiál nerez broušený, povrchová úprava brány - pozinkováno viz př.č. DET 17 - 7</t>
  </si>
  <si>
    <t>-1144584989</t>
  </si>
  <si>
    <t>10Z - Brána dvoukřídlá, aktivní křídlo pravé, brána osazená mezi fasády Dřevařského pavilonu a Školního skladu, světlá šířka 2370 mm, výška brány od t</t>
  </si>
  <si>
    <t>998232110</t>
  </si>
  <si>
    <t>Přesun hmot pro oplocení se svislou nosnou konstrukcí zděnou z cihel, tvárnic, bloků, popř. kovovou nebo dřevěnou vodorovná dopravní vzdálenost do 50 m, pro oplocení výšky do 3 m</t>
  </si>
  <si>
    <t>-1049671342</t>
  </si>
  <si>
    <t xml:space="preserve">2020-076-01-12 - SO-01-12  interiér </t>
  </si>
  <si>
    <t xml:space="preserve">    725 - Zdravotechnika - zařizovací předměty</t>
  </si>
  <si>
    <t xml:space="preserve">    781 - Dokončovací práce - obklady</t>
  </si>
  <si>
    <t>HZS - Hodinové zúčtovací sazby</t>
  </si>
  <si>
    <t>725</t>
  </si>
  <si>
    <t>Zdravotechnika - zařizovací předměty</t>
  </si>
  <si>
    <t>725291621.14Z</t>
  </si>
  <si>
    <t xml:space="preserve">Doplňky zařízení koupelen a záchodů nerezové - 14Z -Zásobník na tekuté mýdlo, povrch nerez - dle výběru investora </t>
  </si>
  <si>
    <t>soubor</t>
  </si>
  <si>
    <t>599918195</t>
  </si>
  <si>
    <t xml:space="preserve">Doplňky zařízení koupelen a záchodů  nerezové - 14Z -Zásobník na tekuté mýdlo, povrch nerez  - dle výběru investora </t>
  </si>
  <si>
    <t>725291631</t>
  </si>
  <si>
    <t>Doplňky zařízení koupelen a záchodů nerezové zásobník papírových ručníků</t>
  </si>
  <si>
    <t>1264538525</t>
  </si>
  <si>
    <t>15/Z</t>
  </si>
  <si>
    <t xml:space="preserve">Zásobník na papírové ručníky, povrch nerez  - dle výběru investora</t>
  </si>
  <si>
    <t>72516Z</t>
  </si>
  <si>
    <t xml:space="preserve">16Z - Koš na použité papírové ručníky, nerez, dle výběru investora </t>
  </si>
  <si>
    <t>812889763</t>
  </si>
  <si>
    <t>998725101</t>
  </si>
  <si>
    <t>Přesun hmot pro zařizovací předměty stanovený z hmotnosti přesunovaného materiálu vodorovná dopravní vzdálenost do 50 m v objektech výšky do 6 m</t>
  </si>
  <si>
    <t>-1317221705</t>
  </si>
  <si>
    <t>998725181</t>
  </si>
  <si>
    <t>Přesun hmot pro zařizovací předměty stanovený z hmotnosti přesunovaného materiálu Příplatek k cenám za přesun prováděný bez použití mechanizace pro jakoukoliv výšku objektu</t>
  </si>
  <si>
    <t>-1216221005</t>
  </si>
  <si>
    <t>767interiér- 01</t>
  </si>
  <si>
    <t>Celokovový pozinkovaný regál rozměr 1200x500*2100 s kovovými policemi, nosníky zasouvané do stojin. Police je lehce zapuštěna do nosníku - tím vzniká cca 4 mm okraj kolem dokola police, který pomáhá proti vypadnutí věcí z police. Police lze vyjmout bez demontáže celého regálu. rozměry police 50 x 120 cm, výška regálu 210 cm, počet polic: 6, police nastavitelné v krocích po 3,5 cm. zatížení na polici - 120 kg, zatížení regálu - 720 kg, kovové stojiny, nosníky, výztuhy i police jsou vyrobeny z pozinkovaného plechu výztuhy pod každou policí proti průhybu polic. DLE BEZPEČNOSTNÍCH PŘEDPISŮ JE TŘEBA REGÁLY VYŠŠÍ JAK 180 CM UKOTVIT K PEVNÉMU PODKLADU</t>
  </si>
  <si>
    <t>1889069082</t>
  </si>
  <si>
    <t>767Interiér- 02</t>
  </si>
  <si>
    <t>Celokovový pozinkovaný regál rozměr 900x500*2100 s kovovými policemi, nosníky zasouvané do stojin. Police je lehce zapuštěna do nosníku - tím vzniká cca 4 mm okraj kolem dokola police, který pomáhá proti vypadnutí věcí z police. Police lze vyjmout bez demontáže celého regálu. - rozměry police 50 x 90 cm, výška regálu 210 cm, počet polic: 6, police nastavitelné v krocích po 3,5 cm, zatížení na polici - 120 kg, zatížení regálu - 720 kg, kovové stojiny, nosníky, výztuhy i police jsou vyrobeny z pozinkovaného plechu výztuhy pod každou policí proti průhybu polic. DLE BEZPEČNOSTNÍCH PŘEDPISŮ JE TŘEBA REGÁLY VYŠŠÍ JAK 180 CM UKOTVIT K PEVNÉMU PODKLADU</t>
  </si>
  <si>
    <t>-251347794</t>
  </si>
  <si>
    <t>767Interiér- 03</t>
  </si>
  <si>
    <t>Celokovový pozinkovaný rošt z tyčoviny - oka 200x200mm, tloušťka tyčoviny 8 mm. Rošt bude zavěšen na ocelové kotvy do zdiva v rozestupu 450x450 mm. Rošt členěn na 4 svislé pruhy šířky 900 mm, celkový rozměr roštu - 3600 mm x 2100 mm. Rošt bude kotven do zdiva s distancí 50 mm, aby na něj bylo možné zavěšovat nářadí.</t>
  </si>
  <si>
    <t>-1760171002</t>
  </si>
  <si>
    <t>1265280918</t>
  </si>
  <si>
    <t>781</t>
  </si>
  <si>
    <t>Dokončovací práce - obklady</t>
  </si>
  <si>
    <t>781491021</t>
  </si>
  <si>
    <t>Montáž zrcadel lepených silikonovým tmelem na keramický obklad, plochy do 1 m2</t>
  </si>
  <si>
    <t>-1238652035</t>
  </si>
  <si>
    <t>17/Z</t>
  </si>
  <si>
    <t>Zrcadlo k nalepení na stěnu, 400/500 mm, hrany zabroušené</t>
  </si>
  <si>
    <t>0,4*0,5*2</t>
  </si>
  <si>
    <t>63465124</t>
  </si>
  <si>
    <t>zrcadlo nemontované čiré tl 4mm max rozměr 3210x2250mm</t>
  </si>
  <si>
    <t>-22275920</t>
  </si>
  <si>
    <t>2 ks</t>
  </si>
  <si>
    <t>0,4*1,1 'Přepočtené koeficientem množství</t>
  </si>
  <si>
    <t>998781101</t>
  </si>
  <si>
    <t>Přesun hmot pro obklady keramické stanovený z hmotnosti přesunovaného materiálu vodorovná dopravní vzdálenost do 50 m v objektech výšky do 6 m</t>
  </si>
  <si>
    <t>-1250681143</t>
  </si>
  <si>
    <t>998781181</t>
  </si>
  <si>
    <t>Přesun hmot pro obklady keramické stanovený z hmotnosti přesunovaného materiálu Příplatek k cenám za přesun prováděný bez použití mechanizace pro jakoukoliv výšku objektu</t>
  </si>
  <si>
    <t>-148177921</t>
  </si>
  <si>
    <t>HZS</t>
  </si>
  <si>
    <t>Hodinové zúčtovací sazby</t>
  </si>
  <si>
    <t>HZS2132</t>
  </si>
  <si>
    <t>Hodinové zúčtovací sazby profesí PSV provádění stavebních konstrukcí zámečník odborný</t>
  </si>
  <si>
    <t>hod</t>
  </si>
  <si>
    <t>512</t>
  </si>
  <si>
    <t>-527718124</t>
  </si>
  <si>
    <t>regál 1</t>
  </si>
  <si>
    <t>59*2</t>
  </si>
  <si>
    <t>regál 2</t>
  </si>
  <si>
    <t>11*2</t>
  </si>
  <si>
    <t>rošt kotvení</t>
  </si>
  <si>
    <t>1*4</t>
  </si>
  <si>
    <t xml:space="preserve">2020-076-02 - SO-02 - Trafostanice   </t>
  </si>
  <si>
    <t xml:space="preserve">2020-076-02-01 - SO-02 - Trafostanice- zemní práce   </t>
  </si>
  <si>
    <t>-590229597</t>
  </si>
  <si>
    <t>trafostanice - ornice /200/mm</t>
  </si>
  <si>
    <t>11,53*9,53</t>
  </si>
  <si>
    <t>sejmutí ornice /2-před objektem</t>
  </si>
  <si>
    <t>1,28*6,373</t>
  </si>
  <si>
    <t>-1130166797</t>
  </si>
  <si>
    <t>8,28*5*0,2*0,2</t>
  </si>
  <si>
    <t>8,28*0,35*0,819</t>
  </si>
  <si>
    <t>9*3*0,8*0,2*0,2</t>
  </si>
  <si>
    <t>9*0,2*0,152*0,2</t>
  </si>
  <si>
    <t>odkopávka/5</t>
  </si>
  <si>
    <t>9*0,7*0,2*0,2</t>
  </si>
  <si>
    <t>131251104</t>
  </si>
  <si>
    <t>Hloubení nezapažených jam a zářezů strojně s urovnáním dna do předepsaného profilu a spádu v hornině třídy těžitelnosti I skupiny 3 přes 100 do 500 m3</t>
  </si>
  <si>
    <t>-955045416</t>
  </si>
  <si>
    <t>výkop jámy/1</t>
  </si>
  <si>
    <t>9,46*4,269*1,775</t>
  </si>
  <si>
    <t>výkop jámy/2</t>
  </si>
  <si>
    <t>9,46*5,56*0,89*0,5</t>
  </si>
  <si>
    <t xml:space="preserve">šikmina  jámy</t>
  </si>
  <si>
    <t>šikmina/1</t>
  </si>
  <si>
    <t>0,96*9,57*1,84*0,5</t>
  </si>
  <si>
    <t>šikmina/2</t>
  </si>
  <si>
    <t>0,96*5*1,495*0,5</t>
  </si>
  <si>
    <t>Vodorovné přemístění výkopku nebo sypaniny po suchu na obvyklém dopravním prostředku, bez naložení výkopku, avšak se složením bez rozhrnutí z horniny třídy těžitelnosti I skupiny 1 až 3 na vzdálenost do 20 m- na meziskládku ( zemina určená pro obsyp)</t>
  </si>
  <si>
    <t>-607202537</t>
  </si>
  <si>
    <t>obsyp</t>
  </si>
  <si>
    <t>obsyp bočních stěn</t>
  </si>
  <si>
    <t>1320440319</t>
  </si>
  <si>
    <t>5,2</t>
  </si>
  <si>
    <t>107,129</t>
  </si>
  <si>
    <t xml:space="preserve">mínus obsyp </t>
  </si>
  <si>
    <t>12,04*-1</t>
  </si>
  <si>
    <t>167151101</t>
  </si>
  <si>
    <t>Nakládání, skládání a překládání neulehlého výkopku nebo sypaniny strojně nakládání, množství do 100 m3, z horniny třídy těžitelnosti I, skupiny 1 až 3</t>
  </si>
  <si>
    <t>-726273584</t>
  </si>
  <si>
    <t>171251201</t>
  </si>
  <si>
    <t>-1220697385</t>
  </si>
  <si>
    <t>100,289</t>
  </si>
  <si>
    <t>171201231</t>
  </si>
  <si>
    <t>Poplatek za uložení stavebního odpadu na recyklační skládce (skládkovné) zeminy a kamení zatříděného do Katalogu odpadů pod kódem 17 05 04</t>
  </si>
  <si>
    <t>292019610</t>
  </si>
  <si>
    <t>100,289*1,6</t>
  </si>
  <si>
    <t>-742482770</t>
  </si>
  <si>
    <t>181351003</t>
  </si>
  <si>
    <t>Rozprostření a urovnání ornice v rovině nebo ve svahu sklonu do 1:5 strojně při souvislé ploše do 100 m2, tl. vrstvy do 200 mm</t>
  </si>
  <si>
    <t>-971339828</t>
  </si>
  <si>
    <t>1189015506</t>
  </si>
  <si>
    <t>geotextilie</t>
  </si>
  <si>
    <t>geotextilie pod desku</t>
  </si>
  <si>
    <t>8,72*4,2</t>
  </si>
  <si>
    <t>geotextilie pp /300/gr</t>
  </si>
  <si>
    <t>(3,04*1,32)+(3,04*1,74)+(8,02*1,95)+(8,02*0,92)</t>
  </si>
  <si>
    <t>505449761</t>
  </si>
  <si>
    <t>68,944*1,15 'Přepočtené koeficientem množství</t>
  </si>
  <si>
    <t>-355103765</t>
  </si>
  <si>
    <t>271532213</t>
  </si>
  <si>
    <t>Podsyp pod základové konstrukce se zhutněním a urovnáním povrchu z kameniva hrubého, frakce 8 - 16 mm</t>
  </si>
  <si>
    <t>-925886681</t>
  </si>
  <si>
    <t xml:space="preserve">podsyp pod desku  tl/8/16 tl./100/mm</t>
  </si>
  <si>
    <t>podsyp pod desku</t>
  </si>
  <si>
    <t>271572211</t>
  </si>
  <si>
    <t>Podsyp pod základové konstrukce se zhutněním a urovnáním povrchu ze štěrkopísku netříděného</t>
  </si>
  <si>
    <t>-1726340528</t>
  </si>
  <si>
    <t xml:space="preserve">podsyp pod desku  tl/4/8  tl./50/mm</t>
  </si>
  <si>
    <t>774388130</t>
  </si>
  <si>
    <t>711112002</t>
  </si>
  <si>
    <t>Provedení izolace proti zemní vlhkosti natěradly a tmely za studena na ploše svislé S nátěrem lakem asfaltovým</t>
  </si>
  <si>
    <t>-1681669628</t>
  </si>
  <si>
    <t>hydroizolační nátěr - asfalt</t>
  </si>
  <si>
    <t>11163152</t>
  </si>
  <si>
    <t>lak hydroizolační asfaltový</t>
  </si>
  <si>
    <t>1914879226</t>
  </si>
  <si>
    <t>32,32*0,00045 'Přepočtené koeficientem množství</t>
  </si>
  <si>
    <t>361806691</t>
  </si>
  <si>
    <t>ochrana nopovou folií</t>
  </si>
  <si>
    <t>711462103</t>
  </si>
  <si>
    <t>Provedení izolace proti povrchové a podpovrchové tlakové vodě fóliemi na ploše svislé S přilepenou v plné ploše</t>
  </si>
  <si>
    <t>-2128631781</t>
  </si>
  <si>
    <t>hydroizolační folie PVC</t>
  </si>
  <si>
    <t>28322004</t>
  </si>
  <si>
    <t xml:space="preserve">fólie  hydroizolační pro spodní stavbu tl 1,5mm</t>
  </si>
  <si>
    <t>934230137</t>
  </si>
  <si>
    <t>32,32*1,2 'Přepočtené koeficientem množství</t>
  </si>
  <si>
    <t>1013831159</t>
  </si>
  <si>
    <t>-1597913549</t>
  </si>
  <si>
    <t xml:space="preserve">2020-076-02-02 - SO-02 - Trafostanice   </t>
  </si>
  <si>
    <t>1-SČ - Stavební část- Platné pro pozice 1 až 21:</t>
  </si>
  <si>
    <t>2-SČ - Stavební část- Platné pro pozice 23 až 61:</t>
  </si>
  <si>
    <t>1-SČ</t>
  </si>
  <si>
    <t>Stavební část- Platné pro pozice 1 až 21:</t>
  </si>
  <si>
    <t>1-SČ-00</t>
  </si>
  <si>
    <t>-1401216177</t>
  </si>
  <si>
    <t>1-SČ-01</t>
  </si>
  <si>
    <t>Betonová buňka - Vnější rozměry* (d x š x v): 7,78 x 3,02 x 3,32 m, Vnitřní rozměry* (d x š x v): 7,58 x 2,78 x 3,2 m Hmotnost*: 24,01 t, *pozn.: Jednotlivé geometrické parametry a hmotnosti se mohou lišit v souladu se stanovenými mezními odchylkami vycházejícími z výrobní dokumentace</t>
  </si>
  <si>
    <t>490922014</t>
  </si>
  <si>
    <t>1-SČ-02</t>
  </si>
  <si>
    <t>Vanová plochá střecha - Vanová plochá střecha s betonovou atikou; 6 cm přesah a odkapávací hrana výška atiky 26 cm; horní strana hladká od kovové formy; odvodnění přes chrlič; střecha kluzně uložena, na buňce, stupně vlivu prostředí venkovních částí XC4, XF1 a XA1,vnitřních částí XC1 podle EN206-1.</t>
  </si>
  <si>
    <t>192773965</t>
  </si>
  <si>
    <t>1-SČ-03</t>
  </si>
  <si>
    <t>Betonová příčka pro prostorovou buňku - montážní rozměry : š x v = 2,74 x 2,98 m, tloušťka stěny 10 cm, armování svařeno, stupeň vlivu prostředí XC1 podle EN 206-1.</t>
  </si>
  <si>
    <t>252528933</t>
  </si>
  <si>
    <t>1-SČ-04</t>
  </si>
  <si>
    <t>-275288421</t>
  </si>
  <si>
    <t>1-SČ-05</t>
  </si>
  <si>
    <t>1737025287</t>
  </si>
  <si>
    <t>1-SČ-06</t>
  </si>
  <si>
    <t>Okapový svod na terén - montážní rozměry : š x v = 2,74 x 2,98 m, tloušťka stěny 10 cm, armování svařeno, stupeň vlivu prostředí XC1 podle EN 206-1.</t>
  </si>
  <si>
    <t>-1189181610</t>
  </si>
  <si>
    <t>1-SČ-07</t>
  </si>
  <si>
    <t>Vrchní omítka - Typ stanice - Výška-3,32m, Šířka-3,02m, délka-7,78m, hloubka uložení-0,75m, vnější nátěr střechy v RAL, vnitřní nátěr v RAL-BB4721, Vnější omítka-KH2, výška soklu-20cm, odstín bude upřesněn s investorem, počet trafokobek-2ks, nátěr trafovany- olejoodolný jednonásobný, vnější povrchová úprava- asfalt.nátěr jednonás.stěn</t>
  </si>
  <si>
    <t>-931746394</t>
  </si>
  <si>
    <t>1-SČ-08</t>
  </si>
  <si>
    <t>Hliníkové dveře - rámové konstrukce s příčnou výztuhou a obvodovým těsněním, zapuštěnýmí panty a výplněmi s vysokopevnostní slitiny Standardně vybaveny mechanickým nastavením otevřené pol.se samočinným omezením otevření při 95°. Uzemněny Cu zemnícím páskem. Zkoušeny nárazem podle podle IEC 62262. Stupeň krytí IP 23 DH, S následují konfigurací: světlá šířka dveří-1150mm, světlá výška-2100mm, směr otevírání- pravé, větrání otev. křídla dole- LL62-pevný vět.prv výška 62 cm, větrání otev. křídla nahoře- LL62-pevný vět.prv výška 62 cm, typ zárubně- HKI-zárubeň s prapork dokola, Povrch- hladké, Barva-stříbrná (E6 EV1), Zámek- zám tříbod s nouzovým otevř., příprava pro vložku FAB, ostatní detaily- zemnící pásek</t>
  </si>
  <si>
    <t>-778275040</t>
  </si>
  <si>
    <t>1-SČ-09</t>
  </si>
  <si>
    <t>Hliníkové dveře - rámové konstrukce s příčnou výztuhou a obvodovým těsněním, zapuštěnýmí panty a výplněmi s vysokopevnostní slitiny Standardně vybaveny mechanickým nastavením otevřené pol.se samočinným omezením otevření při 95°. Uzemněny Cu zemnícím páskem. Zkoušeny nárazem podle podle IEC 62262. Stupeň krytí IP 23 DH, S následují konfigurací: světlá šířka dveří- 1.150 mm, světlá výška- 2.100 mm, směr otevírání- levé, větrání otev. křídla dole- LL62-pevný vět.prv výška 62 cm, větrání otev. křídla nahoře- LL62-pevný vět.prv výška 62 cm, typ zárubně- HKI-zárubeň s prapork dokola, Povrch- hladké, Barva- stříbrná (E6 EV1), Zámek- zám tříbod s nouzovým otevř. CE-prohl. Dle DIN EN 179- příprava pro vložku FAB- ostatní detaily- zemnící pásek, omezovač na horním vět.m prvku</t>
  </si>
  <si>
    <t>1069716710</t>
  </si>
  <si>
    <t>1-SČ-10</t>
  </si>
  <si>
    <t>Hliníkové dveře - rámové konstrukce s příčnou výztuhou a obvodovým těsněním, zapuštěnýmí panty a výplněmi s vysokopevnostní slitiny Standardně vybaveny mechanickým nastavením otevřené pol.se samočinným omezením otevření při 95°. Uzemněny Cu zemnícím páskem. Zkoušeny nárazem podle podle IEC 62262. Stupeň krytí IP 23 DH, S následují konfigurací: světlá šířka dveří-1100mm, světlá výška-2100mm, směr otevírání- levé, větrání otev. křídla dole- spodní větrání dveří lištou, větrání otev. křídla nahoře- bez větrání, typ zárubně- HKI-zárubeň s prapork dokola, Povrch- hladké, Barva- stříbrná (E6 EV1), Zámek- zám tříbod s nouzovým otevř, příprava pro vložku FAB, ostatní detaily- omezovač dveří krátký, zemnící pásek</t>
  </si>
  <si>
    <t>463850312</t>
  </si>
  <si>
    <t>1-SČ-12</t>
  </si>
  <si>
    <t>Mezipodlaha - sestávající z hliníkových profilů a/nebo pozinkovaných ocelových profilů, výškově nastavitelných pozinkovaných ocelových sloupků, připravená pro montáž příslušných rozváděčů. Pochozí plocha z finské vícevrstvé překližky. Tlouštka desek cca 27 mm, nosnost: max 500 kg/m²</t>
  </si>
  <si>
    <t>m²</t>
  </si>
  <si>
    <t>680808100</t>
  </si>
  <si>
    <t>1-SČ-13</t>
  </si>
  <si>
    <t>Zajištění mezipodlahy - Zajištění klíčem na profil mezipodlahy, klíč lze vyndat jen v zajištěné pozici, konstrukce testována na odolnost proti obloukovému zkratu Namontováno na desky mezipodlahy, 2 klíče pro mezipodlahu.</t>
  </si>
  <si>
    <t>1510892106</t>
  </si>
  <si>
    <t>1-SČ-11</t>
  </si>
  <si>
    <t>Hliníkové dveře - rámové konstrukce s příčnou výztuhou a obvodovým těsněním, zapuštěnýmí panty a výplněmi s vysokopevnostní slitiny Standardně vybaveny mechanickým nastavením otevřené pol.se samočinným omezením otevření při 95°. Uzemněny Cu zemnícím páskem. Zkoušeny nárazem podle podle IEC 62262. Stupeň krytí IP 23 DH, S následují konfigurací: světlá šířka dveří-1100mm, světlá výška-2100mm, směr otevírání- levé, větrání otev. křídla dole- spodní větrání dveří lištou, větrání otev. křídla nahoře- bez větrání, typ zárubně- HKI-zárubeň s prapork dokola, Povrch- hladké, Barva- stříbrná (E6 EV1), Zámek- zám tříbod s nouzovým otevř, příprava pro vložku FAB, ostatní detaily- omezovač na horním vět.m prvku, zemnící pásek</t>
  </si>
  <si>
    <t>827060575</t>
  </si>
  <si>
    <t>1-SČ-14</t>
  </si>
  <si>
    <t>Hliníkový větrací element LLE 100,3/62/10 stříbrně eloxováno š x v = 1003 x 618 mm; efektivní větrací plocha Fo= 0,272 m², provedení větráku L, z 1,5 mm ohnutého hliníkového plechu, stavební hloubka 100 mm, spoje nýtované, odkap vody dolů, připojení na uzemnění, bezpečné proti propíchnutí a hmyzu, krytí IP 23 DH, zkoušeno na obloukový zkrat.</t>
  </si>
  <si>
    <t>1988710840</t>
  </si>
  <si>
    <t>1-SČ-15</t>
  </si>
  <si>
    <t>Trafokolejnice HEA120 - Délka až 2,76 m, žárově zinkováno s navařeným profilem vymezujícím pojezdový profil a konstrukce pro uložení kolejnic v trafokomoře</t>
  </si>
  <si>
    <t>par</t>
  </si>
  <si>
    <t>1894445819</t>
  </si>
  <si>
    <t>1-SČ-16</t>
  </si>
  <si>
    <t>Laťová zábrana trafa 2ks, bezpečnostní tabulky: 1 Tabulka "Nebezpečí pádu do prohlubně", 1 Tabulka "Vysoké napětí - životu nebezpečno"</t>
  </si>
  <si>
    <t>631453474</t>
  </si>
  <si>
    <t>1-SČ-17</t>
  </si>
  <si>
    <t>HSI 150-E-K/100 INCL. HSI 150-D</t>
  </si>
  <si>
    <t>-445379072</t>
  </si>
  <si>
    <t>1-SČ-18</t>
  </si>
  <si>
    <t>HSI 90-K/100 INCL. HSI 90-D</t>
  </si>
  <si>
    <t>1979253540</t>
  </si>
  <si>
    <t>1-SČ-19</t>
  </si>
  <si>
    <t>Vývod stavebního proudu kulatý O 90</t>
  </si>
  <si>
    <t>1153597612</t>
  </si>
  <si>
    <t>1-SČ-20</t>
  </si>
  <si>
    <t>Průchodka GE-D/100 (UGA) - Pevná izolovaná průchodka pro zabetonování. Provedení nerez s průběžnou izolací a závitem M12 pro připojení na obou stranách.</t>
  </si>
  <si>
    <t>652020042</t>
  </si>
  <si>
    <t>1-SČ-21</t>
  </si>
  <si>
    <t>Průchodka zemnící bod GE-A/50 UGA</t>
  </si>
  <si>
    <t>1644602822</t>
  </si>
  <si>
    <t>2-SČ</t>
  </si>
  <si>
    <t>Stavební část- Platné pro pozice 23 až 61:</t>
  </si>
  <si>
    <t>2-SČ-23</t>
  </si>
  <si>
    <t>Elektrovystrojení, propojení, montáž elektro- Platné pro pozice 24 až 36:</t>
  </si>
  <si>
    <t>X</t>
  </si>
  <si>
    <t>1651383889</t>
  </si>
  <si>
    <t>2-SČ-24</t>
  </si>
  <si>
    <t>24- Elektro-chránička, trubka elektro FXP Turbo- Ohebná PVC trubka, nárazuvzdorná</t>
  </si>
  <si>
    <t>6983660</t>
  </si>
  <si>
    <t>2-SČ-25</t>
  </si>
  <si>
    <t>25- Krabice do betonu GADM, oranžová - průměr 60 mm, hloubka 70 mm</t>
  </si>
  <si>
    <t>-601431695</t>
  </si>
  <si>
    <t>2-SČ-26</t>
  </si>
  <si>
    <t>26- Montáž 4 polí VN rozváděče</t>
  </si>
  <si>
    <t>845113132</t>
  </si>
  <si>
    <t>2-SČ-27</t>
  </si>
  <si>
    <t>27- VN propoj mezi VN rozváděčem a transformátorem</t>
  </si>
  <si>
    <t>1556547781</t>
  </si>
  <si>
    <t>2-SČ-28</t>
  </si>
  <si>
    <t>28- VN propoj mezi VN rozváděčem a transformátorem</t>
  </si>
  <si>
    <t>511210215</t>
  </si>
  <si>
    <t>2-SČ-29</t>
  </si>
  <si>
    <t>29- Montáž transformátoru do stanice</t>
  </si>
  <si>
    <t>-803025651</t>
  </si>
  <si>
    <t>2-SČ-30</t>
  </si>
  <si>
    <t>30- Montáž 1 ks NN rozváděče</t>
  </si>
  <si>
    <t>-287088146</t>
  </si>
  <si>
    <t>2-SČ-31</t>
  </si>
  <si>
    <t>31- Montáž 1 ks NN rozváděče</t>
  </si>
  <si>
    <t>961133411</t>
  </si>
  <si>
    <t>2-SČ-32</t>
  </si>
  <si>
    <t>32- Montáž 1 ks NN rozváděče</t>
  </si>
  <si>
    <t>-1663917834</t>
  </si>
  <si>
    <t>2-SČ-33</t>
  </si>
  <si>
    <t>33- Kabelový propoj mezi trafem a NN-rozváděčem</t>
  </si>
  <si>
    <t>615805324</t>
  </si>
  <si>
    <t>2-SČ-34</t>
  </si>
  <si>
    <t>34- Kabelový propoj mezi trafem a NN-rozváděčem</t>
  </si>
  <si>
    <t>-856235442</t>
  </si>
  <si>
    <t>2-SČ-35</t>
  </si>
  <si>
    <t>35- Vnitřní osvětlení, zemnící okruh PZn 30/4</t>
  </si>
  <si>
    <t>952288328</t>
  </si>
  <si>
    <t>2-SČ-36</t>
  </si>
  <si>
    <t>36- Zpráva o výchozí revizi trafostanice</t>
  </si>
  <si>
    <t>1598340198</t>
  </si>
  <si>
    <t>2-SČ-37</t>
  </si>
  <si>
    <t>37- VN rozváděč- Typ: KKTT, Přetlak dolů, Rozměry : viz. výkres č. 04</t>
  </si>
  <si>
    <t>77991731</t>
  </si>
  <si>
    <t>2-SČ-38</t>
  </si>
  <si>
    <t>38- Transformátor: Suchý transformátor, 22/0,4 kV, Výkon: 630 kVA</t>
  </si>
  <si>
    <t>936158054</t>
  </si>
  <si>
    <t>2-SČ-39</t>
  </si>
  <si>
    <t>39- NN rozváděč: RH1+RC1- Rozměry: viz. výkres č. 04, Přívod: spodní, Provedení: skříňové</t>
  </si>
  <si>
    <t>-562768653</t>
  </si>
  <si>
    <t>2-SČ-40</t>
  </si>
  <si>
    <t>40- NN rozváděč: RH2+RC2- Rozměry: viz. výkres č. 04, Přívod: spodní, Provedení: skříňové</t>
  </si>
  <si>
    <t>475163005</t>
  </si>
  <si>
    <t>2-SČ-41</t>
  </si>
  <si>
    <t>41- NN rozváděč: Vlastní spotřeby</t>
  </si>
  <si>
    <t>1785589150</t>
  </si>
  <si>
    <t>2-SČ-42</t>
  </si>
  <si>
    <t>42- Doprava, jeřáb, usazení- Platné pro pozice 43 až 45:</t>
  </si>
  <si>
    <t>1643491521</t>
  </si>
  <si>
    <t>2-SČ-43</t>
  </si>
  <si>
    <t>43- Doprava- Doprava 1x trafostanice do místa určení stanice</t>
  </si>
  <si>
    <t>-1325666602</t>
  </si>
  <si>
    <t>2-SČ-44</t>
  </si>
  <si>
    <t>44- Autojeřáb pro osazení stanice- Cena je platná pro podmínky:Jeřáb 120 t/3m, Vyložení břemene do 8 m, Maximální doba práce jeřábu 3 hod., Příjezdová cesta s únosností 12,5t na nápravu, Zpevněná plocha pro rozpatkování jeřábu</t>
  </si>
  <si>
    <t>-1895251694</t>
  </si>
  <si>
    <t>2-SČ-45</t>
  </si>
  <si>
    <t>45- Prověření příjezdové cesty a staveniště realizačním technikem montáží- složení stanice montážní skupinou, dokončovací práce, předání zákazníkovi.</t>
  </si>
  <si>
    <t>-1957261804</t>
  </si>
  <si>
    <t>46</t>
  </si>
  <si>
    <t>2-SČ-46</t>
  </si>
  <si>
    <t>46- Bezpečnostní tabulky sada č.1 - trafostanice:</t>
  </si>
  <si>
    <t>-1649296195</t>
  </si>
  <si>
    <t>47</t>
  </si>
  <si>
    <t>2-SČ-47</t>
  </si>
  <si>
    <t>47- Systémové víko HSI 150-D 3/58 s bajonetovým uzávěrem- s 3 hrdly vnější D 60 mm komplet s zatepla smrštitelnou manžetou k plynotěsnému a vodotěsnému utěsnění 3 kabelů o D 26-58 mm.</t>
  </si>
  <si>
    <t>1498736060</t>
  </si>
  <si>
    <t>48</t>
  </si>
  <si>
    <t>2-SČ-48</t>
  </si>
  <si>
    <t>48- Systémové víko 90-D 1/82 s bajonetovým uzávěrem- s 1 hrdlem se zatepla smrštitelnou manžetou k plynotěsnému a vodotěsnému utěsnění 1 kabelu o vnějším průměru 25-80 mm.</t>
  </si>
  <si>
    <t>18538789</t>
  </si>
  <si>
    <t>49</t>
  </si>
  <si>
    <t>2-SČ-49</t>
  </si>
  <si>
    <t>Teréní úpravy pro osazení bet. TS do základové jámy vč. uzemnění</t>
  </si>
  <si>
    <t>1048958926</t>
  </si>
  <si>
    <t>50</t>
  </si>
  <si>
    <t>2-SČ-50</t>
  </si>
  <si>
    <t>Dokumentaci skutečného provedení díla</t>
  </si>
  <si>
    <t>-1505521062</t>
  </si>
  <si>
    <t>51</t>
  </si>
  <si>
    <t>2-SČ-51</t>
  </si>
  <si>
    <t>Geodetické zaměření TS</t>
  </si>
  <si>
    <t>118703014</t>
  </si>
  <si>
    <t>2-SČ-52</t>
  </si>
  <si>
    <t>Geodetické vytýčení TS před zahájením stavby</t>
  </si>
  <si>
    <t>870557204</t>
  </si>
  <si>
    <t>53</t>
  </si>
  <si>
    <t>2-SČ-53</t>
  </si>
  <si>
    <t>Geometické zaměření TS</t>
  </si>
  <si>
    <t>1507407022</t>
  </si>
  <si>
    <t>2-SČ-54</t>
  </si>
  <si>
    <t>Ochranné a pracovní pomůcky pro elektrotechniku</t>
  </si>
  <si>
    <t>-8883143</t>
  </si>
  <si>
    <t>55</t>
  </si>
  <si>
    <t>2-SČ-55</t>
  </si>
  <si>
    <t>Položení dielektrického koberce (do 50 kV, síla 4,5 mm)</t>
  </si>
  <si>
    <t>-51307434</t>
  </si>
  <si>
    <t>56</t>
  </si>
  <si>
    <t>2-SČ-56</t>
  </si>
  <si>
    <t>Stavební dozor a zajištění BOZP na pracovišti pro práci na el. zařízeních nebo v jejich blízkosti (příkaz B)</t>
  </si>
  <si>
    <t>701801721</t>
  </si>
  <si>
    <t>57</t>
  </si>
  <si>
    <t>2-SČ-57</t>
  </si>
  <si>
    <t>Zajištění a provedení manipulace (vypínání/zapínání) zařízení VN nebo NN</t>
  </si>
  <si>
    <t>-1679348421</t>
  </si>
  <si>
    <t>58</t>
  </si>
  <si>
    <t>2-SČ-58</t>
  </si>
  <si>
    <t>Provozní řády a zaškolení obsluhy technologie VN a NN</t>
  </si>
  <si>
    <t>-541372128</t>
  </si>
  <si>
    <t>59</t>
  </si>
  <si>
    <t>2-SČ-59</t>
  </si>
  <si>
    <t>Nastavení ochran nebo zařízení a komponentů VN a NN</t>
  </si>
  <si>
    <t>-1134119941</t>
  </si>
  <si>
    <t>60</t>
  </si>
  <si>
    <t>2-SČ-60</t>
  </si>
  <si>
    <t>Uvedení zařízení do provozu a celková revizní zpráva</t>
  </si>
  <si>
    <t>282109646</t>
  </si>
  <si>
    <t>2-SČ-61</t>
  </si>
  <si>
    <t>Náklady na přejímky a zkoušky, BOZP</t>
  </si>
  <si>
    <t>-156509759</t>
  </si>
  <si>
    <t>2020-076-02-03 - SO-02 - Trafostanice - střecha skladba D2</t>
  </si>
  <si>
    <t>-1700981695</t>
  </si>
  <si>
    <t>skladba D/2/</t>
  </si>
  <si>
    <t>7,78*2,82</t>
  </si>
  <si>
    <t>-622509279</t>
  </si>
  <si>
    <t>21,94*1,1 'Přepočtené koeficientem množství</t>
  </si>
  <si>
    <t>1446247455</t>
  </si>
  <si>
    <t>576056482</t>
  </si>
  <si>
    <t>21,94*1,15 'Přepočtené koeficientem množství</t>
  </si>
  <si>
    <t>-1395471295</t>
  </si>
  <si>
    <t>2010002390</t>
  </si>
  <si>
    <t>675493734</t>
  </si>
  <si>
    <t>-269215030</t>
  </si>
  <si>
    <t>814237692</t>
  </si>
  <si>
    <t>1838737278</t>
  </si>
  <si>
    <t>712771601</t>
  </si>
  <si>
    <t>Provedení ochranných pásů vegetační střechy po obvodu střechy, v místech střešních prostupům napojení na zeď apod. z praného říčního kameniva, tloušťky do 100 mm, šířky do 500 mm</t>
  </si>
  <si>
    <t>-973149261</t>
  </si>
  <si>
    <t>skladba D2</t>
  </si>
  <si>
    <t>(7,78+7,78+2,82-0,25-0,25+2,82-0,25-0,25)*0,25*0,1</t>
  </si>
  <si>
    <t>58337401</t>
  </si>
  <si>
    <t>kamenivo dekorační (kačírek) frakce 8/16</t>
  </si>
  <si>
    <t>-1169155093</t>
  </si>
  <si>
    <t>0,505*0,311 'Přepočtené koeficientem množství</t>
  </si>
  <si>
    <t>1617530409</t>
  </si>
  <si>
    <t>-1138201445</t>
  </si>
  <si>
    <t>7,78*2,82*0,06</t>
  </si>
  <si>
    <t>1259720229</t>
  </si>
  <si>
    <t>1409484549</t>
  </si>
  <si>
    <t>998712101.1</t>
  </si>
  <si>
    <t>1380204474</t>
  </si>
  <si>
    <t>998712181.1</t>
  </si>
  <si>
    <t>39374696</t>
  </si>
  <si>
    <t xml:space="preserve">2020-076-02-04 - SO-02 - Trafostanice - klempířské kce  </t>
  </si>
  <si>
    <t xml:space="preserve">    721 - Zdravotechnika - vnitřní kanalizace</t>
  </si>
  <si>
    <t>-1260204089</t>
  </si>
  <si>
    <t>16/K</t>
  </si>
  <si>
    <t xml:space="preserve">Koncová lišta z poplastovaného plechu, RŠ = 50 mm  - střecha Trafostanice</t>
  </si>
  <si>
    <t>17/K</t>
  </si>
  <si>
    <t xml:space="preserve">Koncová lišta z poplastovaného plechu, RŠ = 50 mm  - dilatace Školní sklad - Trafostanice, osazena  od úrovně základové spáry trafostanice až 200 mm n</t>
  </si>
  <si>
    <t xml:space="preserve">nad upravený terén  viz -  DET - 17 - 9</t>
  </si>
  <si>
    <t>-293491196</t>
  </si>
  <si>
    <t>18/Z</t>
  </si>
  <si>
    <t>Plastová kačírková lišta pro extenzivní skladbu střešního pláště - Trafostanice</t>
  </si>
  <si>
    <t>-158721139</t>
  </si>
  <si>
    <t>20*1,02 'Přepočtené koeficientem množství</t>
  </si>
  <si>
    <t>1498171150</t>
  </si>
  <si>
    <t>-1664739767</t>
  </si>
  <si>
    <t>721</t>
  </si>
  <si>
    <t>Zdravotechnika - vnitřní kanalizace</t>
  </si>
  <si>
    <t>72121140.19Z</t>
  </si>
  <si>
    <t>19Z - Plastový přepad střechy pro PVC krytinu, napojení na typový přepad strěchy trafostanice;</t>
  </si>
  <si>
    <t>-1562363219</t>
  </si>
  <si>
    <t>998721101</t>
  </si>
  <si>
    <t>Přesun hmot pro vnitřní kanalizace stanovený z hmotnosti přesunovaného materiálu vodorovná dopravní vzdálenost do 50 m v objektech výšky do 6 m</t>
  </si>
  <si>
    <t>-626337374</t>
  </si>
  <si>
    <t>998721181</t>
  </si>
  <si>
    <t>Přesun hmot pro vnitřní kanalizace stanovený z hmotnosti přesunovaného materiálu Příplatek k ceně za přesun prováděný bez použití mechanizace pro jakoukoliv výšku objektu</t>
  </si>
  <si>
    <t>-1585962797</t>
  </si>
  <si>
    <t>764041322.12K</t>
  </si>
  <si>
    <t>Dilatační lišta z titanzinkového lesklého válcovaného plechu připojovací, včetně tmelení rš 115 mm</t>
  </si>
  <si>
    <t>-190872539</t>
  </si>
  <si>
    <t>12/K</t>
  </si>
  <si>
    <t xml:space="preserve">Lemování střechy Trafostanice -  lišta dikatační krycí plech - materiál titanzinek  - 0,7 mm, RŠ =  115 mm, dl.  3,15 m,</t>
  </si>
  <si>
    <t>3,15</t>
  </si>
  <si>
    <t>764341305.12K</t>
  </si>
  <si>
    <t xml:space="preserve">Lemování střechy Trafostanice - z titanzinkového lesklého válcovaného plechu - lemovací plech - RŠ = 398 mm, dl. 3,1 m, před výrobou budou zaměřeny skutečné rozměry </t>
  </si>
  <si>
    <t>-1444474076</t>
  </si>
  <si>
    <t>12K</t>
  </si>
  <si>
    <t>Lemování střechy Trafostanice - z titanzinkového lesklého válcovaného plechu - lemovací plech - RŠ = 398 mm, dl. 3,1 m, před výrobou budou zaměřeny sk</t>
  </si>
  <si>
    <t xml:space="preserve"> před výrobou budou zaměřeny skutečné rozměry </t>
  </si>
  <si>
    <t>3,1</t>
  </si>
  <si>
    <t>764244305.13K</t>
  </si>
  <si>
    <t>Oplechování horních ploch zdí a nadezdívek (atik) z titanzinkového lesklého válcovaného plechu mechanicky kotvené rš 333 mm</t>
  </si>
  <si>
    <t>-2035298291</t>
  </si>
  <si>
    <t>13/K</t>
  </si>
  <si>
    <t xml:space="preserve">Oplechování atiky střechy Trafostanice, materiál titanzinek - 0,7 mm,  RŠ = 333 mm, dl. 19,5 m</t>
  </si>
  <si>
    <t>19,5</t>
  </si>
  <si>
    <t>764241335.14K</t>
  </si>
  <si>
    <t>Oplechování střešních prvků z titanzinkového lesklého válcovaného plechu - Zatahovací plech, materiál titanzinek - 1 mm, RŠ = 298, dl. 19 m</t>
  </si>
  <si>
    <t>-184773804</t>
  </si>
  <si>
    <t>14K</t>
  </si>
  <si>
    <t xml:space="preserve">Oplechování střešních prvků z titanzinkového lesklého válcovaného plechu - Zatahovací plech, materiál titanzinek - 1 mm,   RŠ = 298, dl. 19 m</t>
  </si>
  <si>
    <t>764241335.15K</t>
  </si>
  <si>
    <t>Oplechování střešních prvků z titanzinkového lesklého válcovaného plechu - Zatahovací plech, materiál titanzinek - 1 mm, RŠ = 172, dl. 3 m</t>
  </si>
  <si>
    <t>-1711085377</t>
  </si>
  <si>
    <t>15K</t>
  </si>
  <si>
    <t xml:space="preserve">Zatahovací plech, materiál titanzinek - 1 mm,   RŠ = 172, dl. 3 m</t>
  </si>
  <si>
    <t>2105703032</t>
  </si>
  <si>
    <t>1673031896</t>
  </si>
  <si>
    <t xml:space="preserve">2020-076-03 - SO-03 - Sítě, venkovní objekty  </t>
  </si>
  <si>
    <t xml:space="preserve">2020-076-03-01 - SO-03-01 přípojka nn   </t>
  </si>
  <si>
    <t>741 - Silnoproudá zařízení- přípojka nn</t>
  </si>
  <si>
    <t>741</t>
  </si>
  <si>
    <t>Silnoproudá zařízení- přípojka nn</t>
  </si>
  <si>
    <t>741-01</t>
  </si>
  <si>
    <t>kabel Al(-1kV AYKY) volně ul.do 3x95+70</t>
  </si>
  <si>
    <t>1973049752</t>
  </si>
  <si>
    <t>741-02</t>
  </si>
  <si>
    <t>spojka 1kV smršťovací do 4x95</t>
  </si>
  <si>
    <t>1693635400</t>
  </si>
  <si>
    <t>741-03</t>
  </si>
  <si>
    <t>ukončení v rozvaděči vč.zapojení vodiče do 95mm2</t>
  </si>
  <si>
    <t>1055936624</t>
  </si>
  <si>
    <t>741-04</t>
  </si>
  <si>
    <t>Protipožární ucpávka prostupu kabelového pr.do 110 mm, do EI 90 min.</t>
  </si>
  <si>
    <t>-295469780</t>
  </si>
  <si>
    <t>741-05</t>
  </si>
  <si>
    <t>Kabelová ucpávka vodě odolná pro vnitřní průměr otvoru do 60mm</t>
  </si>
  <si>
    <t>-1761848997</t>
  </si>
  <si>
    <t>741-06</t>
  </si>
  <si>
    <t>Zatažení kabelu do chráničky - kabel do 4kg/m</t>
  </si>
  <si>
    <t>1606522031</t>
  </si>
  <si>
    <t>741-07</t>
  </si>
  <si>
    <t>Vytyčení trasy venkovního silového vedení nn a vn v přehledném terénu (též v obci)</t>
  </si>
  <si>
    <t>km</t>
  </si>
  <si>
    <t>346094221</t>
  </si>
  <si>
    <t>741-08</t>
  </si>
  <si>
    <t>Hloubení a zához kabelové rýhy 700/1300mm zemina do tř. 4</t>
  </si>
  <si>
    <t>1810023884</t>
  </si>
  <si>
    <t>741-09</t>
  </si>
  <si>
    <t>výkop a zához kabel.rýhy šířka 35/hloubka 70cm tz.3/ko1.0</t>
  </si>
  <si>
    <t>-1463494854</t>
  </si>
  <si>
    <t>741-10</t>
  </si>
  <si>
    <t>Bourání živičných povrchů - síla vrstvy do 5cm</t>
  </si>
  <si>
    <t>-461251718</t>
  </si>
  <si>
    <t>741-11</t>
  </si>
  <si>
    <t>Obetonování chrániček do fí 200mm v rýze do š.100cm, tl.vrstvy 12cm</t>
  </si>
  <si>
    <t>1738012514</t>
  </si>
  <si>
    <t>741-12</t>
  </si>
  <si>
    <t>Dvouplášťová tuhá chránička pro mechanickou ochranu vedení, fí 160 - 200mm</t>
  </si>
  <si>
    <t>-281369088</t>
  </si>
  <si>
    <t>741-13</t>
  </si>
  <si>
    <t>Odvoz zeminy a štěrku - do vzdálenosti 20km</t>
  </si>
  <si>
    <t>-2100767629</t>
  </si>
  <si>
    <t>741-14</t>
  </si>
  <si>
    <t>Zřízení kab.lože z kop.písku se zakrytím bet.deskami 50x25x5cm, tl.vrstvy 10cm</t>
  </si>
  <si>
    <t>-2099687548</t>
  </si>
  <si>
    <t>741-15</t>
  </si>
  <si>
    <t>Jednovrstvá vozovka z asfaltu - vrstva asfaltu 5cm</t>
  </si>
  <si>
    <t>1305817926</t>
  </si>
  <si>
    <t>741-16</t>
  </si>
  <si>
    <t>Výkopová zemina-skládkovné</t>
  </si>
  <si>
    <t>-1820424975</t>
  </si>
  <si>
    <t>741-17</t>
  </si>
  <si>
    <t>Celková prohlídka, zkoušení, měření a vyhotovení výchozí revizní zprávy, pro objem IN přes 500 do 1000 tis. Kč</t>
  </si>
  <si>
    <t>1553620776</t>
  </si>
  <si>
    <t>741-18</t>
  </si>
  <si>
    <t>Manipulace na zařízeních prováděné provozovatelem</t>
  </si>
  <si>
    <t>-824458330</t>
  </si>
  <si>
    <t xml:space="preserve">2020-076-03-02 - SO-03-02 napojení trafostanice na VN – na areálový rozvod VN    </t>
  </si>
  <si>
    <t xml:space="preserve">    741 - Elektroinstalace - silnoproud</t>
  </si>
  <si>
    <t>1-01</t>
  </si>
  <si>
    <t>-488603510</t>
  </si>
  <si>
    <t>1-02</t>
  </si>
  <si>
    <t>441001054</t>
  </si>
  <si>
    <t>1-03</t>
  </si>
  <si>
    <t>-1054546532</t>
  </si>
  <si>
    <t>9,5</t>
  </si>
  <si>
    <t>1-04</t>
  </si>
  <si>
    <t>1820651392</t>
  </si>
  <si>
    <t>1-05</t>
  </si>
  <si>
    <t>1224846125</t>
  </si>
  <si>
    <t>1-06</t>
  </si>
  <si>
    <t>809641062</t>
  </si>
  <si>
    <t>1-07</t>
  </si>
  <si>
    <t>952334455</t>
  </si>
  <si>
    <t>Elektroinstalace - silnoproud</t>
  </si>
  <si>
    <t>741-001</t>
  </si>
  <si>
    <t>22-AXEKVCEY 1x120/16 - 1x120/16 mm2, kabel silový izolace polyetylen, stíněný (bez kabelových příchytek)</t>
  </si>
  <si>
    <t>1711241686</t>
  </si>
  <si>
    <t>741-003</t>
  </si>
  <si>
    <t>Kabelová koncovka vnitřní pro jednožílové kabely s plastovou izolací, 22kV, 120mm2</t>
  </si>
  <si>
    <t>-491499695</t>
  </si>
  <si>
    <t>741-004</t>
  </si>
  <si>
    <t>Kabelová spojka hybridní pro více/jednožílové kabely, 22kV, 120 mm2</t>
  </si>
  <si>
    <t>-1798379203</t>
  </si>
  <si>
    <t>741-007</t>
  </si>
  <si>
    <t>1488180897</t>
  </si>
  <si>
    <t>741-008</t>
  </si>
  <si>
    <t>-2077354934</t>
  </si>
  <si>
    <t>741-009</t>
  </si>
  <si>
    <t>-244818185</t>
  </si>
  <si>
    <t>741-010</t>
  </si>
  <si>
    <t>Demontáž kabelového vedení vn</t>
  </si>
  <si>
    <t>1864198873</t>
  </si>
  <si>
    <t>741-015</t>
  </si>
  <si>
    <t>-645317164</t>
  </si>
  <si>
    <t>741-016</t>
  </si>
  <si>
    <t>1231341679</t>
  </si>
  <si>
    <t>741-021</t>
  </si>
  <si>
    <t>1608012932</t>
  </si>
  <si>
    <t>741-022</t>
  </si>
  <si>
    <t>-1833912925</t>
  </si>
  <si>
    <t>DV_1_1</t>
  </si>
  <si>
    <t>délka vodovodní přípojky</t>
  </si>
  <si>
    <t xml:space="preserve">2020-076-03-03 - SO-03-03 přípojka vody pro sklad  </t>
  </si>
  <si>
    <t xml:space="preserve">    1-1 - Zemní práce-  PŘÍPOJKA VODY PRO SKLAD - 14  bm</t>
  </si>
  <si>
    <t xml:space="preserve">    8 - Trubní vedení</t>
  </si>
  <si>
    <t>1-1</t>
  </si>
  <si>
    <t xml:space="preserve">Zemní práce-  PŘÍPOJKA VODY PRO SKLAD - 14  bm</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</si>
  <si>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</si>
  <si>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</si>
  <si>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1532023055</t>
  </si>
  <si>
    <t xml:space="preserve">obsyp trubky </t>
  </si>
  <si>
    <t>14*1*0,4</t>
  </si>
  <si>
    <t>58337344</t>
  </si>
  <si>
    <t>štěrkopísek frakce 0/32</t>
  </si>
  <si>
    <t>-1538998101</t>
  </si>
  <si>
    <t>obsyp trubky</t>
  </si>
  <si>
    <t>14*1*0,4*2,1</t>
  </si>
  <si>
    <t>-1815520557</t>
  </si>
  <si>
    <t>DV_1_1*0,5</t>
  </si>
  <si>
    <t>899722114</t>
  </si>
  <si>
    <t>Krytí potrubí z plastů výstražnou fólií z PVC šířky 40 cm</t>
  </si>
  <si>
    <t>249047527</t>
  </si>
  <si>
    <t>Trubní vedení</t>
  </si>
  <si>
    <t>871- R2</t>
  </si>
  <si>
    <t>Propojení se stáv. potrubím</t>
  </si>
  <si>
    <t>1623540939</t>
  </si>
  <si>
    <t>propojení se stáv. potrubím</t>
  </si>
  <si>
    <t>871- R3</t>
  </si>
  <si>
    <t>Signalizační vidič</t>
  </si>
  <si>
    <t>-1622770827</t>
  </si>
  <si>
    <t>87116114.R</t>
  </si>
  <si>
    <t>Montáž a dodávka potrubí PE HD 40</t>
  </si>
  <si>
    <t>2032553060</t>
  </si>
  <si>
    <t xml:space="preserve">Montáž  a dodávka potrubí PE HD 40</t>
  </si>
  <si>
    <t>998276101</t>
  </si>
  <si>
    <t>Přesun hmot pro trubní vedení hloubené z trub z plastických hmot nebo sklolaminátových pro vodovody nebo kanalizace v otevřeném výkopu dopravní vzdálenost do 15 m</t>
  </si>
  <si>
    <t>-83788785</t>
  </si>
  <si>
    <t>2020-076-03-04 - SO-03-04 přípojka splaškové kanalizace</t>
  </si>
  <si>
    <t xml:space="preserve">    1-2 - Zemní práce-PŘÍPOJKA SPLAŠKOVÉ KANALIZACE</t>
  </si>
  <si>
    <t>1-2</t>
  </si>
  <si>
    <t>Zemní práce-PŘÍPOJKA SPLAŠKOVÉ KANALIZACE</t>
  </si>
  <si>
    <t>11-01</t>
  </si>
  <si>
    <t>výkopové práce (od šachty SŠ1 k řadu) 9x1x1,5=7,5 m3</t>
  </si>
  <si>
    <t>-1704962155</t>
  </si>
  <si>
    <t xml:space="preserve">výkopové práce  (od šachty SŠ1 k řadu)  9x1x1,5=7,5 m3</t>
  </si>
  <si>
    <t>7,5</t>
  </si>
  <si>
    <t>11-02</t>
  </si>
  <si>
    <t>pažení (od šachty SŠ1 k řadu) 2x(9x1,5)= 15 m2</t>
  </si>
  <si>
    <t>1842360947</t>
  </si>
  <si>
    <t xml:space="preserve">pažení  (od šachty SŠ1 k řadu)   2x(9x1,5)= 15 m2</t>
  </si>
  <si>
    <t>11-03</t>
  </si>
  <si>
    <t>podsyp a obsyp potrubí pískem 18x1x0,55= 9,9 m3</t>
  </si>
  <si>
    <t>2112746029</t>
  </si>
  <si>
    <t xml:space="preserve">podsyp a obsyp potrubí pískem   18x1x0,55= 9,9 m3</t>
  </si>
  <si>
    <t>9,9</t>
  </si>
  <si>
    <t>11-04</t>
  </si>
  <si>
    <t>zásyp vytěženou zeminou se zhutněním (od šachty SŠ1 k řadu) 7,5-9x1x0,55= 2,55 m3</t>
  </si>
  <si>
    <t>-1956789871</t>
  </si>
  <si>
    <t xml:space="preserve">zásyp vytěženou zeminou se zhutněním  (od šachty SŠ1 k řadu)  7,5-9x1x0,55= 2,55 m3</t>
  </si>
  <si>
    <t>2,55</t>
  </si>
  <si>
    <t>11-05</t>
  </si>
  <si>
    <t>odvoz přebytečné zeminy na skládku včetně skládkovného (od šachty SŠ1 k řadu) 7,5-2,55= 4,95 m3</t>
  </si>
  <si>
    <t>1605404803</t>
  </si>
  <si>
    <t xml:space="preserve">odvoz přebytečné zeminy na skládku včetně skládkovného  (od šachty SŠ1 k řadu) 7,5-2,55= 4,95 m3</t>
  </si>
  <si>
    <t>4,95</t>
  </si>
  <si>
    <t>8712731.R</t>
  </si>
  <si>
    <t>Montáž kanalizačního potrubí z plastů z KG v otevřeném výkopu ve sklonu do 20 % DN 125</t>
  </si>
  <si>
    <t>54652572</t>
  </si>
  <si>
    <t>28611191</t>
  </si>
  <si>
    <t>trubka kanalizační PPKGEM 125x3,9x500mm SN10</t>
  </si>
  <si>
    <t>1901134914</t>
  </si>
  <si>
    <t>18,000</t>
  </si>
  <si>
    <t>894211151.R</t>
  </si>
  <si>
    <t>Šachty kanalizační kruhové z prostého betonu - prefab. betonová šachta DN 1000 vč. litinového poklopu DN 600</t>
  </si>
  <si>
    <t>245480648</t>
  </si>
  <si>
    <t xml:space="preserve">prefab. betonová šachta DN 1000 vč.  litinového poklopu DN 600</t>
  </si>
  <si>
    <t>5922433.vl.7.1</t>
  </si>
  <si>
    <t>doprava a usazení revizní šachty</t>
  </si>
  <si>
    <t>-1019074478</t>
  </si>
  <si>
    <t xml:space="preserve">doprava </t>
  </si>
  <si>
    <t xml:space="preserve">usazení a připojení potrubí </t>
  </si>
  <si>
    <t>871-R1</t>
  </si>
  <si>
    <t>vysazení odbočky na řadu</t>
  </si>
  <si>
    <t>1406111953</t>
  </si>
  <si>
    <t>428760019</t>
  </si>
  <si>
    <t xml:space="preserve">2020-076-03-05 - SO-03-05 datová přípojka pro školní sklad </t>
  </si>
  <si>
    <t xml:space="preserve">    742-4 - Elektroinstalace - slaboproud- přípojka optiky_x000d_
</t>
  </si>
  <si>
    <t>742-4</t>
  </si>
  <si>
    <t xml:space="preserve">Elektroinstalace - slaboproud- přípojka optiky_x000d_
</t>
  </si>
  <si>
    <t>742-PT-mobil-08</t>
  </si>
  <si>
    <t>Montáž kompletní optické vany</t>
  </si>
  <si>
    <t>1996030005</t>
  </si>
  <si>
    <t>742-PT-mobil-09</t>
  </si>
  <si>
    <t>Kompletně vybavená optická vana 19" 1U, výsuvná, včetně popisek, vyvazovací oka pro organizaci, černá, 24x pigtail 9/125 E2000, optické kazety, ochrany svárů</t>
  </si>
  <si>
    <t>-1359670836</t>
  </si>
  <si>
    <t>742-PT-mobil-10</t>
  </si>
  <si>
    <t>Svařování pigtailu</t>
  </si>
  <si>
    <t>-2008889337</t>
  </si>
  <si>
    <t>742-PT-mobil-11</t>
  </si>
  <si>
    <t>Teplem smrštitelná ochrana sváru</t>
  </si>
  <si>
    <t>1975988922</t>
  </si>
  <si>
    <t>742-PT-mobil-02</t>
  </si>
  <si>
    <t>Optický kabel venkovní, ochrana proti hlod. (skel. vlákna), černý PE, d6,8mm, pev. v tahu 500N, vlákna v prim. ochraně 250µm, CLT, dielektrický, 24 vl. SM OS2 9/125</t>
  </si>
  <si>
    <t>-1715812848</t>
  </si>
  <si>
    <t>742-PT-mobil-14</t>
  </si>
  <si>
    <t>Montáž kabelového žlabu neperforovaného 60x100 vč. příslušenství a montážního materiálu</t>
  </si>
  <si>
    <t>814134113</t>
  </si>
  <si>
    <t>742-PT-mobil-15</t>
  </si>
  <si>
    <t>Žlab kabelový neperforovaný 100*60*0,60mm, délka 3m, integrované spojky, pozinkováno, vč. nosného profilu, tvarovek, závitových tyčí, kotev a instalačního materiálu</t>
  </si>
  <si>
    <t>257220417</t>
  </si>
  <si>
    <t>742-PT-mobil-03</t>
  </si>
  <si>
    <t>Montáž ohebné dvouplášťové korugované chráničky, průměr 40mm</t>
  </si>
  <si>
    <t>-43474263</t>
  </si>
  <si>
    <t>742-PT-mobil-04</t>
  </si>
  <si>
    <t>Ohebná dvouplášťová korugovaná chránička, průměr 40mm, zatahovací drát</t>
  </si>
  <si>
    <t>-588696473</t>
  </si>
  <si>
    <t>742-PT-mobil-05</t>
  </si>
  <si>
    <t>Spojka pro ohebnou dvouplášťovou korugovaná chráničku, průměr 40mm</t>
  </si>
  <si>
    <t>-1076615577</t>
  </si>
  <si>
    <t>742-PT-mobil-06</t>
  </si>
  <si>
    <t>Těsnící kroužek pro ohebnou dvouplášťovou korugovaná chráničku, průměr 40mm</t>
  </si>
  <si>
    <t>534645389</t>
  </si>
  <si>
    <t>742-PT-mobil-22B</t>
  </si>
  <si>
    <t>Měření optického segmentu, měření útlumu, vypracování měřího protokolu</t>
  </si>
  <si>
    <t>1013092710</t>
  </si>
  <si>
    <t>742-PT-mobil-23</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</si>
  <si>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</si>
  <si>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-1551999057</t>
  </si>
  <si>
    <t>742-PT-mobil-24</t>
  </si>
  <si>
    <t>Stavební přípomoci - Cena zahrnuje komplexní náklady na tyto drobné stavení činnosti včetně materiálu. Jedná se o veškeré průrazy a jejich utěsnění po montáži a jiné drobné stavební činnosti nutné pro instalaci systému a jeho vedení</t>
  </si>
  <si>
    <t>1516017712</t>
  </si>
  <si>
    <t>742-PT-mobil-25</t>
  </si>
  <si>
    <t>Vypracování dokumentace skutečného stavu, tisk a kompletace 6 paré</t>
  </si>
  <si>
    <t>-85383421</t>
  </si>
  <si>
    <t>742-PT-mobil-26</t>
  </si>
  <si>
    <t>Ostatní režijní náklady (cestovné, náhrady, ubytování atd.)</t>
  </si>
  <si>
    <t>-112598143</t>
  </si>
  <si>
    <t xml:space="preserve">2020-076-03-06 - SO-03-06 přípojka dešťové kanalizace </t>
  </si>
  <si>
    <t xml:space="preserve">    1-4 -   Zemní práce- PŘÍPOJKA DEŠŤOVÁ KANALIZACE -...trubní vedení - 3+47 m</t>
  </si>
  <si>
    <t>1-4</t>
  </si>
  <si>
    <t xml:space="preserve">  Zemní práce- PŘÍPOJKA DEŠŤOVÁ KANALIZACE -...trubní vedení - 3+47 m</t>
  </si>
  <si>
    <t>175111101</t>
  </si>
  <si>
    <t>Obsypání potrubí ručně sypaninou z vhodných hornin tř. 1 až 4 nebo materiálem připraveným podél výkopu ve vzdálenosti do 3 m od jeho kraje, pro jakoukoliv hloubku výkopu a míru zhutnění bez prohození sypaniny sítem</t>
  </si>
  <si>
    <t>CS ÚRS 2019 02</t>
  </si>
  <si>
    <t>759476455</t>
  </si>
  <si>
    <t xml:space="preserve">podsyp a obsyp potrubí pískem                                                                                                                       ( </t>
  </si>
  <si>
    <t xml:space="preserve"> 24,2  </t>
  </si>
  <si>
    <t>583373440</t>
  </si>
  <si>
    <t>1437811892</t>
  </si>
  <si>
    <t xml:space="preserve"> 24,2  *2,1</t>
  </si>
  <si>
    <t>871263121.R</t>
  </si>
  <si>
    <t>Montáž kanalizačního potrubí z KG otevřený výkop sklon do 20 % DN 110</t>
  </si>
  <si>
    <t>-1450656864</t>
  </si>
  <si>
    <t>potrubí plastové - systém KG 100</t>
  </si>
  <si>
    <t>28611187</t>
  </si>
  <si>
    <t>trubka kanalizační PPKGEM 110x3,4x500 mm SN10</t>
  </si>
  <si>
    <t>1113876568</t>
  </si>
  <si>
    <t>1185874110</t>
  </si>
  <si>
    <t>potrubí plastové - systém KG 125</t>
  </si>
  <si>
    <t>trubka kanalizační PPKGEM 125x3,9x500 mm SN10</t>
  </si>
  <si>
    <t>701268936</t>
  </si>
  <si>
    <t>877265271</t>
  </si>
  <si>
    <t>Montáž tvarovek na kanalizačním potrubí z trub z plastu z tvrdého PVC nebo z polypropylenu v otevřeném výkopu lapačů střešních splavenin DN 100</t>
  </si>
  <si>
    <t>1507172044</t>
  </si>
  <si>
    <t>lapač střešních splavenin DN 100</t>
  </si>
  <si>
    <t>kpl</t>
  </si>
  <si>
    <t xml:space="preserve"> 2,0  </t>
  </si>
  <si>
    <t>56231163</t>
  </si>
  <si>
    <t>lapač střešních splavenin se zápachovou klapkou a lapacím košem DN 125/110</t>
  </si>
  <si>
    <t>-1296153922</t>
  </si>
  <si>
    <t>lapače střešních splavenin okapová vpusť s klapkou+inspekční poklop z PP</t>
  </si>
  <si>
    <t>-1131626432</t>
  </si>
  <si>
    <t>kpl.</t>
  </si>
  <si>
    <t>-244066456</t>
  </si>
  <si>
    <t>doprava</t>
  </si>
  <si>
    <t>1442673458</t>
  </si>
  <si>
    <t xml:space="preserve">2020-076-03-07 - SO-03-07 přeložka vodovodní přípojky pro závlahu   </t>
  </si>
  <si>
    <t xml:space="preserve">    1-1 - Zemní práce-  PŘELOŽKA VODOVODNÍ PŘÍPOJKY PRO ZÁVLAHU SADU - 60  bm</t>
  </si>
  <si>
    <t xml:space="preserve">    997 - Přesun sutě</t>
  </si>
  <si>
    <t xml:space="preserve">Zemní práce-  PŘELOŽKA VODOVODNÍ PŘÍPOJKY PRO ZÁVLAHU SADU - 60  bm</t>
  </si>
  <si>
    <t>110002100.1</t>
  </si>
  <si>
    <t>Vytyčení trati trubního vedení podzemního v terénu volném</t>
  </si>
  <si>
    <t>1970684316</t>
  </si>
  <si>
    <t>121151103</t>
  </si>
  <si>
    <t>Sejmutí ornice strojně při souvislé ploše do 100 m2, tl. vrstvy do 200 mm</t>
  </si>
  <si>
    <t>-1218224849</t>
  </si>
  <si>
    <t>trubka</t>
  </si>
  <si>
    <t xml:space="preserve">délka označená DV( délka vodovodu)  </t>
  </si>
  <si>
    <t>DV_1_1*1</t>
  </si>
  <si>
    <t>132251252</t>
  </si>
  <si>
    <t>Hloubení nezapažených rýh šířky přes 800 do 2 000 mm strojně s urovnáním dna do předepsaného profilu a spádu v hornině třídy těžitelnosti I skupiny 3 přes 20 do 50 m3</t>
  </si>
  <si>
    <t>-92405461</t>
  </si>
  <si>
    <t>DV_1_1*1*(1,35-0,15)</t>
  </si>
  <si>
    <t>Vodorovné přemístění výkopku nebo sypaniny po suchu na obvyklém dopravním prostředku, bez naložení výkopku, avšak se složením bez rozhrnutí z horniny třídy těžitelnosti I skupiny 1 až 3 na vzdálenost do 20 m</t>
  </si>
  <si>
    <t>1792772653</t>
  </si>
  <si>
    <t xml:space="preserve">zásyp vytěženou zeminou se zhutněním                                                                                                        76,95-22,8</t>
  </si>
  <si>
    <t>54,15</t>
  </si>
  <si>
    <t>634005780</t>
  </si>
  <si>
    <t xml:space="preserve">odvoz přebytečné zeminy na skládku včetně skládkovného                                                                                                </t>
  </si>
  <si>
    <t>57x1x0,4= 22,8 m3</t>
  </si>
  <si>
    <t xml:space="preserve"> 22,8  </t>
  </si>
  <si>
    <t>1762833392</t>
  </si>
  <si>
    <t xml:space="preserve">výkopové práce   57x1x1,35=76,95 m3</t>
  </si>
  <si>
    <t>76,95</t>
  </si>
  <si>
    <t>-188480771</t>
  </si>
  <si>
    <t xml:space="preserve">odvoz přebytečné zeminy na skládku včetně skládkovného   57x1x0,4= 22,8 m3</t>
  </si>
  <si>
    <t>-197355413</t>
  </si>
  <si>
    <t xml:space="preserve"> 22,8  *1,6</t>
  </si>
  <si>
    <t>-757442917</t>
  </si>
  <si>
    <t>451572111</t>
  </si>
  <si>
    <t>Lože pod potrubí, stoky a drobné objekty v otevřeném výkopu z kameniva drobného těženého 0 až 4 mm</t>
  </si>
  <si>
    <t>-2105212755</t>
  </si>
  <si>
    <t>DV_1_1*1*0,1</t>
  </si>
  <si>
    <t>827570459</t>
  </si>
  <si>
    <t>165243338</t>
  </si>
  <si>
    <t>DV_1_1*1*0,3</t>
  </si>
  <si>
    <t>-1811745344</t>
  </si>
  <si>
    <t>DV_1_1*1*0,3*2,1</t>
  </si>
  <si>
    <t>-747052800</t>
  </si>
  <si>
    <t>zásyp vytěženou zeminou se zhutněním 76,95-22,8=54,15 m3</t>
  </si>
  <si>
    <t xml:space="preserve"> 54,15 </t>
  </si>
  <si>
    <t>182351023</t>
  </si>
  <si>
    <t>Rozprostření a urovnání ornice ve svahu sklonu přes 1:5 strojně při souvislé ploše do 100 m2, tl. vrstvy do 200 mm</t>
  </si>
  <si>
    <t>-159623422</t>
  </si>
  <si>
    <t>-1347612134</t>
  </si>
  <si>
    <t>785851231</t>
  </si>
  <si>
    <t>87116114.R25</t>
  </si>
  <si>
    <t>Montáž a dodávka potrubí PE HD 25</t>
  </si>
  <si>
    <t>-2063072243</t>
  </si>
  <si>
    <t xml:space="preserve">Montáž  a dodávka potrubí PE HD 25</t>
  </si>
  <si>
    <t>871275811</t>
  </si>
  <si>
    <t>Bourání stávajícího potrubí z PVC nebo polypropylenu PP v otevřeném výkopu DN do 150</t>
  </si>
  <si>
    <t>-39506703</t>
  </si>
  <si>
    <t>997</t>
  </si>
  <si>
    <t>Přesun sutě</t>
  </si>
  <si>
    <t>997013211</t>
  </si>
  <si>
    <t>Vnitrostaveništní doprava suti a vybouraných hmot vodorovně do 50 m svisle ručně pro budovy a haly výšky do 6 m</t>
  </si>
  <si>
    <t>1479096221</t>
  </si>
  <si>
    <t>997013501</t>
  </si>
  <si>
    <t>Odvoz suti a vybouraných hmot na skládku nebo meziskládku se složením, na vzdálenost do 1 km</t>
  </si>
  <si>
    <t>-1130319471</t>
  </si>
  <si>
    <t>997013509</t>
  </si>
  <si>
    <t>Odvoz suti a vybouraných hmot na skládku nebo meziskládku se složením, na vzdálenost Příplatek k ceně za každý další i započatý 1 km přes 1 km</t>
  </si>
  <si>
    <t>-38827779</t>
  </si>
  <si>
    <t>0,225*10 'Přepočtené koeficientem množství</t>
  </si>
  <si>
    <t>997013813</t>
  </si>
  <si>
    <t>Poplatek za uložení stavebního odpadu na skládce (skládkovné) z plastických hmot zatříděného do Katalogu odpadů pod kódem 17 02 03</t>
  </si>
  <si>
    <t>-511836704</t>
  </si>
  <si>
    <t>0,225</t>
  </si>
  <si>
    <t>280257255</t>
  </si>
  <si>
    <t xml:space="preserve">2020-076-03-08 - SO-03-08 přeložka optického kabelu T-Mobile </t>
  </si>
  <si>
    <t xml:space="preserve">    742 - Elektroinstalace - slaboproud</t>
  </si>
  <si>
    <t>1-ZP-01</t>
  </si>
  <si>
    <t>bourání zpevněných povrchů</t>
  </si>
  <si>
    <t>-1962973142</t>
  </si>
  <si>
    <t>1-ZP-02</t>
  </si>
  <si>
    <t>sdružená položka - výkop 0,35 x 0,8 m (výkop 0,35 x 0,8 m, zřízení pískového lože, pokládka krycích desek a fólie, zához, hutnění)</t>
  </si>
  <si>
    <t>-570287056</t>
  </si>
  <si>
    <t>1-ZP-03</t>
  </si>
  <si>
    <t>zkoušky hutnění</t>
  </si>
  <si>
    <t>957651846</t>
  </si>
  <si>
    <t>1-ZP-04</t>
  </si>
  <si>
    <t>pokládka HDPE do výkopu</t>
  </si>
  <si>
    <t>1655069316</t>
  </si>
  <si>
    <t>1-ZP-05</t>
  </si>
  <si>
    <t>geodetické zaměření a mapování do 100 m</t>
  </si>
  <si>
    <t>-175156560</t>
  </si>
  <si>
    <t>742</t>
  </si>
  <si>
    <t>Elektroinstalace - slaboproud</t>
  </si>
  <si>
    <t>742-PT-mat-01</t>
  </si>
  <si>
    <t>optický SM kabel 24 vláken - typ dle dodávky investora</t>
  </si>
  <si>
    <t>-1908788293</t>
  </si>
  <si>
    <t>742-PT-mat-02</t>
  </si>
  <si>
    <t>těsnící zátka na optický kabel</t>
  </si>
  <si>
    <t>-1794500220</t>
  </si>
  <si>
    <t>742-PT-mat-03</t>
  </si>
  <si>
    <t>průchodka pro OR</t>
  </si>
  <si>
    <t>491008460</t>
  </si>
  <si>
    <t>742-PT-mat-04</t>
  </si>
  <si>
    <t>konektory typu E2000/APC, keramika</t>
  </si>
  <si>
    <t>220712448</t>
  </si>
  <si>
    <t>742-PT-mat-05</t>
  </si>
  <si>
    <t>HDPE trubka 40/33 mm ŽL</t>
  </si>
  <si>
    <t>-152110575</t>
  </si>
  <si>
    <t>742-PT-mat-06</t>
  </si>
  <si>
    <t>HDPE trubka 40/33 mm ŽLčv</t>
  </si>
  <si>
    <t>-1180114051</t>
  </si>
  <si>
    <t>742-PT-mat-07</t>
  </si>
  <si>
    <t>těsnící zátka PLASSON na HDPE trubku 40 mm</t>
  </si>
  <si>
    <t>924313021</t>
  </si>
  <si>
    <t>742-PT-mat-08</t>
  </si>
  <si>
    <t>spojka PLASSON na HDPE trubku</t>
  </si>
  <si>
    <t>-914522273</t>
  </si>
  <si>
    <t>742-PT-mat-09</t>
  </si>
  <si>
    <t>pevné krytí - plastová deska 25 x 100 cm</t>
  </si>
  <si>
    <t>1341567213</t>
  </si>
  <si>
    <t>742-PT-mat-10</t>
  </si>
  <si>
    <t>výstražná fólie š. 22 mm s potiskem loga investora</t>
  </si>
  <si>
    <t>-536095513</t>
  </si>
  <si>
    <t>742-PT-mat-11</t>
  </si>
  <si>
    <t>protipožární hmota</t>
  </si>
  <si>
    <t>1429782926</t>
  </si>
  <si>
    <t>742-PT-mat-12</t>
  </si>
  <si>
    <t>adaptér (průchodka) E2000 APC</t>
  </si>
  <si>
    <t>86861764</t>
  </si>
  <si>
    <t>742-PT-mat-13</t>
  </si>
  <si>
    <t>ochrana svárů</t>
  </si>
  <si>
    <t>-66492141</t>
  </si>
  <si>
    <t>742-PT-mat-14</t>
  </si>
  <si>
    <t>záslepka plast SC simplex</t>
  </si>
  <si>
    <t>-673674275</t>
  </si>
  <si>
    <t>742-PT-mat-15</t>
  </si>
  <si>
    <t>Navezení nové zeminy (ohumusování zelené plochy) - včetně dopravy</t>
  </si>
  <si>
    <t>m³</t>
  </si>
  <si>
    <t>-39002142</t>
  </si>
  <si>
    <t>742-PT-mat-16</t>
  </si>
  <si>
    <t>Recyklát včetně dopravy</t>
  </si>
  <si>
    <t>1171924296</t>
  </si>
  <si>
    <t>742-PT-mont-01</t>
  </si>
  <si>
    <t>zřízení a utěsnění prostupu zdivem</t>
  </si>
  <si>
    <t>1557599372</t>
  </si>
  <si>
    <t>742-PT-mont-02</t>
  </si>
  <si>
    <t>Zatažení HDPE do multikanálu</t>
  </si>
  <si>
    <t>-609350348</t>
  </si>
  <si>
    <t>742-PT-mont-03</t>
  </si>
  <si>
    <t>Přitazeni OK do trubky</t>
  </si>
  <si>
    <t>1020164818</t>
  </si>
  <si>
    <t>742-PT-mont-04</t>
  </si>
  <si>
    <t>přitažení OK ke stávajícímu OK v HDPE, LSPE</t>
  </si>
  <si>
    <t>1596566860</t>
  </si>
  <si>
    <t>742-PT-mont-05</t>
  </si>
  <si>
    <t>formování rezervy OK a uložení do stojanu OR</t>
  </si>
  <si>
    <t>-44603347</t>
  </si>
  <si>
    <t>742-PT-mont-06</t>
  </si>
  <si>
    <t>formování rezervy OK a uložení do OS</t>
  </si>
  <si>
    <t>729243183</t>
  </si>
  <si>
    <t>742-PT-mont-07</t>
  </si>
  <si>
    <t>odpláštění OK</t>
  </si>
  <si>
    <t>-1987985433</t>
  </si>
  <si>
    <t>742-PT-mont-08</t>
  </si>
  <si>
    <t>montáž těsnící zátky na OK</t>
  </si>
  <si>
    <t>508458432</t>
  </si>
  <si>
    <t>742-PT-mont-09</t>
  </si>
  <si>
    <t>kompletace OR 19 SB xx do 24 vláken</t>
  </si>
  <si>
    <t>1074113860</t>
  </si>
  <si>
    <t>742-PT-mont-10</t>
  </si>
  <si>
    <t>montáž spojky PLASSON na HDPE trubky</t>
  </si>
  <si>
    <t>-12720062</t>
  </si>
  <si>
    <t>742-PT-mont-11</t>
  </si>
  <si>
    <t>montáž těsnící zátky na HDPE trubku</t>
  </si>
  <si>
    <t>-1495447094</t>
  </si>
  <si>
    <t>742-PT-mont-12</t>
  </si>
  <si>
    <t>ukončení optického vlákna - svár v OR - do 48 vláken</t>
  </si>
  <si>
    <t>242353211</t>
  </si>
  <si>
    <t>742-PT-mont-13</t>
  </si>
  <si>
    <t>svár optického vlákna v OS - do 48 vláken</t>
  </si>
  <si>
    <t>-1257245950</t>
  </si>
  <si>
    <t>742-PT-mont-14</t>
  </si>
  <si>
    <t>měření vláken OK (PM+OTDR), 1300/1550 nm, vč. měřících protokolů vl.</t>
  </si>
  <si>
    <t>-888147912</t>
  </si>
  <si>
    <t>742-PT-mont-15</t>
  </si>
  <si>
    <t>zkouška tlakutěsnosti HDPE trubky- úseky</t>
  </si>
  <si>
    <t>503508773</t>
  </si>
  <si>
    <t>742-PT-mont-16</t>
  </si>
  <si>
    <t>kalibrace HDPE trubky</t>
  </si>
  <si>
    <t>1864438609</t>
  </si>
  <si>
    <t>742-PT-mont-17</t>
  </si>
  <si>
    <t>vypracování dokumentace skutečného provedení stavby do 500 m</t>
  </si>
  <si>
    <t>-98037956</t>
  </si>
  <si>
    <t>742-PT-mont-18</t>
  </si>
  <si>
    <t>demontáž - 2x optický kabel typu 24 vláken z LSPE, HDPE</t>
  </si>
  <si>
    <t>719447981</t>
  </si>
  <si>
    <t>742-PT-mont-19</t>
  </si>
  <si>
    <t>demontáž - optická spojka typu FOSC-500AA - z výkopu</t>
  </si>
  <si>
    <t>1288324775</t>
  </si>
  <si>
    <t>998742201</t>
  </si>
  <si>
    <t>Přesun hmot pro slaboproud stanovený procentní sazbou (%) z ceny vodorovná dopravní vzdálenost do 50 m v objektech výšky do 6 m</t>
  </si>
  <si>
    <t>1934845167</t>
  </si>
  <si>
    <t>HZS2221</t>
  </si>
  <si>
    <t>Hodinové zúčtovací sazby profesí PSV provádění stavebních instalací elektrikář- pomocné práce</t>
  </si>
  <si>
    <t>-1054934658</t>
  </si>
  <si>
    <t>pojezdováplocha_1</t>
  </si>
  <si>
    <t>pojezdová plocha</t>
  </si>
  <si>
    <t>53,3</t>
  </si>
  <si>
    <t>2020-076-03-09 - SO-03-09 manipulační plocha</t>
  </si>
  <si>
    <t xml:space="preserve">    1-7 - Zemní práce  - odvodňovací žlab   14,66  m</t>
  </si>
  <si>
    <t xml:space="preserve">    5-2 - Komunikace - manipulační plocha- 53,3 m2  </t>
  </si>
  <si>
    <t xml:space="preserve">    91 - Doplňující konstrukce a práce pozemních komunikací, letišť a ploch</t>
  </si>
  <si>
    <t xml:space="preserve">    93 - Různé dokončovací konstrukce a práce inženýrských staveb- odvodňovací žlab</t>
  </si>
  <si>
    <t>1-7</t>
  </si>
  <si>
    <t xml:space="preserve">Zemní práce  - odvodňovací žlab   14,66  m</t>
  </si>
  <si>
    <t>132251251</t>
  </si>
  <si>
    <t>Hloubení nezapažených rýh šířky přes 800 do 2 000 mm strojně s urovnáním dna do předepsaného profilu a spádu v hornině třídy těžitelnosti I skupiny 3 do 20 m3</t>
  </si>
  <si>
    <t>525619323</t>
  </si>
  <si>
    <t xml:space="preserve">"odkopávka š.800 mm x výška 435  "mm  délka 14,66 m</t>
  </si>
  <si>
    <t>"m3</t>
  </si>
  <si>
    <t>0,8*(0,435)*14,66</t>
  </si>
  <si>
    <t>-360584148</t>
  </si>
  <si>
    <t>-1053320017</t>
  </si>
  <si>
    <t>-1320026700</t>
  </si>
  <si>
    <t>82291410</t>
  </si>
  <si>
    <t>-605234107</t>
  </si>
  <si>
    <t>0,8*(0,435)*14,66*1,6</t>
  </si>
  <si>
    <t>171152501</t>
  </si>
  <si>
    <t>1890320706</t>
  </si>
  <si>
    <t>0,8*14,66</t>
  </si>
  <si>
    <t>355150017</t>
  </si>
  <si>
    <t>0,8*14,66*0,1</t>
  </si>
  <si>
    <t>5-2</t>
  </si>
  <si>
    <t xml:space="preserve">Komunikace - manipulační plocha- 53,3 m2  </t>
  </si>
  <si>
    <t>122251102</t>
  </si>
  <si>
    <t>Odkopávky a prokopávky nezapažené strojně v hornině třídy těžitelnosti I skupiny 3 přes 20 do 50 m3</t>
  </si>
  <si>
    <t>1433470200</t>
  </si>
  <si>
    <t>"MJ</t>
  </si>
  <si>
    <t>"odkopávky hl./420/</t>
  </si>
  <si>
    <t>pojezdováplocha_1*0,42</t>
  </si>
  <si>
    <t>"m/3</t>
  </si>
  <si>
    <t>920344880</t>
  </si>
  <si>
    <t>"odkopávky hl./420mm/</t>
  </si>
  <si>
    <t>1702120940</t>
  </si>
  <si>
    <t>-59629608</t>
  </si>
  <si>
    <t>"odkopávky hl./420 mm/</t>
  </si>
  <si>
    <t>-38247183</t>
  </si>
  <si>
    <t>1244554200</t>
  </si>
  <si>
    <t>pojezdováplocha_1*0,42*1,6</t>
  </si>
  <si>
    <t>-503620606</t>
  </si>
  <si>
    <t>"zhutněná pláň</t>
  </si>
  <si>
    <t>"m2</t>
  </si>
  <si>
    <t>564750111</t>
  </si>
  <si>
    <t>Podklad nebo kryt z kameniva hrubého drceného vel. 16-32 mm s rozprostřením a zhutněním, po zhutnění tl. 150 mm</t>
  </si>
  <si>
    <t>-30588837</t>
  </si>
  <si>
    <t>drenážní vrstva drcené kamenivo,frakce0-32mm/tl. /150mm</t>
  </si>
  <si>
    <t>1201944203</t>
  </si>
  <si>
    <t>596212212</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</si>
  <si>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100 do 300 m2</t>
  </si>
  <si>
    <t>895628341</t>
  </si>
  <si>
    <t>dlažba zámková tl.80- bude upřesněno s investorem a architektem</t>
  </si>
  <si>
    <t xml:space="preserve">dlažba zámková tvaru  200x100x80mm přírodní</t>
  </si>
  <si>
    <t>m/2</t>
  </si>
  <si>
    <t>59245213.R</t>
  </si>
  <si>
    <t>2041489339</t>
  </si>
  <si>
    <t xml:space="preserve">zámková dlažba  tl.80- bude upřesněno s investorema architektem</t>
  </si>
  <si>
    <t>53,3*1,05 'Přepočtené koeficientem množství</t>
  </si>
  <si>
    <t>91</t>
  </si>
  <si>
    <t>Doplňující konstrukce a práce pozemních komunikací, letišť a ploch</t>
  </si>
  <si>
    <t>916131113</t>
  </si>
  <si>
    <t>Osazení silničního obrubníku betonového se zřízením lože, s vyplněním a zatřením spár cementovou maltou ležatého s boční opěrou z betonu prostého, do lože z betonu prostého- nájezdový</t>
  </si>
  <si>
    <t>-1775278106</t>
  </si>
  <si>
    <t>SILNIČNÍ OBRUBNÍK NÁJEZDOVÝ</t>
  </si>
  <si>
    <t>DO BETONOVÉHO LOŽE</t>
  </si>
  <si>
    <t>C12/15 S OPĚROU</t>
  </si>
  <si>
    <t>u odvodňovacího žlabu</t>
  </si>
  <si>
    <t>2,86+1,72+2,1</t>
  </si>
  <si>
    <t>7,98</t>
  </si>
  <si>
    <t>59217029</t>
  </si>
  <si>
    <t>obrubník betonový silniční nájezdový 1000x150x150mm</t>
  </si>
  <si>
    <t>1125679320</t>
  </si>
  <si>
    <t>14,66*1,05 'Přepočtené koeficientem množství</t>
  </si>
  <si>
    <t>93</t>
  </si>
  <si>
    <t>Různé dokončovací konstrukce a práce inženýrských staveb- odvodňovací žlab</t>
  </si>
  <si>
    <t>935113111</t>
  </si>
  <si>
    <t>Osazení odvodňovacího žlabu s krycím roštem polymerbetonového šířky do 200 mm</t>
  </si>
  <si>
    <t>-1744466229</t>
  </si>
  <si>
    <t xml:space="preserve">odvodňovací žlab ACO N/100 </t>
  </si>
  <si>
    <t>14,66</t>
  </si>
  <si>
    <t>59227006.1</t>
  </si>
  <si>
    <t>žlab odvodňovací polymerbetonový - BETONOVÝ ODVODŇOVACÍ ŽLAB BEZ VNITŘNÍHO SPÁDU S LITINOVOU MŘÍŽÍ D400, š. 200mm</t>
  </si>
  <si>
    <t>-494959217</t>
  </si>
  <si>
    <t xml:space="preserve">odvodňovací žlab </t>
  </si>
  <si>
    <t>59227027</t>
  </si>
  <si>
    <t>čelo plné na začátek a konec odvodňovacího žlabu polymerický beton všechny stavební výšky</t>
  </si>
  <si>
    <t>-1962085366</t>
  </si>
  <si>
    <t>59227027.1</t>
  </si>
  <si>
    <t xml:space="preserve">čelo konec odvodňovacího žlabu polymerický beton  s nátrubkem všechny stavební výšky</t>
  </si>
  <si>
    <t>255118300</t>
  </si>
  <si>
    <t>56241032</t>
  </si>
  <si>
    <t>rošt můstkový C250 litina dl 0,5m pro žlab PE š 200mm</t>
  </si>
  <si>
    <t>-1398887314</t>
  </si>
  <si>
    <t>BETONOVÝ ODVODŇOVACÍ ŽLAB</t>
  </si>
  <si>
    <t>BEZ VNITŘNÍHO SPÁDU S LITINOVOU</t>
  </si>
  <si>
    <t>MŘÍŽÍ D400, š. 200mm</t>
  </si>
  <si>
    <t xml:space="preserve">odvodňovací žlab  </t>
  </si>
  <si>
    <t>56241404</t>
  </si>
  <si>
    <t>vpusť s kalovým košem bez roštu zátěž A15-D 400kN pro žlaby PE š 100mm</t>
  </si>
  <si>
    <t>2101842608</t>
  </si>
  <si>
    <t>998223011</t>
  </si>
  <si>
    <t>Přesun hmot pro pozemní komunikace s krytem dlážděným dopravní vzdálenost do 200 m jakékoliv délky objektu</t>
  </si>
  <si>
    <t>1985602696</t>
  </si>
  <si>
    <t>58,9</t>
  </si>
  <si>
    <t>2020-076-03-13 - SO-01-10 provizorní příjezdová komunikace</t>
  </si>
  <si>
    <t xml:space="preserve">    5-1 - Komunikace - provizorní příjezdová komunikace - 58,9 m2- skladba VP3</t>
  </si>
  <si>
    <t>Komunikace - provizorní příjezdová komunikace - 58,9 m2- skladba VP3</t>
  </si>
  <si>
    <t>-963641954</t>
  </si>
  <si>
    <t>-1545679072</t>
  </si>
  <si>
    <t>1094158404</t>
  </si>
  <si>
    <t>-1970435402</t>
  </si>
  <si>
    <t>-1240203414</t>
  </si>
  <si>
    <t>531678194</t>
  </si>
  <si>
    <t>-1455063498</t>
  </si>
  <si>
    <t>-1320569447</t>
  </si>
  <si>
    <t>-45861587</t>
  </si>
  <si>
    <t>564851111</t>
  </si>
  <si>
    <t>Podklad ze štěrkodrti ŠD s rozprostřením a zhutněním, po zhutnění tl. 150 mm</t>
  </si>
  <si>
    <t>-1604054091</t>
  </si>
  <si>
    <t>-1305188273</t>
  </si>
  <si>
    <t>564941412</t>
  </si>
  <si>
    <t>Podklad nebo podsyp z asfaltového recyklátu s rozprostřením a zhutněním, po zhutnění tl. 120 mm</t>
  </si>
  <si>
    <t>-1691059118</t>
  </si>
  <si>
    <t>196102469</t>
  </si>
  <si>
    <t xml:space="preserve">2020-076-03-14 - SO-01-11 zelená plocha </t>
  </si>
  <si>
    <t xml:space="preserve">    1-SD-0 - Zemní práce- příprava pozemku cca. 69,1 m2</t>
  </si>
  <si>
    <t xml:space="preserve">    1-SD-1 - Zemní práce- doplnění zeminy  tl.200mm - cca. 69,1 m2</t>
  </si>
  <si>
    <t xml:space="preserve">    1-SD-2 - Zemní práce- příprava - modelace</t>
  </si>
  <si>
    <t xml:space="preserve">    1-SD-3 - Zemní práce- výsadba a výsev</t>
  </si>
  <si>
    <t xml:space="preserve">    1-SD-5 - Zemní práce- dokončovací krajinářské práce</t>
  </si>
  <si>
    <t>1-SD-0</t>
  </si>
  <si>
    <t>Zemní práce- příprava pozemku cca. 69,1 m2</t>
  </si>
  <si>
    <t>111111311</t>
  </si>
  <si>
    <t>Odstranění ruderálního porostu z plochy do 100 m2 v rovině nebo na svahu do 1:5</t>
  </si>
  <si>
    <t>-619206043</t>
  </si>
  <si>
    <t>zelená plocha- skladba VP/4/</t>
  </si>
  <si>
    <t>69,1</t>
  </si>
  <si>
    <t>264096720</t>
  </si>
  <si>
    <t>69,1*0,2</t>
  </si>
  <si>
    <t>1770957268</t>
  </si>
  <si>
    <t>-1373858998</t>
  </si>
  <si>
    <t>167111101</t>
  </si>
  <si>
    <t>Nakládání, skládání a překládání neulehlého výkopku nebo sypaniny ručně nakládání, z hornin třídy těžitelnosti I, skupiny 1 až 3</t>
  </si>
  <si>
    <t>-1238477472</t>
  </si>
  <si>
    <t>1184138891</t>
  </si>
  <si>
    <t>-272414606</t>
  </si>
  <si>
    <t>69,1*0,2*1,6</t>
  </si>
  <si>
    <t>1-SD-1</t>
  </si>
  <si>
    <t xml:space="preserve">Zemní práce- doplnění zeminy  tl.200mm - cca. 69,1 m2</t>
  </si>
  <si>
    <t>162211311</t>
  </si>
  <si>
    <t>Vodorovné přemístění výkopku nebo sypaniny stavebním kolečkem s naložením a vyprázdněním kolečka na hromady nebo do dopravního prostředku na vzdálenost do 10 m z horniny třídy těžitelnosti I, skupiny 1 až 3</t>
  </si>
  <si>
    <t>-1839500120</t>
  </si>
  <si>
    <t>1509292363</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</si>
  <si>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</si>
  <si>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</si>
  <si>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-503253253</t>
  </si>
  <si>
    <t>-628871595</t>
  </si>
  <si>
    <t>182311123</t>
  </si>
  <si>
    <t>Rozprostření a urovnání ornice ve svahu sklonu přes 1:5 ručně při souvislé ploše, tl. vrstvy do 200 mm</t>
  </si>
  <si>
    <t>-1656723898</t>
  </si>
  <si>
    <t>10364101</t>
  </si>
  <si>
    <t xml:space="preserve">zemina pro terénní úpravy -  ornice</t>
  </si>
  <si>
    <t>-1301036948</t>
  </si>
  <si>
    <t>1-SD-2</t>
  </si>
  <si>
    <t>Zemní práce- příprava - modelace</t>
  </si>
  <si>
    <t>183403111</t>
  </si>
  <si>
    <t>Obdělání půdy nakopáním hl. přes 50 do 100 mm v rovině nebo na svahu do 1:5</t>
  </si>
  <si>
    <t>1117034705</t>
  </si>
  <si>
    <t>183403152</t>
  </si>
  <si>
    <t>Obdělání půdy vláčením v rovině nebo na svahu do 1:5</t>
  </si>
  <si>
    <t>1752279354</t>
  </si>
  <si>
    <t>183403153</t>
  </si>
  <si>
    <t>Obdělání půdy hrabáním v rovině nebo na svahu do 1:5</t>
  </si>
  <si>
    <t>139154569</t>
  </si>
  <si>
    <t>183403161</t>
  </si>
  <si>
    <t>Obdělání půdy válením v rovině nebo na svahu do 1:5</t>
  </si>
  <si>
    <t>-1034628736</t>
  </si>
  <si>
    <t>183403371</t>
  </si>
  <si>
    <t>Obdělání půdy dusáním na svahu přes 1:2 do 1:1</t>
  </si>
  <si>
    <t>414709445</t>
  </si>
  <si>
    <t>184802111</t>
  </si>
  <si>
    <t>Chemické odplevelení půdy před založením kultury, trávníku nebo zpevněných ploch o výměře jednotlivě přes 20 m2 v rovině nebo na svahu do 1:5 postřikem na široko</t>
  </si>
  <si>
    <t>169355042</t>
  </si>
  <si>
    <t>185803111</t>
  </si>
  <si>
    <t>Ošetření trávníku jednorázové v rovině nebo na svahu do 1:5</t>
  </si>
  <si>
    <t>-576040437</t>
  </si>
  <si>
    <t>1-SD-3</t>
  </si>
  <si>
    <t>Zemní práce- výsadba a výsev</t>
  </si>
  <si>
    <t>181411131</t>
  </si>
  <si>
    <t>Založení trávníku na půdě předem připravené plochy do 1000 m2 výsevem včetně utažení parkového v rovině nebo na svahu do 1:5</t>
  </si>
  <si>
    <t>126796099</t>
  </si>
  <si>
    <t>00572410</t>
  </si>
  <si>
    <t>osivo směs travní parková</t>
  </si>
  <si>
    <t>658836979</t>
  </si>
  <si>
    <t>69,1*0,015 'Přepočtené koeficientem množství</t>
  </si>
  <si>
    <t>183405291</t>
  </si>
  <si>
    <t>Výsev trávníku hydroosevem Příplatek k cenám za provedení mulčování současně s osevem</t>
  </si>
  <si>
    <t>-1117868697</t>
  </si>
  <si>
    <t>1-SD-5</t>
  </si>
  <si>
    <t>Zemní práce- dokončovací krajinářské práce</t>
  </si>
  <si>
    <t>184802611</t>
  </si>
  <si>
    <t>Chemické odplevelení po založení kultury v rovině nebo na svahu do 1:5 postřikem na široko</t>
  </si>
  <si>
    <t>1857750259</t>
  </si>
  <si>
    <t>185802113</t>
  </si>
  <si>
    <t>Hnojení půdy nebo trávníku v rovině nebo na svahu do 1:5 umělým hnojivem na široko</t>
  </si>
  <si>
    <t>1335424638</t>
  </si>
  <si>
    <t>69,1*0,00014 'Přepočtené koeficientem množství</t>
  </si>
  <si>
    <t>849974380</t>
  </si>
  <si>
    <t>185803211</t>
  </si>
  <si>
    <t>Uválcování trávníku v rovině nebo na svahu do 1:5</t>
  </si>
  <si>
    <t>1154381049</t>
  </si>
  <si>
    <t>916331112</t>
  </si>
  <si>
    <t>Osazení zahradního obrubníku betonového s ložem tl. od 50 do 100 mm z betonu prostého tř. C 12/15 s boční opěrou z betonu prostého tř. C 12/15</t>
  </si>
  <si>
    <t>206508002</t>
  </si>
  <si>
    <t>16,2</t>
  </si>
  <si>
    <t>59217002</t>
  </si>
  <si>
    <t>obrubník betonový zahradní šedý 1000x50x200mm</t>
  </si>
  <si>
    <t>1457302004</t>
  </si>
  <si>
    <t>16,2*1,05 'Přepočtené koeficientem množství</t>
  </si>
  <si>
    <t>998231311</t>
  </si>
  <si>
    <t>Přesun hmot pro sadovnické a krajinářské úpravy - strojně dopravní vzdálenost do 5000 m</t>
  </si>
  <si>
    <t>-1082037052</t>
  </si>
  <si>
    <t>hloubeni_ryh</t>
  </si>
  <si>
    <t>hloubení rýh celkem</t>
  </si>
  <si>
    <t>16,433</t>
  </si>
  <si>
    <t>hloubeni_sachet</t>
  </si>
  <si>
    <t>hloubení šachet</t>
  </si>
  <si>
    <t>lože</t>
  </si>
  <si>
    <t>1,46</t>
  </si>
  <si>
    <t>2,041</t>
  </si>
  <si>
    <t>ornice</t>
  </si>
  <si>
    <t>15,67</t>
  </si>
  <si>
    <t>pazeni_sachta</t>
  </si>
  <si>
    <t>pažení šachty</t>
  </si>
  <si>
    <t>38,4</t>
  </si>
  <si>
    <t>podkladní_deska</t>
  </si>
  <si>
    <t>podkladní deska</t>
  </si>
  <si>
    <t>0,938</t>
  </si>
  <si>
    <t xml:space="preserve">2020-076-04 - SO-04 - vsakovací objekt    </t>
  </si>
  <si>
    <t>vsaky</t>
  </si>
  <si>
    <t>17,296</t>
  </si>
  <si>
    <t>121112003</t>
  </si>
  <si>
    <t>Sejmutí ornice ručně při souvislé ploše, tl. vrstvy do 200 mm</t>
  </si>
  <si>
    <t>-509001970</t>
  </si>
  <si>
    <t>"rozdělovací šachta"</t>
  </si>
  <si>
    <t>2,5*2,5</t>
  </si>
  <si>
    <t>"rýhy"</t>
  </si>
  <si>
    <t>(2,2+1,9)*1,2</t>
  </si>
  <si>
    <t>"vsaky"</t>
  </si>
  <si>
    <t>1,5*1,5*2</t>
  </si>
  <si>
    <t>806963698</t>
  </si>
  <si>
    <t>"hloubení rýh pro nátoky"</t>
  </si>
  <si>
    <t>1,9*(3,24+0,2-0,1)*1,2</t>
  </si>
  <si>
    <t>2,2*(3,24+0,2-0,1)*1,2</t>
  </si>
  <si>
    <t>ryha_3</t>
  </si>
  <si>
    <t>hloubeni_ryh*0,5</t>
  </si>
  <si>
    <t>132351251</t>
  </si>
  <si>
    <t>Hloubení nezapažených rýh šířky přes 800 do 2 000 mm strojně s urovnáním dna do předepsaného profilu a spádu v hornině třídy těžitelnosti II skupiny 4 do 20 m3</t>
  </si>
  <si>
    <t>-2047385382</t>
  </si>
  <si>
    <t>ryha_4</t>
  </si>
  <si>
    <t>133211011</t>
  </si>
  <si>
    <t>Hloubení šachet při překopech inženýrských sítí ručně zapažených i nezapažených objemu do 10 m3 v hornině třídy těžitelnosti I skupiny 3 soudržných</t>
  </si>
  <si>
    <t>-1500189299</t>
  </si>
  <si>
    <t>2,5*2,5*(3,740+0,2-0,1)</t>
  </si>
  <si>
    <t>sachty_3</t>
  </si>
  <si>
    <t>hloubeni_sachet*0,5</t>
  </si>
  <si>
    <t>133311011</t>
  </si>
  <si>
    <t>Hloubení šachet při překopech inženýrských sítí ručně zapažených i nezapažených objemu do 10 m3 v hornině třídy těžitelnosti II skupiny 4 soudržných</t>
  </si>
  <si>
    <t>-575298608</t>
  </si>
  <si>
    <t>sachty_4</t>
  </si>
  <si>
    <t>151101102</t>
  </si>
  <si>
    <t>Zřízení pažení a rozepření stěn rýh pro podzemní vedení příložné pro jakoukoliv mezerovitost, hloubky do 4 m</t>
  </si>
  <si>
    <t>277285610</t>
  </si>
  <si>
    <t>"pažení rýh k nátokům vsaků"</t>
  </si>
  <si>
    <t>2,2*(3,74+0,2)*2</t>
  </si>
  <si>
    <t>1,9*(3,74+0,2)*2</t>
  </si>
  <si>
    <t>151101112</t>
  </si>
  <si>
    <t>Odstranění pažení a rozepření stěn rýh pro podzemní vedení s uložením materiálu na vzdálenost do 3 m od kraje výkopu příložné, hloubky přes 2 do 4 m</t>
  </si>
  <si>
    <t>-1361572492</t>
  </si>
  <si>
    <t>154065421</t>
  </si>
  <si>
    <t>Pažení výrubu svislé šachty v hornině suché ocelovými pažnicemi hmotnosti od 35 do 55 kg/m2 do 1 roku</t>
  </si>
  <si>
    <t>-1413108947</t>
  </si>
  <si>
    <t>"pažení šachty"</t>
  </si>
  <si>
    <t>2,5*4*(3,74+0,1)</t>
  </si>
  <si>
    <t>154065521</t>
  </si>
  <si>
    <t>Odpažení výrubu šachty pažené v hornině suché ocelovými pažnicemi</t>
  </si>
  <si>
    <t>-863400632</t>
  </si>
  <si>
    <t>161151103</t>
  </si>
  <si>
    <t>Svislé přemístění výkopku strojně bez naložení do dopravní nádoby avšak s vyprázdněním dopravní nádoby na hromadu nebo do dopravního prostředku z horniny třídy těžitelnosti I skupiny 1 až 3 při hloubce výkopu přes 4 do 8 m</t>
  </si>
  <si>
    <t>320469554</t>
  </si>
  <si>
    <t>hloubeni_ryh*1</t>
  </si>
  <si>
    <t>2015836406</t>
  </si>
  <si>
    <t>165442530R</t>
  </si>
  <si>
    <t>Vrtané studny velkoprofilové do DN 1300 a hloubky do 10m včetně osazení spouštěných skruží do DN 1000</t>
  </si>
  <si>
    <t>-1525094962</t>
  </si>
  <si>
    <t>2*9,1</t>
  </si>
  <si>
    <t>525026850R</t>
  </si>
  <si>
    <t>betonová šachtová skruž TBS-Q 1000/250/90/ SP</t>
  </si>
  <si>
    <t>-1761137064</t>
  </si>
  <si>
    <t>525026851R</t>
  </si>
  <si>
    <t>betonová šachtová skruž TBS-Q 1000/250/90			</t>
  </si>
  <si>
    <t>89523892</t>
  </si>
  <si>
    <t>525026860R</t>
  </si>
  <si>
    <t>betonová přechodová skruž TBR-Q 625/600/90/SPK			</t>
  </si>
  <si>
    <t>-1436141173</t>
  </si>
  <si>
    <t>59224348</t>
  </si>
  <si>
    <t>těsnění elastomerové pro spojení šachetních dílů DN 1000</t>
  </si>
  <si>
    <t>540477644</t>
  </si>
  <si>
    <t>-1776447505</t>
  </si>
  <si>
    <t>"vrtané vsaky"</t>
  </si>
  <si>
    <t>2*9,1*0,55^2*PI</t>
  </si>
  <si>
    <t>-598975646</t>
  </si>
  <si>
    <t>vsaky+hloubeni_ryh+hloubeni_sachet</t>
  </si>
  <si>
    <t>-148930729</t>
  </si>
  <si>
    <t>(vsaky+hloubeni_ryh+hloubeni_sachet)*1,67</t>
  </si>
  <si>
    <t>-907042445</t>
  </si>
  <si>
    <t>-obsyp</t>
  </si>
  <si>
    <t>-lože</t>
  </si>
  <si>
    <t>-podkladní_deska</t>
  </si>
  <si>
    <t>"potrubí"-4,1*PI*0,0625^2</t>
  </si>
  <si>
    <t>"rozdělovací šachta DŠ2"-3,740*PI*0,6^2</t>
  </si>
  <si>
    <t>"obetonování"-1,12</t>
  </si>
  <si>
    <t>58344197</t>
  </si>
  <si>
    <t>štěrkodrť frakce 0/63</t>
  </si>
  <si>
    <t>-1931130888</t>
  </si>
  <si>
    <t>47,89*1,67*1,23</t>
  </si>
  <si>
    <t>505187876</t>
  </si>
  <si>
    <t>4,1*1,2*0,425-(PI*0,0625^2*4,1)</t>
  </si>
  <si>
    <t>58337331</t>
  </si>
  <si>
    <t>štěrkopísek frakce 0/22</t>
  </si>
  <si>
    <t>-1149783151</t>
  </si>
  <si>
    <t>2,041*2 "Přepočtené koeficientem množství</t>
  </si>
  <si>
    <t>487677685</t>
  </si>
  <si>
    <t>966247157R</t>
  </si>
  <si>
    <t>Napojení stávajícího potrubí na šachtu DŠ2</t>
  </si>
  <si>
    <t>625473749</t>
  </si>
  <si>
    <t>451573111</t>
  </si>
  <si>
    <t>Lože pod potrubí, stoky a drobné objekty v otevřeném výkopu z písku a štěrkopísku do 63 mm</t>
  </si>
  <si>
    <t>1139743654</t>
  </si>
  <si>
    <t>"vsakovací objekty"</t>
  </si>
  <si>
    <t>1,1*1,1*0,4*2</t>
  </si>
  <si>
    <t>"pod potrubí"</t>
  </si>
  <si>
    <t>4,1*1,2*0,1</t>
  </si>
  <si>
    <t>452112121</t>
  </si>
  <si>
    <t>Osazení betonových dílců prstenců nebo rámů pod poklopy a mříže, výšky přes 100 do 200 mm</t>
  </si>
  <si>
    <t>-1844809307</t>
  </si>
  <si>
    <t>525026870R</t>
  </si>
  <si>
    <t>betonový vyrovnávací prstenec TBW-Q 625/90/120			</t>
  </si>
  <si>
    <t>-2107155903</t>
  </si>
  <si>
    <t>452311131</t>
  </si>
  <si>
    <t>Podkladní a zajišťovací konstrukce z betonu prostého v otevřeném výkopu desky pod potrubí, stoky a drobné objekty z betonu tř. C 12/15</t>
  </si>
  <si>
    <t>-1721426345</t>
  </si>
  <si>
    <t>"podkladní deska pod DŠ"</t>
  </si>
  <si>
    <t>2,5*2,5*0,15</t>
  </si>
  <si>
    <t>871273121</t>
  </si>
  <si>
    <t>Montáž kanalizačního potrubí z plastů z tvrdého PVC těsněných gumovým kroužkem v otevřeném výkopu ve sklonu do 20 % DN 125</t>
  </si>
  <si>
    <t>1447850513</t>
  </si>
  <si>
    <t>28611127</t>
  </si>
  <si>
    <t>trubka kanalizační PVC DN 125x2000mm SN4</t>
  </si>
  <si>
    <t>1618011101</t>
  </si>
  <si>
    <t>892312121</t>
  </si>
  <si>
    <t>Tlakové zkoušky vzduchem těsnícími vaky ucpávkovými DN 150</t>
  </si>
  <si>
    <t>úsek</t>
  </si>
  <si>
    <t>-1410558456</t>
  </si>
  <si>
    <t>894412158R</t>
  </si>
  <si>
    <t>Šachty kanalizační z prostého betonu výšky vstupu do 1,50 m kruhové s obložením dna betonem tř. C 25/30, na potrubí DN do 200</t>
  </si>
  <si>
    <t>-1920710842</t>
  </si>
  <si>
    <t>899311114</t>
  </si>
  <si>
    <t>Osazení ocelových nebo litinových poklopů s rámem na šachtách tunelové stoky hmotnosti jednotlivě přes 150 kg</t>
  </si>
  <si>
    <t>1700767323</t>
  </si>
  <si>
    <t>525026915R</t>
  </si>
  <si>
    <t xml:space="preserve">litinový šachtový poklop KDB05 DN400 bez odvětrání včetně rámu			_x000d_
</t>
  </si>
  <si>
    <t>1078902201</t>
  </si>
  <si>
    <t>899623141</t>
  </si>
  <si>
    <t>Obetonování potrubí nebo zdiva stok betonem prostým v otevřeném výkopu, beton tř. C 12/15</t>
  </si>
  <si>
    <t>1541834487</t>
  </si>
  <si>
    <t>899722113</t>
  </si>
  <si>
    <t>Krytí potrubí z plastů výstražnou fólií z PVC šířky 34 cm</t>
  </si>
  <si>
    <t>1914663471</t>
  </si>
  <si>
    <t>974623514R</t>
  </si>
  <si>
    <t>Ukotvení tvarovaného plechu pro usměrnění přítoku vody			</t>
  </si>
  <si>
    <t>-1978475954</t>
  </si>
  <si>
    <t>-975957019</t>
  </si>
  <si>
    <t>2020-076-05 - PBŘ</t>
  </si>
  <si>
    <t xml:space="preserve">    O01 - Ostatní - PBŘ-požární</t>
  </si>
  <si>
    <t>O01</t>
  </si>
  <si>
    <t>Ostatní - PBŘ-požární</t>
  </si>
  <si>
    <t>OST-1-1</t>
  </si>
  <si>
    <t>Dodávka a montáž Hasicí přístroj - práškový s hasicí schopností 21A" /113 'BC vč. zavěšení (rukojeť přístroje má být ve výšce 1500 mm nad podlahou)</t>
  </si>
  <si>
    <t>103456007</t>
  </si>
  <si>
    <t>dle TZ - požární</t>
  </si>
  <si>
    <t>11/Z</t>
  </si>
  <si>
    <t xml:space="preserve">"Práškový s hasicí přístroj se schopností 21A - typ P 6 nebo P 9, 
Pozn.: 1 ks -  kovový box pro venkovní prostředí ( pro přístroj umístěný venku ) , </t>
  </si>
  <si>
    <t>OST-1-3</t>
  </si>
  <si>
    <t>Dodávka a montáž Skříňka na hasicí přístroj práškový...........rozměry: 21 x 26 x 59,50 cm</t>
  </si>
  <si>
    <t>360658692</t>
  </si>
  <si>
    <t>má být ve výšce 1500 mm nad podlahou)</t>
  </si>
  <si>
    <t>Skříňka na hasicí přístroj práškový</t>
  </si>
  <si>
    <t>"Skříňka je vyrobena z ocelového plechu a opatřena práškovou barvou.</t>
  </si>
  <si>
    <t>"Je vybavena zámkem.</t>
  </si>
  <si>
    <t>"Součástí dvířek je skleněné okénko se závěsem na klíč, které je v případě nutnosti možné rozbít.</t>
  </si>
  <si>
    <t>"Určená pro hasicí přístroje s obsahem 6kg hasiva.</t>
  </si>
  <si>
    <t>práškový s hasicí schopností 21A - typ P 6 nebo P 9 - 2 ks</t>
  </si>
  <si>
    <t>OST-1-4</t>
  </si>
  <si>
    <t xml:space="preserve">Dodávka a montáž - kovový box pro venkovní prostředí ( pro přístroj umístěný venku ) , box je zamykatelný, s klíčem uloženým za rozbitným sklem, kterým se v případě požáru skříň otevře </t>
  </si>
  <si>
    <t>-931615693</t>
  </si>
  <si>
    <t>kovový box pro venkovní prostředí ( pro přístroj umístěný venku ) , box je zamykatelný, s klíčem uloženým za rozbitným sklem, kterým se v případě požá</t>
  </si>
  <si>
    <t xml:space="preserve"> požáru skříň otevře   </t>
  </si>
  <si>
    <t>OST-1-5</t>
  </si>
  <si>
    <t>Dodávka a montáž - výstražné a bezpečnostní tabulky, směry úniků viz PO PBR</t>
  </si>
  <si>
    <t>-1198737668</t>
  </si>
  <si>
    <t xml:space="preserve">V dotčené části objektu budou rozmístěny výstražné a bezpečnostní tabulky a značky označující  rozvodná zařízení elektrické energie</t>
  </si>
  <si>
    <t xml:space="preserve">hlavní vypínače elektrického proudu, uzávěry vody,  tepelné elektrické spotřebiče.</t>
  </si>
  <si>
    <t>Budou rozmístěny informativní značky pro označení únikových cest, únikových východů, věcných prostředků požární ochrany.</t>
  </si>
  <si>
    <t xml:space="preserve"> Soubor tabulek pro bezpečnostní značení : tabulky plastové , normové značky </t>
  </si>
  <si>
    <t>- směr úniku</t>
  </si>
  <si>
    <t>- únikový východ</t>
  </si>
  <si>
    <t>- hlavní uzávěry a vypínače médií</t>
  </si>
  <si>
    <t>- TOTAL STOP</t>
  </si>
  <si>
    <t xml:space="preserve">- zákaz hašení vodou </t>
  </si>
  <si>
    <t xml:space="preserve">- zákazy kouření a manipulace s otevřeným ohněm </t>
  </si>
  <si>
    <t>- požárně bezpečnostní tabulky</t>
  </si>
  <si>
    <t xml:space="preserve">- označení místa hasicího přístroje </t>
  </si>
  <si>
    <t xml:space="preserve">- naviják požární hadice </t>
  </si>
  <si>
    <t>- zákazové bezpečnostní tabulky</t>
  </si>
  <si>
    <t>- výstražné bezpečnostní tabulky</t>
  </si>
  <si>
    <t>- příkazové bezpečnostní tabulky</t>
  </si>
  <si>
    <t>- informativní značky</t>
  </si>
  <si>
    <t>- elektro značení tabulky</t>
  </si>
  <si>
    <t>- pokyny první pomoci</t>
  </si>
  <si>
    <t xml:space="preserve">  Požadováno luminiscenční provedení bezpečnostního značení </t>
  </si>
  <si>
    <t xml:space="preserve">  (alespoň pro označení únikových cest a východů).</t>
  </si>
  <si>
    <t xml:space="preserve">2020-076-06 - ZTI - vnitřní voda, kanalizace, zař.předměty   </t>
  </si>
  <si>
    <t xml:space="preserve">    722 - Zdravotechnika - vnitřní vodovod</t>
  </si>
  <si>
    <t>721-02</t>
  </si>
  <si>
    <t>připojovací potrubí plastové - systém HT vč. objímek, závěsů a konzol pro uchycení potrubí s návlekovou izolací 5 mm d40</t>
  </si>
  <si>
    <t>1890624993</t>
  </si>
  <si>
    <t>721-03</t>
  </si>
  <si>
    <t>stoupací splaškové potrubí plastové vč. objímek, závěsů a konzol pro uchycení potrubí d70</t>
  </si>
  <si>
    <t>15919707</t>
  </si>
  <si>
    <t>721-04</t>
  </si>
  <si>
    <t>svodné potrubí splaškové kanalizace z plastového potrubí KG d100</t>
  </si>
  <si>
    <t>-1698286412</t>
  </si>
  <si>
    <t>721-05</t>
  </si>
  <si>
    <t>potrubí plastové HT pro odvod kondenzátu d40</t>
  </si>
  <si>
    <t>985017106</t>
  </si>
  <si>
    <t>721-06</t>
  </si>
  <si>
    <t>ventilační hlavice -DN70</t>
  </si>
  <si>
    <t>-1945696267</t>
  </si>
  <si>
    <t>721-07</t>
  </si>
  <si>
    <t>kondenzační sifon -DN 40 (Q=0,37 l/s)</t>
  </si>
  <si>
    <t>-1380258593</t>
  </si>
  <si>
    <t>721-08</t>
  </si>
  <si>
    <t>dvířka magnetická vel. obkladu (pod obklad)</t>
  </si>
  <si>
    <t>1134485400</t>
  </si>
  <si>
    <t>721-09</t>
  </si>
  <si>
    <t>prohlídky, zkouška potrubí dle ČSN 75 67 60</t>
  </si>
  <si>
    <t>254237518</t>
  </si>
  <si>
    <t>998721201</t>
  </si>
  <si>
    <t>Přesun hmot pro vnitřní kanalizace stanovený procentní sazbou (%) z ceny vodorovná dopravní vzdálenost do 50 m v objektech výšky do 6 m</t>
  </si>
  <si>
    <t>1707956292</t>
  </si>
  <si>
    <t>722</t>
  </si>
  <si>
    <t>Zdravotechnika - vnitřní vodovod</t>
  </si>
  <si>
    <t>722-01</t>
  </si>
  <si>
    <t>připojovací celoplastové potrubí pro rozvod studené a teplé vody (S 4, SDR 9, PN 22) + izolace z pěněného polyetylénu 9 mm 20/2,3</t>
  </si>
  <si>
    <t>1737282975</t>
  </si>
  <si>
    <t>722-02</t>
  </si>
  <si>
    <t>připojovací celoplastové potrubí pro rozvod studené a teplé vody (S 4, SDR 9, PN 22) + izolace z pěněného polyetylénu 9 mm 25/2,8</t>
  </si>
  <si>
    <t>1077071711</t>
  </si>
  <si>
    <t>722-04</t>
  </si>
  <si>
    <t>potrubí z ocel. trub závitových pozinkovaných pro rozvod požární vody+ izolace z pěněného polyetylénu 9 mm DN 32</t>
  </si>
  <si>
    <t>-208403208</t>
  </si>
  <si>
    <t>722-05</t>
  </si>
  <si>
    <t>kulový kohout-DN 20</t>
  </si>
  <si>
    <t>-572359245</t>
  </si>
  <si>
    <t>722-06</t>
  </si>
  <si>
    <t>kulový kohout-DN 32</t>
  </si>
  <si>
    <t>128543064</t>
  </si>
  <si>
    <t>722-07</t>
  </si>
  <si>
    <t>kulový kohout s vyp.-DN 32</t>
  </si>
  <si>
    <t>577087118</t>
  </si>
  <si>
    <t>722-08</t>
  </si>
  <si>
    <t>zpětná klapka-DN 32</t>
  </si>
  <si>
    <t>2127222008</t>
  </si>
  <si>
    <t>722-09</t>
  </si>
  <si>
    <t>vypouštěcí kohout-DN 15</t>
  </si>
  <si>
    <t>506029232</t>
  </si>
  <si>
    <t>722-10</t>
  </si>
  <si>
    <t>podružný vodoměr na studenou vodu -1/2" impulzním výstupen a s integrovanou zpětnou klapkou</t>
  </si>
  <si>
    <t>-1796403825</t>
  </si>
  <si>
    <t>722-11</t>
  </si>
  <si>
    <t>hydrant D25 s tvarově stálou hadicí 20 m</t>
  </si>
  <si>
    <t>751607809</t>
  </si>
  <si>
    <t>998722201</t>
  </si>
  <si>
    <t>Přesun hmot pro vnitřní vodovod stanovený procentní sazbou (%) z ceny vodorovná dopravní vzdálenost do 50 m v objektech výšky do 6 m</t>
  </si>
  <si>
    <t>1757450795</t>
  </si>
  <si>
    <t>725-01</t>
  </si>
  <si>
    <t>umyvadlo, sifon chrom, umyvadlová stojánková baterie s automatickou zátkou</t>
  </si>
  <si>
    <t>-1783310664</t>
  </si>
  <si>
    <t>725-02</t>
  </si>
  <si>
    <t>e. průtokový ohřívač (3,5 kW, 230 V)</t>
  </si>
  <si>
    <t>381966371</t>
  </si>
  <si>
    <t>998725201</t>
  </si>
  <si>
    <t>Přesun hmot pro zařizovací předměty stanovený procentní sazbou (%) z ceny vodorovná dopravní vzdálenost do 50 m v objektech výšky do 6 m</t>
  </si>
  <si>
    <t>-1556063808</t>
  </si>
  <si>
    <t>2020-076-07 - VZT a RTCH</t>
  </si>
  <si>
    <t xml:space="preserve">    751 - VZDUCHOTECHNIKA- FLD sklad</t>
  </si>
  <si>
    <t>751</t>
  </si>
  <si>
    <t>VZDUCHOTECHNIKA- FLD sklad</t>
  </si>
  <si>
    <t>751-01</t>
  </si>
  <si>
    <t>Větrací rekuperační jednotka. Přívod vzduchu 400m3/h - 200Pa, odtah vzduchu 400m3/h - 200Pa. Filtr přívodu vzduchu F7, odtah G4, rekuperační výměník s účinností 91%, elektrický předehřívač 1,3kW /230V autonomní regulace s lokálním ovladačem, napojeno do ventrálního sytému MaR pře protokol BACnet/IP, ecodesign 2018</t>
  </si>
  <si>
    <t>-1881162361</t>
  </si>
  <si>
    <t>751-02</t>
  </si>
  <si>
    <t>tlumič hluku Ø355-900</t>
  </si>
  <si>
    <t>128943132</t>
  </si>
  <si>
    <t>751-03</t>
  </si>
  <si>
    <t>protidešťová žaluzie provedení dle arch. 500x250, pozední rám, ochranná síťka proti ptactvu</t>
  </si>
  <si>
    <t>-289041533</t>
  </si>
  <si>
    <t>751-04</t>
  </si>
  <si>
    <t>-2066930229</t>
  </si>
  <si>
    <t>751-05</t>
  </si>
  <si>
    <t>výustka přívodní dvouřadá do kruhového potrubí 525x75 regulace R3</t>
  </si>
  <si>
    <t>-646431539</t>
  </si>
  <si>
    <t>751-06</t>
  </si>
  <si>
    <t>výustka odvodní jednořadá do kruhového potrubí 525x75 regulace R3</t>
  </si>
  <si>
    <t>-1779316291</t>
  </si>
  <si>
    <t>751-07</t>
  </si>
  <si>
    <t>spiro potrubí přímé Ø160</t>
  </si>
  <si>
    <t>-1779705962</t>
  </si>
  <si>
    <t>751-08</t>
  </si>
  <si>
    <t>spiro potrubí přímé Ø200</t>
  </si>
  <si>
    <t>1398333425</t>
  </si>
  <si>
    <t>751-09</t>
  </si>
  <si>
    <t>spiro potrubí tvarovky Ø200</t>
  </si>
  <si>
    <t>135083995</t>
  </si>
  <si>
    <t>751-10</t>
  </si>
  <si>
    <t>potrubí čtyřhranné tvarovky</t>
  </si>
  <si>
    <t>-1446076561</t>
  </si>
  <si>
    <t>751-11</t>
  </si>
  <si>
    <t>tepelná izolace 60mm s Al polepem</t>
  </si>
  <si>
    <t>1904751304</t>
  </si>
  <si>
    <t>751-12</t>
  </si>
  <si>
    <t>ohebné potrubí sonoflex Ø200</t>
  </si>
  <si>
    <t>-1042386525</t>
  </si>
  <si>
    <t>751-13</t>
  </si>
  <si>
    <t>Kondenzační jednotka chlazení 15kW / topení 14kW</t>
  </si>
  <si>
    <t>-356161801</t>
  </si>
  <si>
    <t>751-14</t>
  </si>
  <si>
    <t>Kazetová 4 cestná jednotka chlazení 4,3kW / topení 5kW</t>
  </si>
  <si>
    <t>-397384575</t>
  </si>
  <si>
    <t>751-15</t>
  </si>
  <si>
    <t>Kazetová 4 cestná jednotka chlazení 5,4kW / topení 3,8kW</t>
  </si>
  <si>
    <t>71520845</t>
  </si>
  <si>
    <t>751-16</t>
  </si>
  <si>
    <t>Čelní panel pro 4 cestné kazety</t>
  </si>
  <si>
    <t>1499865709</t>
  </si>
  <si>
    <t>751-17</t>
  </si>
  <si>
    <t>Kabelový ovladač s angličtinou, černobílý</t>
  </si>
  <si>
    <t>485479739</t>
  </si>
  <si>
    <t>751-18</t>
  </si>
  <si>
    <t>Cu rozbočka Multi V</t>
  </si>
  <si>
    <t>1798766497</t>
  </si>
  <si>
    <t>751-19</t>
  </si>
  <si>
    <t>KNX Gateway</t>
  </si>
  <si>
    <t>1565767733</t>
  </si>
  <si>
    <t>751-20</t>
  </si>
  <si>
    <t>Doplnění chaldiva</t>
  </si>
  <si>
    <t>-243091769</t>
  </si>
  <si>
    <t>751-21</t>
  </si>
  <si>
    <t>Chladivové potrubí Cu 6.35 / 12,7</t>
  </si>
  <si>
    <t>-37696418</t>
  </si>
  <si>
    <t>751-22</t>
  </si>
  <si>
    <t>Chladivové potrubí Cu 9,52 / 15,88</t>
  </si>
  <si>
    <t>-1666940246</t>
  </si>
  <si>
    <t>751-23</t>
  </si>
  <si>
    <t>Doplňkový a instalační materiál</t>
  </si>
  <si>
    <t>1345679720</t>
  </si>
  <si>
    <t>751-24</t>
  </si>
  <si>
    <t>Spojovací a kotvicí materiál</t>
  </si>
  <si>
    <t>-1174780475</t>
  </si>
  <si>
    <t>751-25</t>
  </si>
  <si>
    <t>Konstrukce pro osazení kondenzační jednotky na terén</t>
  </si>
  <si>
    <t>78018969</t>
  </si>
  <si>
    <t>998751201</t>
  </si>
  <si>
    <t>Přesun hmot pro vzduchotechniku stanovený procentní sazbou (%) z ceny vodorovná dopravní vzdálenost do 50 m v objektech výšky do 12 m</t>
  </si>
  <si>
    <t>995265872</t>
  </si>
  <si>
    <t>HZS3211</t>
  </si>
  <si>
    <t>Hodinové zúčtovací sazby montáží technologických zařízení na stavebních objektech montér vzduchotechniky a chlazení</t>
  </si>
  <si>
    <t>-202431574</t>
  </si>
  <si>
    <t>2020-076-08 - MaR</t>
  </si>
  <si>
    <t xml:space="preserve">    742-MaR-R - MaR - Rozvaděč</t>
  </si>
  <si>
    <t xml:space="preserve">    742-MaR-T -  MaR - Topologie, centrála</t>
  </si>
  <si>
    <t xml:space="preserve">    742-MaR-Ka -  MaR - Kabeláž, kabelové trasy</t>
  </si>
  <si>
    <t xml:space="preserve">    742-MaR-ON -  MaR - Ostatní náklady</t>
  </si>
  <si>
    <t>742-MaR-R</t>
  </si>
  <si>
    <t>MaR - Rozvaděč</t>
  </si>
  <si>
    <t>742-MaR-R-01</t>
  </si>
  <si>
    <t>Jistič B16/1,10kA, položka obsahuje dodávku, montáž prvku je obsažena v položce "výroba rozvaděče MR1"</t>
  </si>
  <si>
    <t>630807831</t>
  </si>
  <si>
    <t>742-MaR-R-02</t>
  </si>
  <si>
    <t>Jistič s proudovým chráničem 30mA, 10A/B, 1+N, 10kA, nezpožď. typ A, položka obsahuje dodávku, montáž prvku je obsažena v položce "výroba rozvaděče MR1"</t>
  </si>
  <si>
    <t>82393125</t>
  </si>
  <si>
    <t>742-MaR-R-03</t>
  </si>
  <si>
    <t>Zásuvka 230V,16A,DIN, položka obsahuje dodávku, montáž prvku je obsažena v položce "výroba rozvaděče MR1"</t>
  </si>
  <si>
    <t>534104149</t>
  </si>
  <si>
    <t>742-MaR-R-04</t>
  </si>
  <si>
    <t>Přepěťová ochrana s VF filtrem,230V,16A, signalizace, položka obsahuje dodávku, montáž prvku je obsažena v položce "výroba rozvaděče MR1"</t>
  </si>
  <si>
    <t>1448670435</t>
  </si>
  <si>
    <t>742-MaR-R-05</t>
  </si>
  <si>
    <t>Kompakt.podstanice TRA,1DI,2UI,6triak,2AO,60DP,KNX,BACnet/IP,24VAC, položka obsahuje dodávku, montáž prvku je obsažena v položce "výroba rozvaděče MR1"</t>
  </si>
  <si>
    <t>1211077486</t>
  </si>
  <si>
    <t>742-MaR-R-06</t>
  </si>
  <si>
    <t>Zdroj KNX 160mA, položka obsahuje dodávku, montáž prvku je obsažena v položce "výroba rozvaděče MR1"</t>
  </si>
  <si>
    <t>1484946303</t>
  </si>
  <si>
    <t>742-MaR-R-07</t>
  </si>
  <si>
    <t>Svítidlo do rozvaděče s vypínačem,10W,230V, vč.příslušenství, položka obsahuje dodávku, montáž prvku je obsažena v položce "výroba rozvaděče MR1"</t>
  </si>
  <si>
    <t>288417081</t>
  </si>
  <si>
    <t>742-MaR-R-08</t>
  </si>
  <si>
    <t>Trafo 230V/24V 100VA, bezpečnostní ČSN EN 61558, položka obsahuje dodávku, montáž prvku je obsažena v položce "výroba rozvaděče MR1"</t>
  </si>
  <si>
    <t>-2016968159</t>
  </si>
  <si>
    <t>742-MaR-R-09</t>
  </si>
  <si>
    <t>Nástěnná skříň, oceloplechová, IP65, 400x600x200, vč. příslušenství, položka obsahuje dodávku, montáž prvku je obsažena v položce "výroba rozvaděče MR1"</t>
  </si>
  <si>
    <t>-414730849</t>
  </si>
  <si>
    <t>742-MaR-R-10</t>
  </si>
  <si>
    <t>Rázová oddělovací tlumivka 16A, položka obsahuje dodávku, montáž prvku je obsažena v položce "výroba rozvaděče MR1"</t>
  </si>
  <si>
    <t>2011274817</t>
  </si>
  <si>
    <t>742-MaR-R-11</t>
  </si>
  <si>
    <t>Svodič přepětí, 2 pól, typ2, 230V, vyjímatelný modul, signalizace, položka obsahuje dodávku, montáž prvku je obsažena v položce "výroba rozvaděče MR1"</t>
  </si>
  <si>
    <t>1873516699</t>
  </si>
  <si>
    <t>742-MaR-R-12</t>
  </si>
  <si>
    <t xml:space="preserve">Převodník KNX pro komunikaci/integraci s VRV LG, 3AI/DI, Iknx=10mA, položka obsahuje dodávku a montáž prvku </t>
  </si>
  <si>
    <t>-2011377942</t>
  </si>
  <si>
    <t>742-MaR-T</t>
  </si>
  <si>
    <t xml:space="preserve"> MaR - Topologie, centrála</t>
  </si>
  <si>
    <t>742-MaR-T-01</t>
  </si>
  <si>
    <t>Licence na nové datové body - balíček 100DP, položka obsahuje dodávku</t>
  </si>
  <si>
    <t>-605173655</t>
  </si>
  <si>
    <t>742-MaR-Ka</t>
  </si>
  <si>
    <t xml:space="preserve"> MaR - Kabeláž, kabelové trasy</t>
  </si>
  <si>
    <t>742-MaR-Ka-mont.-01</t>
  </si>
  <si>
    <t>Kabel sdělovací, položka obsahuje dodávku a pokládku kabelu do kabelových tras vč. veškerého příslušenství- JYSTY 2x2x0,8mm</t>
  </si>
  <si>
    <t>-374280172</t>
  </si>
  <si>
    <t>742-MaR-ON</t>
  </si>
  <si>
    <t xml:space="preserve"> MaR - Ostatní náklady</t>
  </si>
  <si>
    <t>742-MaR-ON-01</t>
  </si>
  <si>
    <t>Dílenská dokumentace rozvaděče MR1</t>
  </si>
  <si>
    <t>-664590049</t>
  </si>
  <si>
    <t>742-MaR-ON-02</t>
  </si>
  <si>
    <t>Výroba rozvaděče MR1, položka obsahuje výrobu rozvaděče dle dílenské dokumentace, vč. zpojení prvků, vč. dodávky pomocného materiálu, vč. zkoušek a příslušných dokumentů, vč.instalace na stavbě</t>
  </si>
  <si>
    <t>1010224407</t>
  </si>
  <si>
    <t>742-MaR-ON-03</t>
  </si>
  <si>
    <t>Zapojení kabelů na obou koncích (MR1), položka obsahuje zapojení kabelů na straně rozvaděče a periferie</t>
  </si>
  <si>
    <t>-1030149203</t>
  </si>
  <si>
    <t>742-MaR-ON-04</t>
  </si>
  <si>
    <t>Výroba sw pro PLC podstanice-časové programy (DP), položka obsahuje dodávku</t>
  </si>
  <si>
    <t>-1413307890</t>
  </si>
  <si>
    <t>742-MaR-ON-05</t>
  </si>
  <si>
    <t>Datová integrace VZT (BACnet IP)</t>
  </si>
  <si>
    <t>-400581766</t>
  </si>
  <si>
    <t>742-MaR-ON-06</t>
  </si>
  <si>
    <t>Datová integrace Klimajednotek (KNX)</t>
  </si>
  <si>
    <t>-965401161</t>
  </si>
  <si>
    <t>742-MaR-ON-07</t>
  </si>
  <si>
    <t>Výroba grafiky do vizualizační stanice vč. grafiky pro webové rozhraní (PLC+Integrace=DP), položka obsahuje dodávku grafických stránek zařízení vč. odatování</t>
  </si>
  <si>
    <t>-954778079</t>
  </si>
  <si>
    <t>742-MaR-ON-08</t>
  </si>
  <si>
    <t>Dokumentace skutečného provedení, položka obsahuje dodávku</t>
  </si>
  <si>
    <t>1414465003</t>
  </si>
  <si>
    <t>742-MaR-ON-09</t>
  </si>
  <si>
    <t>Další zboží neuvedené v položkové nabídce, položka obsahuje dodávku pomocného materiálu nespecifikovaného v projektu</t>
  </si>
  <si>
    <t>1890617553</t>
  </si>
  <si>
    <t>742-MaR-ON-10</t>
  </si>
  <si>
    <t>Ostatní náklady, režie, revize, doprava atd., položka obsahuje dodávku</t>
  </si>
  <si>
    <t>-777212616</t>
  </si>
  <si>
    <t>1120984576</t>
  </si>
  <si>
    <t xml:space="preserve">2020-076-09 - Slaboproud - EKV,PZTS,CCTV </t>
  </si>
  <si>
    <t xml:space="preserve">    742 - Elektroinstalace - slaboproud - Strukturovaná kabeláž</t>
  </si>
  <si>
    <t xml:space="preserve">    742-1 - Elektroinstalace - slaboproud- Poplachový zabezpečovací a tísňový systém PZTS_x000d_
</t>
  </si>
  <si>
    <t xml:space="preserve">    742-2 - Elektroinstalace - slaboproud- Kamerový systém CCTV_x000d_
</t>
  </si>
  <si>
    <t xml:space="preserve">    742-3 - Elektroinstalace - slaboproud- Systém kontroly vstupu-  EKV_x000d_
_x000d_
</t>
  </si>
  <si>
    <t>Elektroinstalace - slaboproud - Strukturovaná kabeláž</t>
  </si>
  <si>
    <t>742330002</t>
  </si>
  <si>
    <t>Montáž rozvaděče stojanového</t>
  </si>
  <si>
    <t>2130767933</t>
  </si>
  <si>
    <t>Pol46</t>
  </si>
  <si>
    <t xml:space="preserve">19' rozvaděč stojanový 42U/800x800, přední  dveře prosklené, výklopná klika s vyměnitelnou vložkou, univerzální klíč 333, vícebodový zámek, zadní panel dělený s kabelovým vstupem, 2 bočnice</t>
  </si>
  <si>
    <t>1144653537</t>
  </si>
  <si>
    <t>Pol47</t>
  </si>
  <si>
    <t>Montáž ventilační jednotky do 19" rozvaděče</t>
  </si>
  <si>
    <t>-176068674</t>
  </si>
  <si>
    <t>Pol48</t>
  </si>
  <si>
    <t xml:space="preserve">ventilační jednotka -  4 x ventilátor s termostatem, instal. do střechy/dna rozvaděče hloubky 600, 800 a 1200 mm</t>
  </si>
  <si>
    <t>-1695102451</t>
  </si>
  <si>
    <t>742330023</t>
  </si>
  <si>
    <t>Montáž vyvazovacího panelu do 19" rozvaděče</t>
  </si>
  <si>
    <t>-1229419482</t>
  </si>
  <si>
    <t>Pol49</t>
  </si>
  <si>
    <t>19"vyvazovací panel 1U,jednostranný, plast.oka 80x40 mm</t>
  </si>
  <si>
    <t>-316904797</t>
  </si>
  <si>
    <t>Pol50</t>
  </si>
  <si>
    <t>Montáž zemnící lišty do 19" rozvaděče</t>
  </si>
  <si>
    <t>1771401523</t>
  </si>
  <si>
    <t>Pol51</t>
  </si>
  <si>
    <t>Zemnící lišta pro rozvaděč 42U</t>
  </si>
  <si>
    <t>-935497199</t>
  </si>
  <si>
    <t>742330022</t>
  </si>
  <si>
    <t>Montáž napájecího panelu</t>
  </si>
  <si>
    <t>1877400042</t>
  </si>
  <si>
    <t>Pol52</t>
  </si>
  <si>
    <t>19',8xCZ zásuvka,bleskojistka,3x1.5mm 2m kabel CZ-DE, RAL9005</t>
  </si>
  <si>
    <t>1847321035</t>
  </si>
  <si>
    <t>742330011</t>
  </si>
  <si>
    <t>Montáž záložního zdroje UPS do 19" rozvaděče</t>
  </si>
  <si>
    <t>383999296</t>
  </si>
  <si>
    <t>Pol53</t>
  </si>
  <si>
    <t>Záložní on-line zdroj UPS s dvojitou konverzí, maximální zatížení 1500/1500 (VA/W), 8x výstupní zásuvka IEC C13 + vstupní 1x IEC C14, vysoká účinnost až 97,5%, vícejazyčný grafický LCD displej, 1x USB, 1x sériový port, slot pro síťovou kartu MS, ModBus nebo reléové karty MS, možnost umístění do racku nebo samostatně, síťová karta s protokoly HTTPS , SNMP, SMTP, integrovaná baterie, možnost testů, stavu zátěže a vypnutí, výška 2U</t>
  </si>
  <si>
    <t>-37156808</t>
  </si>
  <si>
    <t>Pol54</t>
  </si>
  <si>
    <t>Montáž 19" patch panelu neosazeného</t>
  </si>
  <si>
    <t>374161362</t>
  </si>
  <si>
    <t>Pol55</t>
  </si>
  <si>
    <t>19" patch panel pro 24 modulů, 1U, 19", neosazený, s popisky, černý</t>
  </si>
  <si>
    <t>-2074746136</t>
  </si>
  <si>
    <t>Pol56</t>
  </si>
  <si>
    <t>Montáž keystonu do patch panelu, zapojení kabelu</t>
  </si>
  <si>
    <t>-1818306074</t>
  </si>
  <si>
    <t>Pol57</t>
  </si>
  <si>
    <t>Uzavíratelný keystone modul STP, RJ45, CAT. 6A 10G</t>
  </si>
  <si>
    <t>2074157829</t>
  </si>
  <si>
    <t>Pol58</t>
  </si>
  <si>
    <t>Propojovací kabel, Cat 6A, STP, 2xRJ45, délka 0.25m, šedý</t>
  </si>
  <si>
    <t>1717052170</t>
  </si>
  <si>
    <t>Pol59</t>
  </si>
  <si>
    <t>Propojovací kabel, Cat 6A, STP, 2xRJ45, délka 0.5m šedá</t>
  </si>
  <si>
    <t>1944856733</t>
  </si>
  <si>
    <t>Pol60</t>
  </si>
  <si>
    <t>Propojovací kabel, Cat 6A, STP, 2xRJ45, délka 5m, šedá</t>
  </si>
  <si>
    <t>701355597</t>
  </si>
  <si>
    <t>Pol61</t>
  </si>
  <si>
    <t>Propojovací kabel, Cat 6A, STP, 2xRJ45, délka 7m, šedá</t>
  </si>
  <si>
    <t>874376693</t>
  </si>
  <si>
    <t>742330041</t>
  </si>
  <si>
    <t>Montáž kompletní datové zásuvky 1xRJ45</t>
  </si>
  <si>
    <t>-303631797</t>
  </si>
  <si>
    <t>Pol62</t>
  </si>
  <si>
    <t>Kompletní datová zásuvka 1xRJ45 CAT.6A STP vč. krabice pro povrchovou montáž, rámečku a krytky</t>
  </si>
  <si>
    <t>1087536579</t>
  </si>
  <si>
    <t>742330042</t>
  </si>
  <si>
    <t>Montáž kompletní datové zásuvky 2xRJ45</t>
  </si>
  <si>
    <t>-1198520773</t>
  </si>
  <si>
    <t>Pol63</t>
  </si>
  <si>
    <t>Kompletní datová zásuvka 2xRJ45 CAT.6A STP vč. krabice pro povrchovou montáž, rámečku a krytky</t>
  </si>
  <si>
    <t>-1053159201</t>
  </si>
  <si>
    <t>Pol64</t>
  </si>
  <si>
    <t>Patchcord optický SM OS1 9/125, E2000APC-LC/PC, 1m, LSOH, G.657.A</t>
  </si>
  <si>
    <t>1793022308</t>
  </si>
  <si>
    <t>Pol65</t>
  </si>
  <si>
    <t>Patchcord optický SM OS1 9/125, E2000APC-LC/PC, 2m, LSOH, G.657.A</t>
  </si>
  <si>
    <t>-2112602701</t>
  </si>
  <si>
    <t>Pol66</t>
  </si>
  <si>
    <t>Montáž Wifi AP</t>
  </si>
  <si>
    <t>1945831334</t>
  </si>
  <si>
    <t>Pol67</t>
  </si>
  <si>
    <t>Nastavení a konfigurace Wifi</t>
  </si>
  <si>
    <t>1796538970</t>
  </si>
  <si>
    <t>Pol68</t>
  </si>
  <si>
    <t>WiFi AP - 802.11a/b/g/n, 802.11ac wave2, 802.11ax; vestavěná interní anténa MIMO, omni down-tilt; napájení pomocí externího zdroje, Power Injectoru nebo PoE Switche; HW podpora spektrální analýzy v pásmech 2,4GHz a 5GHz vč. držáku</t>
  </si>
  <si>
    <t>1520177585</t>
  </si>
  <si>
    <t>Pol69</t>
  </si>
  <si>
    <t>Venkovní Wifi AP - vodě odolné a teplotně zpevněné AP, 802.11a/b/g/n, 802.11ac wave2, 802.11ax; managed; 2x GE port; Podpora PoE dle standardu IEEE 802.3at bez nutnosti redukce výkonu rádia, podpora PoE na obou ethernet portech</t>
  </si>
  <si>
    <t>1452393052</t>
  </si>
  <si>
    <t>Pol70</t>
  </si>
  <si>
    <t>Montážní konzola pro uchycení venkovní AP na zeď, vertikální</t>
  </si>
  <si>
    <t>-284951193</t>
  </si>
  <si>
    <t>Pol71</t>
  </si>
  <si>
    <t>Capacity license to enable support for one Access Point on a Mobility Controller</t>
  </si>
  <si>
    <t>-1346194421</t>
  </si>
  <si>
    <t>Pol72</t>
  </si>
  <si>
    <t>Feature license to enable support for Policy Firewall per Access Point.</t>
  </si>
  <si>
    <t>1095243647</t>
  </si>
  <si>
    <t>Pol73</t>
  </si>
  <si>
    <t>RFProtect Module License (1 AP License) - includes Wireless Intrution Protection and Spectrum</t>
  </si>
  <si>
    <t>-536248082</t>
  </si>
  <si>
    <t>742330011.1</t>
  </si>
  <si>
    <t>Montáž switche do rozvaděče</t>
  </si>
  <si>
    <t>728840236</t>
  </si>
  <si>
    <t>Pol74</t>
  </si>
  <si>
    <t>Nastavení switchů a parametrů sítě</t>
  </si>
  <si>
    <t>-974532274</t>
  </si>
  <si>
    <t>Pol75</t>
  </si>
  <si>
    <t>Switch 24x10/100/1000 (PoE+), L2/L3, 4x10Gbit SFP+ nezávislé, dostupný výkon pro PoE+ 370W, podpora redundantního napájecího zdroje, celková propustnost 128 Gbps, celkový paketový výkon 96mpps, Podpora Energy Efficient Ethernet (EEE), stohovatelný (kapacita stohovacího propojení 20Gbit/s), podpora IEEE 802.3ad včetně možnosti rozšíření o BFD, 128/8 LACP skupin/linek ve skupině, podpora 4000 VLAN podle IEEE 802.1Q, 16000 záznamů v tabulce MAC adres, zařazování do VLAN podle MAC adresy bez nutnosti externího řízení (Radius), IEEE 802.1s - Multiple spanning tree, IEEE 802.1w - Rapid spanning Tree, DHCP server pro IPv4 a IPv6, CLI formou RJ45 serial konsole port, SYSLOG včetně současného logováni do vice SYSLOG serverů</t>
  </si>
  <si>
    <t>-907731839</t>
  </si>
  <si>
    <t>Pol76</t>
  </si>
  <si>
    <t>10Gbit LR SFP+ originální optický převodník výrobce zařízení, nepřípouští se OEM</t>
  </si>
  <si>
    <t>814632685</t>
  </si>
  <si>
    <t>Pol77</t>
  </si>
  <si>
    <t>10GE DAC kabel, délka minimálně 0,6m</t>
  </si>
  <si>
    <t>-73009544</t>
  </si>
  <si>
    <t>742121001</t>
  </si>
  <si>
    <t>Montáž sdělovacího kabelu do 15 žil</t>
  </si>
  <si>
    <t>342088927</t>
  </si>
  <si>
    <t>Pol78</t>
  </si>
  <si>
    <t>S/FTP 4x2x0,5 CAT.6A - kabel komunikační, plášť LSZH</t>
  </si>
  <si>
    <t>977467793</t>
  </si>
  <si>
    <t>742110011</t>
  </si>
  <si>
    <t>Montáž elektroinstalační plastové tuhé trubky uložené na příchytkách</t>
  </si>
  <si>
    <t>465646482</t>
  </si>
  <si>
    <t>Pol79</t>
  </si>
  <si>
    <t>Elektroinstalační pevná trubka 25mm, samozhášivá, nízká mechanická odolnost, vč. příchytek a tvarovek</t>
  </si>
  <si>
    <t>1368805961</t>
  </si>
  <si>
    <t>Pol80</t>
  </si>
  <si>
    <t>-2089014107</t>
  </si>
  <si>
    <t>Pol81</t>
  </si>
  <si>
    <t>-2133221650</t>
  </si>
  <si>
    <t>742190004</t>
  </si>
  <si>
    <t>Aplikace požárně těsnícího materiálu</t>
  </si>
  <si>
    <t>-1543449916</t>
  </si>
  <si>
    <t>Pol82</t>
  </si>
  <si>
    <t>Protipožární pěna pro zdivo, beton a sádrokarton, přetíratelný, 325ml</t>
  </si>
  <si>
    <t>1475330141</t>
  </si>
  <si>
    <t>742330051</t>
  </si>
  <si>
    <t>Popis portu datové zásuvky</t>
  </si>
  <si>
    <t>1966403001</t>
  </si>
  <si>
    <t>742330052</t>
  </si>
  <si>
    <t>Popis portu patchpanelu</t>
  </si>
  <si>
    <t>-1770472949</t>
  </si>
  <si>
    <t>742330101</t>
  </si>
  <si>
    <t>Měření metalické kabeláže, vypracování měřících protokolů (cena za port)</t>
  </si>
  <si>
    <t>1776989891</t>
  </si>
  <si>
    <t>Pol83</t>
  </si>
  <si>
    <t xml:space="preserve">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</si>
  <si>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2011197587</t>
  </si>
  <si>
    <t>Pol84</t>
  </si>
  <si>
    <t>-1233960832</t>
  </si>
  <si>
    <t>Pol85</t>
  </si>
  <si>
    <t>-2050043977</t>
  </si>
  <si>
    <t>Pol86</t>
  </si>
  <si>
    <t>-359109989</t>
  </si>
  <si>
    <t>742-1</t>
  </si>
  <si>
    <t xml:space="preserve">Elektroinstalace - slaboproud- Poplachový zabezpečovací a tísňový systém PZTS_x000d_
</t>
  </si>
  <si>
    <t>742220002</t>
  </si>
  <si>
    <t>Montáž ústředny PZTS přes 16 do 48 zón</t>
  </si>
  <si>
    <t>-1085208199</t>
  </si>
  <si>
    <t>Pol87</t>
  </si>
  <si>
    <t xml:space="preserve">Ústředna PZTS - 16 zón na základní desce,  48 zón, 8 PGM výstupů na základní desce, 8 podsystémů, paměť 1000 událostí, vestavěný komunikátor s formátem Contact iD, homologace do kategorie 3 dle ČSN EN 50131-2</t>
  </si>
  <si>
    <t>1268841788</t>
  </si>
  <si>
    <t>Pol88</t>
  </si>
  <si>
    <t>Montáž systémového ethernet komunikátoru</t>
  </si>
  <si>
    <t>-2080748106</t>
  </si>
  <si>
    <t>Pol89</t>
  </si>
  <si>
    <t>Systémový Ethernet (TCP/IP) komunikátor bez krytu</t>
  </si>
  <si>
    <t>1051091632</t>
  </si>
  <si>
    <t>742220141</t>
  </si>
  <si>
    <t>Montáž klávesnice</t>
  </si>
  <si>
    <t>-943621631</t>
  </si>
  <si>
    <t>Pol90</t>
  </si>
  <si>
    <t>Ovládací a programovací LCD klávesnice, 2 řádkový displej, 16 znaků na řádek, česká verze</t>
  </si>
  <si>
    <t>-1339477989</t>
  </si>
  <si>
    <t>742220031</t>
  </si>
  <si>
    <t>Montáž koncentrátoru</t>
  </si>
  <si>
    <t>985802225</t>
  </si>
  <si>
    <t>Pol91</t>
  </si>
  <si>
    <t>Koncentrátor 8 zón + 4 PGM výstupy v plastovém krytu se sabotážním kontaktem</t>
  </si>
  <si>
    <t>-1018848823</t>
  </si>
  <si>
    <t>742123001</t>
  </si>
  <si>
    <t>Montáž přepěťové ochrany</t>
  </si>
  <si>
    <t>214270539</t>
  </si>
  <si>
    <t>64</t>
  </si>
  <si>
    <t>Pol92</t>
  </si>
  <si>
    <t>Přepěťová ochrana III.stupně, 230V, 1f, 8A</t>
  </si>
  <si>
    <t>-1691200383</t>
  </si>
  <si>
    <t>65</t>
  </si>
  <si>
    <t>742220161</t>
  </si>
  <si>
    <t>Montáž akumulátoru</t>
  </si>
  <si>
    <t>-487569917</t>
  </si>
  <si>
    <t>66</t>
  </si>
  <si>
    <t>Pol93</t>
  </si>
  <si>
    <t>Akumulátor 12VDC/18Ah</t>
  </si>
  <si>
    <t>805613465</t>
  </si>
  <si>
    <t>67</t>
  </si>
  <si>
    <t>742220255</t>
  </si>
  <si>
    <t>Montáž vnitřní sirény</t>
  </si>
  <si>
    <t>272741024</t>
  </si>
  <si>
    <t>68</t>
  </si>
  <si>
    <t>Pol94</t>
  </si>
  <si>
    <t>Vnitřní nezálohovaná plastová piezosiréna, napájení 11 - 14 Vss / 250 mA, akustický výkon 110 dB / 1m, barva slonová kost, rozměry 122 x 72 x 43 mm (v x š x h)</t>
  </si>
  <si>
    <t>-197878889</t>
  </si>
  <si>
    <t>69</t>
  </si>
  <si>
    <t>742220052</t>
  </si>
  <si>
    <t>Montáž krabice propojovací pro magnetický kontakt</t>
  </si>
  <si>
    <t>-1817811259</t>
  </si>
  <si>
    <t>70</t>
  </si>
  <si>
    <t>Pol95</t>
  </si>
  <si>
    <t>Plastová nízká propojovací krabice pro povrchovou montáž s ochranným meandrem, pájecí svorky, počet svorek 7+1, ochranný kontakt NC, barva bílá, rozměry: 96 x 41 x 18 mm.</t>
  </si>
  <si>
    <t>810733632</t>
  </si>
  <si>
    <t>71</t>
  </si>
  <si>
    <t>742220232</t>
  </si>
  <si>
    <t>Montáž detektoru na stěnu nebo strop</t>
  </si>
  <si>
    <t>-579086297</t>
  </si>
  <si>
    <t>72</t>
  </si>
  <si>
    <t>Pol96</t>
  </si>
  <si>
    <t>Detektor tříštění skla s dosahem až 7,6m a stíněným relé i pro skla s fóliemi, odběr 13mA, homologace do kategorie 2 dle ČSN EN 50131-2</t>
  </si>
  <si>
    <t>1852375877</t>
  </si>
  <si>
    <t>73</t>
  </si>
  <si>
    <t>Pol97</t>
  </si>
  <si>
    <t xml:space="preserve">Duální stropní čidlo PIR/MW, dosah 9m, odběr 23mA,  homologace do kategorie 2 dle ČSN EN 50131-2</t>
  </si>
  <si>
    <t>301766840</t>
  </si>
  <si>
    <t>Pol98</t>
  </si>
  <si>
    <t>Připojení kabelu magnetu do krabice</t>
  </si>
  <si>
    <t>79096239</t>
  </si>
  <si>
    <t>75</t>
  </si>
  <si>
    <t>-1458385321</t>
  </si>
  <si>
    <t>76</t>
  </si>
  <si>
    <t>Pol99</t>
  </si>
  <si>
    <t>F/UTP 4x2x0,5 CAT.5e - kabel komunikační, plášť LSZH</t>
  </si>
  <si>
    <t>-1197524941</t>
  </si>
  <si>
    <t>77</t>
  </si>
  <si>
    <t>Pol100</t>
  </si>
  <si>
    <t>SYKFY 2x2x0,5 - kabel sdělovací</t>
  </si>
  <si>
    <t>-588994363</t>
  </si>
  <si>
    <t>78</t>
  </si>
  <si>
    <t>Pol101</t>
  </si>
  <si>
    <t>SYKFY 3x2x0,5 - kabel sdělovací</t>
  </si>
  <si>
    <t>217436251</t>
  </si>
  <si>
    <t>79</t>
  </si>
  <si>
    <t>Pol102</t>
  </si>
  <si>
    <t>CYSY 2x1,5 - kabel napájecí, flexibilní</t>
  </si>
  <si>
    <t>505470865</t>
  </si>
  <si>
    <t>80</t>
  </si>
  <si>
    <t>1337719246</t>
  </si>
  <si>
    <t>81</t>
  </si>
  <si>
    <t>-1157099760</t>
  </si>
  <si>
    <t>82</t>
  </si>
  <si>
    <t>Pol103</t>
  </si>
  <si>
    <t>Elektroinstalační pevná trubka 32mm, samozhášivá, nízká mechanická odolnost, vč. příchytek a tvarovek</t>
  </si>
  <si>
    <t>-2109826083</t>
  </si>
  <si>
    <t>83</t>
  </si>
  <si>
    <t>1321049004</t>
  </si>
  <si>
    <t>84</t>
  </si>
  <si>
    <t>1617691095</t>
  </si>
  <si>
    <t>85</t>
  </si>
  <si>
    <t>742220401</t>
  </si>
  <si>
    <t>Programování základních parametrů ústředny PZTS</t>
  </si>
  <si>
    <t>954895515</t>
  </si>
  <si>
    <t>86</t>
  </si>
  <si>
    <t>742220402</t>
  </si>
  <si>
    <t>Programování systému PZTS (cena za detektor)</t>
  </si>
  <si>
    <t>530168215</t>
  </si>
  <si>
    <t>87</t>
  </si>
  <si>
    <t>742220411</t>
  </si>
  <si>
    <t>Oživení systému PZTS (cena za detektor)</t>
  </si>
  <si>
    <t>-144626910</t>
  </si>
  <si>
    <t>88</t>
  </si>
  <si>
    <t>742220511</t>
  </si>
  <si>
    <t>Výchozí revize a vypracování revizní zprávy</t>
  </si>
  <si>
    <t>408104552</t>
  </si>
  <si>
    <t>89</t>
  </si>
  <si>
    <t>Pol104</t>
  </si>
  <si>
    <t>Provedení zkoušky TIČR pro PZTS</t>
  </si>
  <si>
    <t>1337188445</t>
  </si>
  <si>
    <t>90</t>
  </si>
  <si>
    <t>Pol41</t>
  </si>
  <si>
    <t>Zkušební provoz</t>
  </si>
  <si>
    <t>1504692339</t>
  </si>
  <si>
    <t>Pol105</t>
  </si>
  <si>
    <t>1663279184</t>
  </si>
  <si>
    <t>92</t>
  </si>
  <si>
    <t>Pol43</t>
  </si>
  <si>
    <t>-891568872</t>
  </si>
  <si>
    <t>Pol106</t>
  </si>
  <si>
    <t>2020657416</t>
  </si>
  <si>
    <t>Pol107</t>
  </si>
  <si>
    <t>-1100557590</t>
  </si>
  <si>
    <t>742-2</t>
  </si>
  <si>
    <t xml:space="preserve">Elektroinstalace - slaboproud- Kamerový systém CCTV_x000d_
</t>
  </si>
  <si>
    <t>742230004</t>
  </si>
  <si>
    <t>Montáž vnitřní kamery</t>
  </si>
  <si>
    <t>1107043960</t>
  </si>
  <si>
    <t>96</t>
  </si>
  <si>
    <t>Pol108</t>
  </si>
  <si>
    <t xml:space="preserve">Vnitřní IP dome kamera, 4MPx, objektiv 2,8-12mm, IP přísvit 30m, WDR 120dB, Den/noc, H.264, H.265, max. rozlišení 2592x1520, 30fps, napájení 12VDC nebo PoE, spotřeba 7,2W, redukce šumu, IK08, pracovní teplota   -10 - 55 °C</t>
  </si>
  <si>
    <t>-525063690</t>
  </si>
  <si>
    <t>97</t>
  </si>
  <si>
    <t>742230003</t>
  </si>
  <si>
    <t>Montáž venkovní kamery</t>
  </si>
  <si>
    <t>1201340790</t>
  </si>
  <si>
    <t>98</t>
  </si>
  <si>
    <t>Pol109</t>
  </si>
  <si>
    <t>Venkovní IP dome kamera, 4MPx, objektiv 2,8-12mm, IP přísvit 20m, WDR 120dB, IP66, Den/noc, H.264, H.265, max. rozlišení 2592x1520, 30fps, napájení 12VDC nebo PoE, spotřeba 7,2W, redukce šumu, IK10, pracovní teplota -30 - 55 °C</t>
  </si>
  <si>
    <t>-113842501</t>
  </si>
  <si>
    <t>99</t>
  </si>
  <si>
    <t>742230101</t>
  </si>
  <si>
    <t>Instalace licence pro připojení kamer</t>
  </si>
  <si>
    <t>1364915672</t>
  </si>
  <si>
    <t>100</t>
  </si>
  <si>
    <t>Pol110</t>
  </si>
  <si>
    <t>Licence pro připojení instalovaných kamer do aktuálního systému CCTV (Sense)</t>
  </si>
  <si>
    <t>-501637089</t>
  </si>
  <si>
    <t>101</t>
  </si>
  <si>
    <t>-1747201045</t>
  </si>
  <si>
    <t>102</t>
  </si>
  <si>
    <t>Pol111</t>
  </si>
  <si>
    <t>Dvoustupňová přepěťová ochrana Ethernetu v kombinaci s ochranou napájení po této lince, k ochraně linky Ethernet CAT.6 s PoE režimu A,B před pulsním přepětím</t>
  </si>
  <si>
    <t>1820349570</t>
  </si>
  <si>
    <t>103</t>
  </si>
  <si>
    <t>Pol112</t>
  </si>
  <si>
    <t>Montáž DIN držáku do 19" rozvaděče</t>
  </si>
  <si>
    <t>-1820278045</t>
  </si>
  <si>
    <t>104</t>
  </si>
  <si>
    <t>Pol113</t>
  </si>
  <si>
    <t>DIN lišta s držákem do 19" rozvaděče. Panel výšky 1U. Montáž modulů naležato</t>
  </si>
  <si>
    <t>-1926987845</t>
  </si>
  <si>
    <t>105</t>
  </si>
  <si>
    <t>742230103</t>
  </si>
  <si>
    <t>Nastavení záběru kamery dle přání uživatele</t>
  </si>
  <si>
    <t>-1844671087</t>
  </si>
  <si>
    <t>106</t>
  </si>
  <si>
    <t>Pol114</t>
  </si>
  <si>
    <t>2043669197</t>
  </si>
  <si>
    <t>107</t>
  </si>
  <si>
    <t>Pol115</t>
  </si>
  <si>
    <t>737485190</t>
  </si>
  <si>
    <t>108</t>
  </si>
  <si>
    <t>Pol116</t>
  </si>
  <si>
    <t>512319992</t>
  </si>
  <si>
    <t>109</t>
  </si>
  <si>
    <t>Pol117</t>
  </si>
  <si>
    <t>-96337854</t>
  </si>
  <si>
    <t>742-3</t>
  </si>
  <si>
    <t xml:space="preserve">Elektroinstalace - slaboproud- Systém kontroly vstupu-  EKV_x000d_
_x000d_
</t>
  </si>
  <si>
    <t>110</t>
  </si>
  <si>
    <t>742240001</t>
  </si>
  <si>
    <t>Montáž čtečky karet</t>
  </si>
  <si>
    <t>1718569124</t>
  </si>
  <si>
    <t>111</t>
  </si>
  <si>
    <t>Pol118</t>
  </si>
  <si>
    <t>Bezkontaktní čtečka iClass, Mifare a DESFire karet s podporou SIO objektů, základní úzké provedení, vysoké zabezpečení přenášených dat díky SIO (Secure Identity Object), Wiegand výstup, pracovní frekvence 13,56 MHz, napájecí napětí 5-16VDC, odběr 45mA, max. čtecí dosah 7,1cm, 6-stavová LED dioda, bzučák, barva černá, IP55</t>
  </si>
  <si>
    <t>1031330995</t>
  </si>
  <si>
    <t>112</t>
  </si>
  <si>
    <t>Pol119</t>
  </si>
  <si>
    <t>Plech krycí pod čtečku</t>
  </si>
  <si>
    <t>-2066894278</t>
  </si>
  <si>
    <t>113</t>
  </si>
  <si>
    <t>742240005</t>
  </si>
  <si>
    <t>Montáž dveřní řídící jednotky</t>
  </si>
  <si>
    <t>1651169614</t>
  </si>
  <si>
    <t>114</t>
  </si>
  <si>
    <t>Pol120</t>
  </si>
  <si>
    <t>Řídící jednotka kontroly vstupu pro 1 dveře, on-line komunikace s řídící jednotkou, řídící jednočipový mikroprocesor, napájení 9-15VDC, odběr 100mA, pracovní teplota -25°C do + 60°C, krytí IP65, RS485, protokol připojení čteček ABA, Wiegand 26, 27, 32, 56, 68 bitů, 2 vstupy, 1 reléový výstup, ochranný kontakt, plastový kryt</t>
  </si>
  <si>
    <t>1028174069</t>
  </si>
  <si>
    <t>115</t>
  </si>
  <si>
    <t>Pol121</t>
  </si>
  <si>
    <t xml:space="preserve">Firmware  pro řídicí jednotku</t>
  </si>
  <si>
    <t>-373398590</t>
  </si>
  <si>
    <t>116</t>
  </si>
  <si>
    <t>Pol122</t>
  </si>
  <si>
    <t>Řídící jednotka kontroly vstupu pro 1 dveře, on-line komunikace s řídící jednotkou, řídící jednočipový mikroprocesor, napájení 10,5-16VDC, odběr 120mA, pracovní teplota -40°C do + 65°C, krytí IP30, RS485, Ethernet, 2x připojení čteček ABA, Wiegand 26 a 32 bitů, 8 vstupů, 4x reléový výstup, ochranný kontakt, plastový kryt</t>
  </si>
  <si>
    <t>-267351970</t>
  </si>
  <si>
    <t>117</t>
  </si>
  <si>
    <t>-703548134</t>
  </si>
  <si>
    <t>118</t>
  </si>
  <si>
    <t>Pol123</t>
  </si>
  <si>
    <t>Průchodka kabelová PG-7 samosvírací</t>
  </si>
  <si>
    <t>1545178291</t>
  </si>
  <si>
    <t>119</t>
  </si>
  <si>
    <t>Pol124</t>
  </si>
  <si>
    <t>Montáž koncentrátoru PC Master</t>
  </si>
  <si>
    <t>-722401708</t>
  </si>
  <si>
    <t>120</t>
  </si>
  <si>
    <t>Pol125</t>
  </si>
  <si>
    <t>Koncentrátor PC Master - 4 linky RS485, Ethernet</t>
  </si>
  <si>
    <t>1288518574</t>
  </si>
  <si>
    <t>121</t>
  </si>
  <si>
    <t>Pol126</t>
  </si>
  <si>
    <t xml:space="preserve">Firmware  pro PC Master</t>
  </si>
  <si>
    <t>2060922102</t>
  </si>
  <si>
    <t>122</t>
  </si>
  <si>
    <t>742240008</t>
  </si>
  <si>
    <t>Montáž napájecího zdroje</t>
  </si>
  <si>
    <t>-82338745</t>
  </si>
  <si>
    <t>123</t>
  </si>
  <si>
    <t>Pol127</t>
  </si>
  <si>
    <t>1PS13V8 K40/10A - Spínaný zdroj v kovovém krytu 13,8 Vss / 10A s reléovými výstupy a odpojovačem</t>
  </si>
  <si>
    <t>-1964974842</t>
  </si>
  <si>
    <t>124</t>
  </si>
  <si>
    <t>Pol128</t>
  </si>
  <si>
    <t>UNIPOWER MINI/K15T - Spínaný zdroj v kovovém krytu 13,8 Vss / 3A s výstupy a odpojovačem</t>
  </si>
  <si>
    <t>-744424542</t>
  </si>
  <si>
    <t>125</t>
  </si>
  <si>
    <t>71254189</t>
  </si>
  <si>
    <t>126</t>
  </si>
  <si>
    <t>Pol129</t>
  </si>
  <si>
    <t>Akumulátor 12V/17Ah se šroubovými svorkami M5 a životností až 5 let, VdS</t>
  </si>
  <si>
    <t>-1449232069</t>
  </si>
  <si>
    <t>127</t>
  </si>
  <si>
    <t>Pol130</t>
  </si>
  <si>
    <t>Akumulátor 12V/38Ah se šroubovými svorkami M6 a životností až 10 let, VdS</t>
  </si>
  <si>
    <t>-1985490581</t>
  </si>
  <si>
    <t>128</t>
  </si>
  <si>
    <t>Pol131</t>
  </si>
  <si>
    <t>Zapojení zámku do EKV</t>
  </si>
  <si>
    <t>356303856</t>
  </si>
  <si>
    <t>129</t>
  </si>
  <si>
    <t>Pol132</t>
  </si>
  <si>
    <t>Montáž zámků provede dodavatel dveří</t>
  </si>
  <si>
    <t>2012075018</t>
  </si>
  <si>
    <t>130</t>
  </si>
  <si>
    <t>Pol133</t>
  </si>
  <si>
    <t>Elektrický otvírač 12V/230mA stav.střelka,moment.kolík</t>
  </si>
  <si>
    <t>1070123247</t>
  </si>
  <si>
    <t>131</t>
  </si>
  <si>
    <t>Pol134</t>
  </si>
  <si>
    <t>Elektromechanický úzký samozamykací panikový zámek, napájení 12/24VDC</t>
  </si>
  <si>
    <t>-698793446</t>
  </si>
  <si>
    <t>132</t>
  </si>
  <si>
    <t>Pol135</t>
  </si>
  <si>
    <t>6m propojovací kabel s konektorem pro el.zámky</t>
  </si>
  <si>
    <t>-1917977395</t>
  </si>
  <si>
    <t>133</t>
  </si>
  <si>
    <t>Pol136</t>
  </si>
  <si>
    <t>Kabelová zadlabací rozpojitelná průchodka do křídla dveří</t>
  </si>
  <si>
    <t>-595793013</t>
  </si>
  <si>
    <t>134</t>
  </si>
  <si>
    <t>Pol137</t>
  </si>
  <si>
    <t>Zenerova dioda k elektrickému zámku</t>
  </si>
  <si>
    <t>1317651234</t>
  </si>
  <si>
    <t>135</t>
  </si>
  <si>
    <t>742240007</t>
  </si>
  <si>
    <t>Vytvoření ovládacího scriptu k elektronické kontrole vstupu</t>
  </si>
  <si>
    <t>-1462528462</t>
  </si>
  <si>
    <t>136</t>
  </si>
  <si>
    <t>-313106778</t>
  </si>
  <si>
    <t>137</t>
  </si>
  <si>
    <t>Pol138</t>
  </si>
  <si>
    <t>SYKFY 5x2x0,5 - kabel sdělovací</t>
  </si>
  <si>
    <t>753265870</t>
  </si>
  <si>
    <t>138</t>
  </si>
  <si>
    <t>Pol139</t>
  </si>
  <si>
    <t>CYSY 2x2,5 - kabel napájecí</t>
  </si>
  <si>
    <t>-2008947365</t>
  </si>
  <si>
    <t>139</t>
  </si>
  <si>
    <t>Pol140</t>
  </si>
  <si>
    <t>Kabel sdělovací W10X22 (5x2x0,5)</t>
  </si>
  <si>
    <t>-649847341</t>
  </si>
  <si>
    <t>140</t>
  </si>
  <si>
    <t>Pol141</t>
  </si>
  <si>
    <t>Kabel W6XS (4x0,5+2x0,8)</t>
  </si>
  <si>
    <t>-1848501325</t>
  </si>
  <si>
    <t>141</t>
  </si>
  <si>
    <t>222403913</t>
  </si>
  <si>
    <t>142</t>
  </si>
  <si>
    <t>1733192917</t>
  </si>
  <si>
    <t>143</t>
  </si>
  <si>
    <t>-576486453</t>
  </si>
  <si>
    <t>144</t>
  </si>
  <si>
    <t>-880482113</t>
  </si>
  <si>
    <t>145</t>
  </si>
  <si>
    <t>1314065397</t>
  </si>
  <si>
    <t>146</t>
  </si>
  <si>
    <t>742110501</t>
  </si>
  <si>
    <t>Montáž elektroinstalační krabice s víčkem, kruhové</t>
  </si>
  <si>
    <t>-306382452</t>
  </si>
  <si>
    <t>147</t>
  </si>
  <si>
    <t>Pol142</t>
  </si>
  <si>
    <t>KU68 - krabice rozvodná univerzální pod omítku s věnečkem</t>
  </si>
  <si>
    <t>568304490</t>
  </si>
  <si>
    <t>148</t>
  </si>
  <si>
    <t>Pol143</t>
  </si>
  <si>
    <t>394838215</t>
  </si>
  <si>
    <t>149</t>
  </si>
  <si>
    <t>Pol144</t>
  </si>
  <si>
    <t>804569922</t>
  </si>
  <si>
    <t>150</t>
  </si>
  <si>
    <t>Pol145</t>
  </si>
  <si>
    <t>1147597347</t>
  </si>
  <si>
    <t>151</t>
  </si>
  <si>
    <t>Pol45</t>
  </si>
  <si>
    <t>1307288744</t>
  </si>
  <si>
    <t>přípojkaelektro</t>
  </si>
  <si>
    <t>2020-076-10 - Silnoproud</t>
  </si>
  <si>
    <t xml:space="preserve">    1-1 - Zemní práce-  elektro 8 m</t>
  </si>
  <si>
    <t xml:space="preserve">Zemní práce-  elektro 8 m</t>
  </si>
  <si>
    <t>110002100</t>
  </si>
  <si>
    <t>Vytyčení trati kabelového vedení podzemního v terénu volném</t>
  </si>
  <si>
    <t>32003037</t>
  </si>
  <si>
    <t>přípojkaelektro*0,001</t>
  </si>
  <si>
    <t>CS ÚRS 2020 01</t>
  </si>
  <si>
    <t>1754222277</t>
  </si>
  <si>
    <t>přípojkaelektro*0,4</t>
  </si>
  <si>
    <t>132251101</t>
  </si>
  <si>
    <t>Hloubení nezapažených rýh šířky do 800 mm strojně s urovnáním dna do předepsaného profilu a spádu v hornině třídy těžitelnosti I skupiny 3 do 20 m3</t>
  </si>
  <si>
    <t>-1104152026</t>
  </si>
  <si>
    <t>přípojkaelektro*0,4*0,8</t>
  </si>
  <si>
    <t>-21282656</t>
  </si>
  <si>
    <t>lože pod kabely- pískové</t>
  </si>
  <si>
    <t>přípojkaelektro*0,4*0,05</t>
  </si>
  <si>
    <t>lože pod kabely cihla</t>
  </si>
  <si>
    <t>přípojkaelektro*0,4*0,1</t>
  </si>
  <si>
    <t>obsyp kabelů</t>
  </si>
  <si>
    <t>přípojkaelektro*0,4*0,3</t>
  </si>
  <si>
    <t>-354284283</t>
  </si>
  <si>
    <t>1214166694</t>
  </si>
  <si>
    <t>280081164</t>
  </si>
  <si>
    <t>-1337119538</t>
  </si>
  <si>
    <t>959241121</t>
  </si>
  <si>
    <t>Vrstva izolační z cihel naplocho sesazených těsně k sobě na sraz do pískového lože tl. 10 mm, bez potěru nebo překrytí příčkovek děrovaných CpD2 (290x140x65 mm)</t>
  </si>
  <si>
    <t>1790292946</t>
  </si>
  <si>
    <t>899722114.2</t>
  </si>
  <si>
    <t>-1121679875</t>
  </si>
  <si>
    <t>Obsypání potrubí ručně sypaninou z vhodných hornin třídy těžitelnosti I a II, skupiny 1 až 4 nebo materiálem připraveným podél výkopu ve vzdálenosti do 3 m od jeho kraje pro jakoukoliv hloubku výkopu a míru zhutnění bez prohození sypaniny</t>
  </si>
  <si>
    <t>-180147261</t>
  </si>
  <si>
    <t>výkop 0,8 mínus 0,1 lože mínus obsyp 0,3</t>
  </si>
  <si>
    <t>zemina</t>
  </si>
  <si>
    <t>přípojkaelektro*0,4*(0,8-0,45)</t>
  </si>
  <si>
    <t>174155515</t>
  </si>
  <si>
    <t>1093205461</t>
  </si>
  <si>
    <t>přípojkaelektro*0,4*(0,8-0,45)*2,1</t>
  </si>
  <si>
    <t>181311103</t>
  </si>
  <si>
    <t>Rozprostření a urovnání ornice v rovině nebo ve svahu sklonu do 1:5 ručně při souvislé ploše, tl. vrstvy do 200 mm</t>
  </si>
  <si>
    <t>-2103273071</t>
  </si>
  <si>
    <t>-2020226545</t>
  </si>
  <si>
    <t>741-mat-01</t>
  </si>
  <si>
    <t>rozváděč atyp. nástěnný dle výkresu (RS1)</t>
  </si>
  <si>
    <t>570094098</t>
  </si>
  <si>
    <t>741-mat-02B</t>
  </si>
  <si>
    <t>trubka ohebná PVC superflex 1220</t>
  </si>
  <si>
    <t>-11325969</t>
  </si>
  <si>
    <t>741-mat-02</t>
  </si>
  <si>
    <t>trubka ohebná PVC superflex 1225</t>
  </si>
  <si>
    <t>1465414479</t>
  </si>
  <si>
    <t>741-mat-03</t>
  </si>
  <si>
    <t>trubka ohebná PVC superflex 1240</t>
  </si>
  <si>
    <t>275735608</t>
  </si>
  <si>
    <t>741-mat-04</t>
  </si>
  <si>
    <t>lišta vkládací LHD 17x17</t>
  </si>
  <si>
    <t>-928413679</t>
  </si>
  <si>
    <t>741-mat-05</t>
  </si>
  <si>
    <t>krabice univerzální/přístrojová KU68/1</t>
  </si>
  <si>
    <t>1870331613</t>
  </si>
  <si>
    <t>741-mat-06</t>
  </si>
  <si>
    <t>krabice rozvodka včetně svorek do 5x2,5, IP44</t>
  </si>
  <si>
    <t>60368510</t>
  </si>
  <si>
    <t>741-mat-07</t>
  </si>
  <si>
    <t xml:space="preserve">kabelový žlab drátěný FeZn 200/54 vč. přísluš. a podpěr </t>
  </si>
  <si>
    <t>-901394798</t>
  </si>
  <si>
    <t>741-mat-07B</t>
  </si>
  <si>
    <t xml:space="preserve">kabelový žlab drátěný FeZn 100/54 vč. přísluš. a podpěr </t>
  </si>
  <si>
    <t>1753909705</t>
  </si>
  <si>
    <t>741-mat-08</t>
  </si>
  <si>
    <t xml:space="preserve">kabelový žlab MARS FeZn 62/50  vč. přísluš. a podpěr</t>
  </si>
  <si>
    <t>1812445909</t>
  </si>
  <si>
    <t>741-mat-09</t>
  </si>
  <si>
    <t>tenkostěnný profil ocel tř.11</t>
  </si>
  <si>
    <t>854674598</t>
  </si>
  <si>
    <t>741-mat-10</t>
  </si>
  <si>
    <t>vodič CY 6</t>
  </si>
  <si>
    <t>-480116908</t>
  </si>
  <si>
    <t>741-mat-11</t>
  </si>
  <si>
    <t>vodič CY 16</t>
  </si>
  <si>
    <t>-1442354403</t>
  </si>
  <si>
    <t>741-mat-12</t>
  </si>
  <si>
    <t>vedení FeZn 30/4 (0,96kg/m)</t>
  </si>
  <si>
    <t>1463323290</t>
  </si>
  <si>
    <t>741-mat-12B</t>
  </si>
  <si>
    <t>vedení FeZn d=8-10mm</t>
  </si>
  <si>
    <t>443071880</t>
  </si>
  <si>
    <t>741-mat-13</t>
  </si>
  <si>
    <t>kabel CYKY 2-3x1,5</t>
  </si>
  <si>
    <t>-475047055</t>
  </si>
  <si>
    <t>741-mat-14</t>
  </si>
  <si>
    <t>kabel CYKY 3x2,5</t>
  </si>
  <si>
    <t>106441286</t>
  </si>
  <si>
    <t>741-mat-15</t>
  </si>
  <si>
    <t>kabel CYKY 3Ax1,5</t>
  </si>
  <si>
    <t>-1777493209</t>
  </si>
  <si>
    <t>741-mat-16</t>
  </si>
  <si>
    <t>kabel CYKY 3x4-J</t>
  </si>
  <si>
    <t>-1240068154</t>
  </si>
  <si>
    <t>741-mat-17</t>
  </si>
  <si>
    <t>kabel CYKY 4x16-J</t>
  </si>
  <si>
    <t>1555299608</t>
  </si>
  <si>
    <t>741-mat-18</t>
  </si>
  <si>
    <t>kabel CHKE-V 60min. 3x1,5</t>
  </si>
  <si>
    <t>-371371870</t>
  </si>
  <si>
    <t>741-mat-19</t>
  </si>
  <si>
    <t>koncovka 1kV plast KSCZ4X/2č-h-žz/16-50(4x35)</t>
  </si>
  <si>
    <t>864135389</t>
  </si>
  <si>
    <t>741-mat-20</t>
  </si>
  <si>
    <t>spínač 10A/250Vstř 1-pólový řaz.1, IP44, povrchový</t>
  </si>
  <si>
    <t>7236185</t>
  </si>
  <si>
    <t>741-mat-21</t>
  </si>
  <si>
    <t xml:space="preserve">spínač 10A/250Vstř střídavý  řaz.6, IP44, pod omítku </t>
  </si>
  <si>
    <t>-1604648410</t>
  </si>
  <si>
    <t>741-mat-22</t>
  </si>
  <si>
    <t xml:space="preserve">zásuvka 16A/250Vstř, IP44, na povrch </t>
  </si>
  <si>
    <t>1251015030</t>
  </si>
  <si>
    <t>741-mat-23</t>
  </si>
  <si>
    <t>přepěťová ochrana 3.tř. vestav. do krabice, sign.</t>
  </si>
  <si>
    <t>-520574960</t>
  </si>
  <si>
    <t>741-mat-24</t>
  </si>
  <si>
    <t>nouzové svítidlo záskok./7W/1hod/IP40, piktogram</t>
  </si>
  <si>
    <t>-2110310629</t>
  </si>
  <si>
    <t>741-mat-25</t>
  </si>
  <si>
    <t>nouzové svítidlo záskok./4W/1hod/IP40, piktogram</t>
  </si>
  <si>
    <t>-1530949542</t>
  </si>
  <si>
    <t>741-mat-26</t>
  </si>
  <si>
    <t>svítidlo LED, 20W, IP40, stropní průmyslové, IP65</t>
  </si>
  <si>
    <t>372966149</t>
  </si>
  <si>
    <t>741-mat-27</t>
  </si>
  <si>
    <t>svítidlo LED, 34W, IP40, stropní průmyslové, IP65</t>
  </si>
  <si>
    <t>585943936</t>
  </si>
  <si>
    <t>741-mat-28</t>
  </si>
  <si>
    <t>Svítidlo LED venkovní, s ochr. košem, IP54, 14W</t>
  </si>
  <si>
    <t>672666414</t>
  </si>
  <si>
    <t>741-mat-29</t>
  </si>
  <si>
    <t>Tlačítko TOTAL STOP s ochr. sklem, červené, 230V, 2A</t>
  </si>
  <si>
    <t>498582691</t>
  </si>
  <si>
    <t>741-mat-30</t>
  </si>
  <si>
    <t>závěsný profil pro svítidla vč. lanka</t>
  </si>
  <si>
    <t>1148182944</t>
  </si>
  <si>
    <t>741-mat-31</t>
  </si>
  <si>
    <t>ochranná přípojnice 1801 VDE OBO</t>
  </si>
  <si>
    <t>394808868</t>
  </si>
  <si>
    <t>741-mat-32</t>
  </si>
  <si>
    <t>pojistka 63A, osazení</t>
  </si>
  <si>
    <t>-2034461437</t>
  </si>
  <si>
    <t>741-mat-33</t>
  </si>
  <si>
    <t>svorka spojovací zemní</t>
  </si>
  <si>
    <t>1772478995</t>
  </si>
  <si>
    <t>741-mat-34</t>
  </si>
  <si>
    <t>ukončení kabelu do 3x4</t>
  </si>
  <si>
    <t>-191942034</t>
  </si>
  <si>
    <t>741-mont.-01</t>
  </si>
  <si>
    <t>Vypracování zprávy VR</t>
  </si>
  <si>
    <t>-1394436778</t>
  </si>
  <si>
    <t>741-mont.-02</t>
  </si>
  <si>
    <t>Dvouplášťová chránička pro mechanickou ochranu vedení, fí 63mm</t>
  </si>
  <si>
    <t>-1350298824</t>
  </si>
  <si>
    <t>998741201</t>
  </si>
  <si>
    <t>Přesun hmot pro silnoproud stanovený procentní sazbou (%) z ceny vodorovná dopravní vzdálenost do 50 m v objektech výšky do 6 m</t>
  </si>
  <si>
    <t>-73698211</t>
  </si>
  <si>
    <t>HZS2222</t>
  </si>
  <si>
    <t>Hodinové zúčtovací sazby profesí PSV provádění stavebních instalací elektrikář odborný</t>
  </si>
  <si>
    <t>-1191585734</t>
  </si>
  <si>
    <t>2020-076-11 - Slaboproud - EPS</t>
  </si>
  <si>
    <t xml:space="preserve">    742 - Elektroinstalace - slaboproud- Elektrická požární signalizace EPS</t>
  </si>
  <si>
    <t>Elektroinstalace - slaboproud- Elektrická požární signalizace EPS</t>
  </si>
  <si>
    <t>742210041</t>
  </si>
  <si>
    <t>1282736835</t>
  </si>
  <si>
    <t>Pol1</t>
  </si>
  <si>
    <t>Akumulátor 12VDC/40Ah</t>
  </si>
  <si>
    <t>-30788993</t>
  </si>
  <si>
    <t>742210031</t>
  </si>
  <si>
    <t>676013229</t>
  </si>
  <si>
    <t>Pol2</t>
  </si>
  <si>
    <t>27.6V lineární zdroj, Iaux=7A, Iaku=2A, připojitelné 2 akumulátory 40Ah, ochrana proti zkratu a přetížení, přepěťová ochrana, toroidní trafo, LED displej signalizace stavu napájení AC a výstup DC, technické výstupy poruch, odpovídá normě EN-54-4, rozměr 420x420x182mm, červená skříň</t>
  </si>
  <si>
    <t>1923563672</t>
  </si>
  <si>
    <t>742210006</t>
  </si>
  <si>
    <t>Montáž rozšiřující karty do ústředny EPS</t>
  </si>
  <si>
    <t>33163193</t>
  </si>
  <si>
    <t>Pol3</t>
  </si>
  <si>
    <t>Mikromodul kruhové sběrnice, 1 kruhová linka o 127 adresách</t>
  </si>
  <si>
    <t>1081954445</t>
  </si>
  <si>
    <t>742210261</t>
  </si>
  <si>
    <t>Montáž sirény, majáku nebo signalizace</t>
  </si>
  <si>
    <t>1744586668</t>
  </si>
  <si>
    <t>Pol4</t>
  </si>
  <si>
    <t>Siréna, certifikace dle EN54-3, nízká spotřeba, barva červená, možnost instalace na strop nebo zeď, napájení 9-29VDC, odběr 31mA při 29VDC, certifikát CPD</t>
  </si>
  <si>
    <t>-1181145312</t>
  </si>
  <si>
    <t>1220070452</t>
  </si>
  <si>
    <t>Pol5</t>
  </si>
  <si>
    <t>-982817845</t>
  </si>
  <si>
    <t>Pol6</t>
  </si>
  <si>
    <t>Přepěťová ochrana pro kruhovou hlásičovou linku, pro 2 páry vodičů s galvanickým oddělením, napětí 48V, 1A, jm. svodový proud 10kA</t>
  </si>
  <si>
    <t>1498316492</t>
  </si>
  <si>
    <t>Pol7</t>
  </si>
  <si>
    <t>Montážní patice pro přepěťovou ochranu</t>
  </si>
  <si>
    <t>1944360583</t>
  </si>
  <si>
    <t>742210151</t>
  </si>
  <si>
    <t>Montáž tlačítkového hlásiče</t>
  </si>
  <si>
    <t>-979554430</t>
  </si>
  <si>
    <t>Pol8</t>
  </si>
  <si>
    <t>Hlásič tlačítkový - skříňka ABS, vnitřní provedení, povrchová montáž, barva červená (RAL 3020), rozměry: 133x133x36mm; modul elektroniky s uložením poplachu do paměti a indikací poplachu. Bez připojení na sběrnici pracuje hlásič v nouzovém programu, součástí hlásiče je oddělovač. Provozní napětí 8V DC ař 42V DC, EN 54-11, typ B</t>
  </si>
  <si>
    <t>-1626200054</t>
  </si>
  <si>
    <t>742210121</t>
  </si>
  <si>
    <t>Montáž automatického hlásiče</t>
  </si>
  <si>
    <t>-289281301</t>
  </si>
  <si>
    <t>Pol9</t>
  </si>
  <si>
    <t>Multisenzorový hlásič s integrovaným optickým a teplotním hlásičem, s časovou analýzou signálu, korelačním vyhodnocením dat obou propojených funkcí hlásiče k detekci doutnajících požárů a požárů s vývinem vysoké teploty. Procesně analogový hlásič s decentralizovanou inteligencí, vlastní kontrolou funkce, redundancí v nouzových situacích, automatickým přizpůsobením okolnímu prostředí, pamětí poplachů a provozních dat. Oddělovač vedení je integrován do hlásiče</t>
  </si>
  <si>
    <t>2129288799</t>
  </si>
  <si>
    <t>742210131</t>
  </si>
  <si>
    <t>Montáž patice</t>
  </si>
  <si>
    <t>1203053024</t>
  </si>
  <si>
    <t>Pol10</t>
  </si>
  <si>
    <t>Standardní patice automatických hlásičů</t>
  </si>
  <si>
    <t>-1007227656</t>
  </si>
  <si>
    <t>Pol11</t>
  </si>
  <si>
    <t>Popisovací pole pro patice hlásičů (balení 10ks)</t>
  </si>
  <si>
    <t>-1319268386</t>
  </si>
  <si>
    <t>742210162</t>
  </si>
  <si>
    <t>Montáž vyhodnocovací jednotky nasávacího hlásiče</t>
  </si>
  <si>
    <t>-434260191</t>
  </si>
  <si>
    <t>Pol12</t>
  </si>
  <si>
    <t>Vyhodnocovací jednotka nasávacího hlásiče pro montáž na stěnu, až 2 nezávislá nasávací potrubí, optická indikace stavu alarm a porucha na čelním panelu, napojení přímo na kruhovou sběrnici</t>
  </si>
  <si>
    <t>-1904319860</t>
  </si>
  <si>
    <t>742210181</t>
  </si>
  <si>
    <t>Montáž trubky nasávacího systému vč. ohybů a spojek</t>
  </si>
  <si>
    <t>-1487484209</t>
  </si>
  <si>
    <t>Pol13</t>
  </si>
  <si>
    <t>PVC trubka, průměr 25mm vč. příchytek</t>
  </si>
  <si>
    <t>-6877640</t>
  </si>
  <si>
    <t>Pol14</t>
  </si>
  <si>
    <t>PVC ohyb 90st. pro trubici 25mm</t>
  </si>
  <si>
    <t>-1459785860</t>
  </si>
  <si>
    <t>Pol15</t>
  </si>
  <si>
    <t>PVC spojka pro trubici 25mm</t>
  </si>
  <si>
    <t>711962696</t>
  </si>
  <si>
    <t>Pol16</t>
  </si>
  <si>
    <t>PVC zakončovací čepička pro trubici 25mm</t>
  </si>
  <si>
    <t>-414572059</t>
  </si>
  <si>
    <t>742210201</t>
  </si>
  <si>
    <t>Vyvrtání otvoru nasávacího systému kalibrovanou samolepící fólií</t>
  </si>
  <si>
    <t>1718634189</t>
  </si>
  <si>
    <t>Pol17</t>
  </si>
  <si>
    <t>Redukční samolepka s pojistnou páskou pro nasávací otvor</t>
  </si>
  <si>
    <t>-530830369</t>
  </si>
  <si>
    <t>Pol18</t>
  </si>
  <si>
    <t>Lepidlo na PVC, 0,5kg ke spojování trubek a tvarovek</t>
  </si>
  <si>
    <t>527852197</t>
  </si>
  <si>
    <t>Pol19</t>
  </si>
  <si>
    <t>Čistič PVC trubek a tvarovek pro očištění spojů před lepením, 1litr</t>
  </si>
  <si>
    <t>812427485</t>
  </si>
  <si>
    <t>742210305</t>
  </si>
  <si>
    <t>Montáž vstupně výstupního reléového prvku s 5-ti a více kontakty a krytem</t>
  </si>
  <si>
    <t>884608235</t>
  </si>
  <si>
    <t>Pol20</t>
  </si>
  <si>
    <t>Výstupní modul na kruhovou linku - 12 relé (8 bit), pro provoz není potřeba externí napájení</t>
  </si>
  <si>
    <t>1307930781</t>
  </si>
  <si>
    <t>Pol21</t>
  </si>
  <si>
    <t>Vstupně/výstupní modul na kruhovou linku - 4 vstupy / 2 výstupy (8 bit), oddělovač integrován na desce, externí napájení 24VDC</t>
  </si>
  <si>
    <t>-1992045977</t>
  </si>
  <si>
    <t>Pol22</t>
  </si>
  <si>
    <t>Deska izolátoru pro výstupní modul 12 relé</t>
  </si>
  <si>
    <t>-2003415246</t>
  </si>
  <si>
    <t>Pol23</t>
  </si>
  <si>
    <t>Zakončovací člen EOL-O na linku (výstup modulu) se sirénami</t>
  </si>
  <si>
    <t>-1871937678</t>
  </si>
  <si>
    <t>Pol24</t>
  </si>
  <si>
    <t>Kryt modulu, šedý, povrchová montáž</t>
  </si>
  <si>
    <t>560755283</t>
  </si>
  <si>
    <t>Pol25</t>
  </si>
  <si>
    <t>Klíč pro testování tlačítkových hlásičů</t>
  </si>
  <si>
    <t>723182977</t>
  </si>
  <si>
    <t>Pol26</t>
  </si>
  <si>
    <t>Sklo tlačítkového hlásiče - sada 10ks</t>
  </si>
  <si>
    <t>68604630</t>
  </si>
  <si>
    <t>Pol27</t>
  </si>
  <si>
    <t>lahev zkušebního plynu</t>
  </si>
  <si>
    <t>1803877036</t>
  </si>
  <si>
    <t>1225320175</t>
  </si>
  <si>
    <t>Pol28</t>
  </si>
  <si>
    <t>PraflaCom 1x2x0,8 - stíněný kabel bezhalogenový dle ČSN 50267 a splňující vyhlášku č. 23/2008 Sb. (B2 ca s1d1)</t>
  </si>
  <si>
    <t>1803739126</t>
  </si>
  <si>
    <t>Pol29</t>
  </si>
  <si>
    <t>PraflaCom F 1x2x0,8 - stíněný kabel bezhalogenový dle ČSN 50267 a splňující vyhlášku č. 23/2008 Sb. (B2 ca s1d1), uložení do země</t>
  </si>
  <si>
    <t>-724832178</t>
  </si>
  <si>
    <t>Pol30</t>
  </si>
  <si>
    <t>1-CHKE-V 2x1,5 - silový kabel P30-R, ohniodolný dle ČSN IEC60331, bezhalogenový dle ČSN 50267 a splňující vyhlášku č. 23/2008 Sb.</t>
  </si>
  <si>
    <t>-896527600</t>
  </si>
  <si>
    <t>Pol31</t>
  </si>
  <si>
    <t>PraflaGuard +F 1x2x0,8 - stíněný kabel 1x2x0,8 P60-R, ohniodolný dle ČSN IEC60331, bezhalogenový dle ČSN 50267 a splňující vyhlášku č. 23/2008 Sb. (B2 ca s1d1), uložení do země</t>
  </si>
  <si>
    <t>-1612055937</t>
  </si>
  <si>
    <t>460520172</t>
  </si>
  <si>
    <t>823094989</t>
  </si>
  <si>
    <t>Pol32</t>
  </si>
  <si>
    <t>1846449205</t>
  </si>
  <si>
    <t>Pol33</t>
  </si>
  <si>
    <t>-1184266957</t>
  </si>
  <si>
    <t>Pol34</t>
  </si>
  <si>
    <t>1774327465</t>
  </si>
  <si>
    <t>935837288</t>
  </si>
  <si>
    <t>Pol35</t>
  </si>
  <si>
    <t>1305379060</t>
  </si>
  <si>
    <t>742111001</t>
  </si>
  <si>
    <t>Montáž příchytek pro kabely vč. šroubu a hmoždinky</t>
  </si>
  <si>
    <t>-1290356013</t>
  </si>
  <si>
    <t>Pol36</t>
  </si>
  <si>
    <t>Úchytka pro jednotlivý kabel průměru 8mm, P30-R</t>
  </si>
  <si>
    <t>-462895708</t>
  </si>
  <si>
    <t>Pol37</t>
  </si>
  <si>
    <t>Úchytka pro jednotlivý kabel průměru 12mm, P30-R</t>
  </si>
  <si>
    <t>1308875551</t>
  </si>
  <si>
    <t>Pol38</t>
  </si>
  <si>
    <t>Šroub 7,5x52, pro přímou instalaci do betonu, určeno pro požárně odolné trasy, vyhovuje předpisu ZP-27/2008</t>
  </si>
  <si>
    <t>1567421516</t>
  </si>
  <si>
    <t>194664059</t>
  </si>
  <si>
    <t>Pol39</t>
  </si>
  <si>
    <t>-1123866269</t>
  </si>
  <si>
    <t>742210251</t>
  </si>
  <si>
    <t>Připojení kontaktu ovládaného nebo monitorovaného</t>
  </si>
  <si>
    <t>-536463693</t>
  </si>
  <si>
    <t>742210401</t>
  </si>
  <si>
    <t>Programování základních parametrů ústředny EPS</t>
  </si>
  <si>
    <t>886116393</t>
  </si>
  <si>
    <t>742210421</t>
  </si>
  <si>
    <t>Oživení systému EPS (na jeden detektor)</t>
  </si>
  <si>
    <t>92853908</t>
  </si>
  <si>
    <t>742210503</t>
  </si>
  <si>
    <t>Koordinační funkční zkoušky EPS</t>
  </si>
  <si>
    <t>-317144466</t>
  </si>
  <si>
    <t>742210521</t>
  </si>
  <si>
    <t>Výchozí revize systému EPS (na 1 hlásič)</t>
  </si>
  <si>
    <t>734951697</t>
  </si>
  <si>
    <t>Pol40</t>
  </si>
  <si>
    <t>Provedení zkoušky TIČR pro EPS</t>
  </si>
  <si>
    <t>1304331655</t>
  </si>
  <si>
    <t>808465798</t>
  </si>
  <si>
    <t>Pol42</t>
  </si>
  <si>
    <t>-1034121360</t>
  </si>
  <si>
    <t>-666435460</t>
  </si>
  <si>
    <t>Pol44</t>
  </si>
  <si>
    <t>-1106215901</t>
  </si>
  <si>
    <t>1914916741</t>
  </si>
  <si>
    <t>2020-076-12 - Multikanál</t>
  </si>
  <si>
    <t xml:space="preserve">    11 - Zemní práce - přípravné a přidružené práce</t>
  </si>
  <si>
    <t xml:space="preserve">    12 - Zemní práce - odkopávky a prokopávky</t>
  </si>
  <si>
    <t xml:space="preserve">    13 - Zemní práce - hloubené vykopávky</t>
  </si>
  <si>
    <t xml:space="preserve">    15 - Zemní práce - zajištění výkopu, násypu a svahu</t>
  </si>
  <si>
    <t xml:space="preserve">    16 - Zemní práce - přemístění výkopku</t>
  </si>
  <si>
    <t xml:space="preserve">    17 - Zemní práce - konstrukce ze zemin</t>
  </si>
  <si>
    <t xml:space="preserve">    18 - Zemní práce - povrchové úpravy terénu</t>
  </si>
  <si>
    <t xml:space="preserve">    5 - Komunikace pozemní</t>
  </si>
  <si>
    <t xml:space="preserve">    9 - Ostatní konstrukce a práce, bourání</t>
  </si>
  <si>
    <t>Zemní práce - přípravné a přidružené práce</t>
  </si>
  <si>
    <t>111301111</t>
  </si>
  <si>
    <t>Sejmutí drnu tl. do 100 mm, v jakékoliv ploše</t>
  </si>
  <si>
    <t>192336074</t>
  </si>
  <si>
    <t>SO/03/- multikanál</t>
  </si>
  <si>
    <t>úsek/1/</t>
  </si>
  <si>
    <t>bourací</t>
  </si>
  <si>
    <t>drny</t>
  </si>
  <si>
    <t>odstranění drny- trávník</t>
  </si>
  <si>
    <t>(16,31-2+7,48)*1</t>
  </si>
  <si>
    <t>úsek/2/</t>
  </si>
  <si>
    <t>19,8*1</t>
  </si>
  <si>
    <t>úsek/3/</t>
  </si>
  <si>
    <t>(10,6+0,4+0,5)*1</t>
  </si>
  <si>
    <t>113106023</t>
  </si>
  <si>
    <t>Rozebrání dlažeb a dílců při překopech inženýrských sítí s přemístěním hmot na skládku na vzdálenost do 3 m nebo s naložením na dopravní prostředek ručně komunikací pro pěší s ložem z kameniva nebo živice a s výplní spár ze zámkové dlažby</t>
  </si>
  <si>
    <t>-1355961779</t>
  </si>
  <si>
    <t>dlažba Z</t>
  </si>
  <si>
    <t>rozebraní dlažby-pochozí</t>
  </si>
  <si>
    <t>2*1</t>
  </si>
  <si>
    <t>113106071</t>
  </si>
  <si>
    <t>Rozebrání dlažeb a dílců při překopech inženýrských sítí s přemístěním hmot na skládku na vzdálenost do 3 m nebo s naložením na dopravní prostředek ručně vozovek a ploch, s jakoukoliv výplní spár ze zámkové dlažby s ložem z kameniva</t>
  </si>
  <si>
    <t>879232193</t>
  </si>
  <si>
    <t>dlažba P</t>
  </si>
  <si>
    <t>rozebrání dlažby- pojezdové</t>
  </si>
  <si>
    <t>11,01*1</t>
  </si>
  <si>
    <t>9,5*1</t>
  </si>
  <si>
    <t>113107023</t>
  </si>
  <si>
    <t>Odstranění podkladů nebo krytů při překopech inženýrských sítí s přemístěním hmot na skládku ve vzdálenosti do 3 m nebo s naložením na dopravní prostředek ručně z kameniva hrubého drceného, o tl. vrstvy přes 200 do 300 mm</t>
  </si>
  <si>
    <t>-1508924712</t>
  </si>
  <si>
    <t>podklad-štěrk</t>
  </si>
  <si>
    <t>odstranění podkladu pod dlažbou pochoz/300/mm</t>
  </si>
  <si>
    <t>2*0,8</t>
  </si>
  <si>
    <t>113107025</t>
  </si>
  <si>
    <t>Odstranění podkladů nebo krytů při překopech inženýrských sítí s přemístěním hmot na skládku ve vzdálenosti do 3 m nebo s naložením na dopravní prostředek ručně z kameniva hrubého drceného, o tl. vrstvy přes 400 do 500 mm</t>
  </si>
  <si>
    <t>575524623</t>
  </si>
  <si>
    <t>odstranění podkladu pod dlažbou pojezd/450/mm</t>
  </si>
  <si>
    <t>113202111</t>
  </si>
  <si>
    <t>Vytrhání obrub s vybouráním lože, s přemístěním hmot na skládku na vzdálenost do 3 m nebo s naložením na dopravní prostředek z krajníků nebo obrubníků stojatých</t>
  </si>
  <si>
    <t>-1337454508</t>
  </si>
  <si>
    <t>obrubník</t>
  </si>
  <si>
    <t>rozebrání obrubníku- pojezdová</t>
  </si>
  <si>
    <t>1+1</t>
  </si>
  <si>
    <t>rozebrání obrubníku- pochozí</t>
  </si>
  <si>
    <t>4*1</t>
  </si>
  <si>
    <t>Zemní práce - odkopávky a prokopávky</t>
  </si>
  <si>
    <t>-2146960934</t>
  </si>
  <si>
    <t>ornice strojně</t>
  </si>
  <si>
    <t>sejmutí ornice- trávník</t>
  </si>
  <si>
    <t xml:space="preserve">  /200mm</t>
  </si>
  <si>
    <t>sejmutí ornice- trávník- šachta/1/</t>
  </si>
  <si>
    <t>1,925*1,925</t>
  </si>
  <si>
    <t>sejmutí ornice- trávník- šachta/2/</t>
  </si>
  <si>
    <t>-888649589</t>
  </si>
  <si>
    <t>Zemní práce - hloubené vykopávky</t>
  </si>
  <si>
    <t>131351103</t>
  </si>
  <si>
    <t>Hloubení nezapažených jam a zářezů strojně s urovnáním dna do předepsaného profilu a spádu v hornině třídy těžitelnosti II skupiny 4 přes 50 do 100 m3</t>
  </si>
  <si>
    <t>1992797087</t>
  </si>
  <si>
    <t>výkop jáma</t>
  </si>
  <si>
    <t>výkop jámy - šachta S/1/</t>
  </si>
  <si>
    <t>1,925*1,925*2,03</t>
  </si>
  <si>
    <t>výkop jámy - šachta S/2/</t>
  </si>
  <si>
    <t>1,925*1,925*(1,52-0,2)</t>
  </si>
  <si>
    <t>1,925*1,925*(1,855-0,2)</t>
  </si>
  <si>
    <t>132212211</t>
  </si>
  <si>
    <t>Hloubení rýh šířky přes 800 do 2 000 mm ručně zapažených i nezapažených, s urovnáním dna do předepsaného profilu a spádu v hornině třídy těžitelnosti I skupiny 3 soudržných</t>
  </si>
  <si>
    <t>-236333716</t>
  </si>
  <si>
    <t>výkop ruční</t>
  </si>
  <si>
    <t>ruční výkop u základů S0/02/</t>
  </si>
  <si>
    <t>1*1*1,535</t>
  </si>
  <si>
    <t>132351104</t>
  </si>
  <si>
    <t>Hloubení nezapažených rýh šířky do 800 mm strojně s urovnáním dna do předepsaného profilu a spádu v hornině třídy těžitelnosti II skupiny 4 přes 100 m3</t>
  </si>
  <si>
    <t>-1841376908</t>
  </si>
  <si>
    <t>výkop rýhy š./800/- trávník</t>
  </si>
  <si>
    <t>(16,31-1-2+7,48)*0,8*(1,535-0,2)</t>
  </si>
  <si>
    <t xml:space="preserve">výkop strojní </t>
  </si>
  <si>
    <t>výkop rýhy š./800/</t>
  </si>
  <si>
    <t>11,01*0,8*(1,535-0,45)</t>
  </si>
  <si>
    <t>2*0,8*(1,535-0,3)</t>
  </si>
  <si>
    <t>výkop rýhy š./800/- trávník/1</t>
  </si>
  <si>
    <t>3,8*0,8*(1,55-0,2)</t>
  </si>
  <si>
    <t>výkop rýhy š./800/- trávník/2</t>
  </si>
  <si>
    <t>6,0*0,8*(1,71-0,2)</t>
  </si>
  <si>
    <t>výkop rýhy š./800/- trávník/3</t>
  </si>
  <si>
    <t>2,4*0,8*(1,5375-0,2)</t>
  </si>
  <si>
    <t>výkop rýhy š./800/- trávník/4</t>
  </si>
  <si>
    <t>7,6*0,8*(1,56-0,2)</t>
  </si>
  <si>
    <t>(10,6+0,4+0,5)*0,8*(1,32-0,2)</t>
  </si>
  <si>
    <t>Zemní práce - zajištění výkopu, násypu a svahu</t>
  </si>
  <si>
    <t>669762002</t>
  </si>
  <si>
    <t>pažení rýhy</t>
  </si>
  <si>
    <t>(16,31+16,31)*1,535*2+(18,44*1,56*2)</t>
  </si>
  <si>
    <t>29,3*1,589375*2</t>
  </si>
  <si>
    <t>11,5*1,32*2</t>
  </si>
  <si>
    <t>1679702710</t>
  </si>
  <si>
    <t>30231461</t>
  </si>
  <si>
    <t>pažení jámy</t>
  </si>
  <si>
    <t>(1,325+1,325+1,325-0,8+1,325-0,8)*2,03</t>
  </si>
  <si>
    <t>(1,325+1,325+1,325-0,8+1,325-0,8)*1,52</t>
  </si>
  <si>
    <t>(1,325+1,325+1,325-0,8+1,325-0,8)*1,855</t>
  </si>
  <si>
    <t>-1383422545</t>
  </si>
  <si>
    <t>Zemní práce - přemístění výkopku</t>
  </si>
  <si>
    <t>162202111</t>
  </si>
  <si>
    <t>Vodorovné přemístění drnu na suchu na vzdálenost přes 50 do 100 m</t>
  </si>
  <si>
    <t>-431230973</t>
  </si>
  <si>
    <t>162702111</t>
  </si>
  <si>
    <t>Vodorovné přemístění drnu na suchu na vzdálenost přes 5000 do 6000 m</t>
  </si>
  <si>
    <t>1299305609</t>
  </si>
  <si>
    <t>162702119</t>
  </si>
  <si>
    <t>Vodorovné přemístění drnu na suchu Příplatek k ceně za každých dalších i započatých 1000 m</t>
  </si>
  <si>
    <t>-1493114053</t>
  </si>
  <si>
    <t>53,09*5 'Přepočtené koeficientem množství</t>
  </si>
  <si>
    <t>162751137</t>
  </si>
  <si>
    <t>Vodorovné přemístění výkopku nebo sypaniny po suchu na obvyklém dopravním prostředku, bez naložení výkopku, avšak se složením bez rozhrnutí z horniny třídy těžitelnosti II na vzdálenost skupiny 4 a 5 na vzdálenost přes 9 000 do 10 000 m</t>
  </si>
  <si>
    <t>336534851</t>
  </si>
  <si>
    <t>nové</t>
  </si>
  <si>
    <t>odvoz zemina</t>
  </si>
  <si>
    <t>odvoz výkopku</t>
  </si>
  <si>
    <t>34,8*0,8*0,545</t>
  </si>
  <si>
    <t>odvoz výkopku S/1/</t>
  </si>
  <si>
    <t>1,325*1,325*1,575+(1,925*1,925*0,1)*(1,925*1,925*0,08)</t>
  </si>
  <si>
    <t>29,3*0,8*0,545</t>
  </si>
  <si>
    <t>odvoz výkopku S/2/</t>
  </si>
  <si>
    <t>(1,325*1,325*1,42)+(1,925*1,925*0,1)*(1,925*1,925*0,08)</t>
  </si>
  <si>
    <t>11*0,8*0,545</t>
  </si>
  <si>
    <t>odvoz výkopku S/3/</t>
  </si>
  <si>
    <t>162751139</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</si>
  <si>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</si>
  <si>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-1505185450</t>
  </si>
  <si>
    <t>167151112</t>
  </si>
  <si>
    <t>Nakládání, skládání a překládání neulehlého výkopku nebo sypaniny strojně nakládání, množství přes 100 m3, z hornin třídy těžitelnosti II, skupiny 4 a 5</t>
  </si>
  <si>
    <t>2038904847</t>
  </si>
  <si>
    <t>Zemní práce - konstrukce ze zemin</t>
  </si>
  <si>
    <t>-1523896004</t>
  </si>
  <si>
    <t>zhutnění základové spáry</t>
  </si>
  <si>
    <t>34,8*0,8</t>
  </si>
  <si>
    <t>zhutnění základové spáry- šachta S/1</t>
  </si>
  <si>
    <t>29,3*0,8</t>
  </si>
  <si>
    <t>zhutnění základové spáry- šachta S/2/</t>
  </si>
  <si>
    <t>11*0,8</t>
  </si>
  <si>
    <t>zhutnění základové spáry- šachta S/3/</t>
  </si>
  <si>
    <t>1908003655</t>
  </si>
  <si>
    <t>-1772126975</t>
  </si>
  <si>
    <t>přepočet na tuny</t>
  </si>
  <si>
    <t>40,825*1,6</t>
  </si>
  <si>
    <t>174151101</t>
  </si>
  <si>
    <t>1035228846</t>
  </si>
  <si>
    <t>obsyp - šachta S/1/</t>
  </si>
  <si>
    <t>(1,925*1,925*2,03)-(1,325*1,325*1,575)</t>
  </si>
  <si>
    <t>obsyp - šachta S/2/</t>
  </si>
  <si>
    <t>(1,925*1,925*1,52)-(1,325*1,325*1,42)</t>
  </si>
  <si>
    <t>obsyp - šachta S/3/</t>
  </si>
  <si>
    <t>-404481850</t>
  </si>
  <si>
    <t>obsyp multikanálu</t>
  </si>
  <si>
    <t>(0,465*0,8*34,8)-(0,385*0,385*34,8)</t>
  </si>
  <si>
    <t>(0,465*0,8*29,3)-(0,385*0,385*29,3)</t>
  </si>
  <si>
    <t>(0,465*0,8*11)-(0,385*0,385*11)</t>
  </si>
  <si>
    <t>58331200</t>
  </si>
  <si>
    <t>štěrkopísek netříděný zásypový</t>
  </si>
  <si>
    <t>-136027581</t>
  </si>
  <si>
    <t>27,843*2,1</t>
  </si>
  <si>
    <t>58,47*2 'Přepočtené koeficientem množství</t>
  </si>
  <si>
    <t>Zemní práce - povrchové úpravy terénu</t>
  </si>
  <si>
    <t>181111111</t>
  </si>
  <si>
    <t>Plošná úprava terénu v zemině tř. 1 až 4 s urovnáním povrchu bez doplnění ornice souvislé plochy do 500 m2 při nerovnostech terénu přes 50 do 100 mm v rovině nebo na svahu do 1:5</t>
  </si>
  <si>
    <t>-366387613</t>
  </si>
  <si>
    <t>trávník</t>
  </si>
  <si>
    <t>(16,31-2+7,48)*1+(1,925*1,925)</t>
  </si>
  <si>
    <t>(9,5*1)+(1,925*1,925)</t>
  </si>
  <si>
    <t>(10,6+0,4+0,5)*1+(1,925*1,925)</t>
  </si>
  <si>
    <t>-1913248778</t>
  </si>
  <si>
    <t>1598390901</t>
  </si>
  <si>
    <t>00572470</t>
  </si>
  <si>
    <t>osivo směs travní univerzál</t>
  </si>
  <si>
    <t>988642636</t>
  </si>
  <si>
    <t>53,908*0,015 'Přepočtené koeficientem množství</t>
  </si>
  <si>
    <t>182303111</t>
  </si>
  <si>
    <t>Doplnění zeminy nebo substrátu na travnatých plochách tloušťky do 50 mm v rovině nebo na svahu do 1:5</t>
  </si>
  <si>
    <t>-666391779</t>
  </si>
  <si>
    <t>10321100</t>
  </si>
  <si>
    <t>zahradní substrát pro výsadbu VL</t>
  </si>
  <si>
    <t>-1886080940</t>
  </si>
  <si>
    <t>53,908*0,2</t>
  </si>
  <si>
    <t>183403114</t>
  </si>
  <si>
    <t>Obdělání půdy kultivátorováním v rovině nebo na svahu do 1:5</t>
  </si>
  <si>
    <t>-1318881065</t>
  </si>
  <si>
    <t>183403131</t>
  </si>
  <si>
    <t>Obdělání půdy rytím půdy hl. do 200 mm v zemině tř. 1 až 2 v rovině nebo na svahu do 1:5</t>
  </si>
  <si>
    <t>-954429498</t>
  </si>
  <si>
    <t>-1854962666</t>
  </si>
  <si>
    <t>-2010647780</t>
  </si>
  <si>
    <t>-351228396</t>
  </si>
  <si>
    <t>-1500128865</t>
  </si>
  <si>
    <t>639088796</t>
  </si>
  <si>
    <t>podsyp</t>
  </si>
  <si>
    <t>podsyp pod multikanál tl/80/mm</t>
  </si>
  <si>
    <t>34,8*0,8*0,08</t>
  </si>
  <si>
    <t>podsyp pod multikanál tl/80/mm- šachta S/1</t>
  </si>
  <si>
    <t>1,925*1,925*0,08</t>
  </si>
  <si>
    <t>29,3*0,8*0,08</t>
  </si>
  <si>
    <t>podsyp pod multikanál tl/80/mm- šachta S/2/</t>
  </si>
  <si>
    <t>11*0,8*0,08</t>
  </si>
  <si>
    <t>podsyp pod multikanál tl/80/mm- šachta S/3/</t>
  </si>
  <si>
    <t>452311141</t>
  </si>
  <si>
    <t>Podkladní a zajišťovací konstrukce z betonu prostého v otevřeném výkopu desky pod potrubí, stoky a drobné objekty z betonu tř. C 16/20</t>
  </si>
  <si>
    <t>1489830326</t>
  </si>
  <si>
    <t>podkladní beton C/12/16/ - - šachta S/1 tl/100/mm</t>
  </si>
  <si>
    <t>1,925*1,925*0,1</t>
  </si>
  <si>
    <t xml:space="preserve">podkladní beton C/12/16/  - šachta S/2/ tl/100/mm</t>
  </si>
  <si>
    <t xml:space="preserve">podkladní beton C/12/16/  - šachta S/3/ tl/100/mm</t>
  </si>
  <si>
    <t>Komunikace pozemní</t>
  </si>
  <si>
    <t>564730111</t>
  </si>
  <si>
    <t>Podklad nebo kryt z kameniva hrubého drceného vel. 16-32 mm s rozprostřením a zhutněním, po zhutnění tl. 100 mm</t>
  </si>
  <si>
    <t>-2028898909</t>
  </si>
  <si>
    <t>podklad štěrk kamenivo /0-32/ tl/100/- pochozí</t>
  </si>
  <si>
    <t>564732111</t>
  </si>
  <si>
    <t>Podklad nebo kryt z vibrovaného štěrku VŠ s rozprostřením, vlhčením a zhutněním, po zhutnění tl. 100 mm</t>
  </si>
  <si>
    <t>1999743773</t>
  </si>
  <si>
    <t>podklad štěrk /0-32/ tl/100/- pojezdová</t>
  </si>
  <si>
    <t>-194924460</t>
  </si>
  <si>
    <t>podklad-/0-32/</t>
  </si>
  <si>
    <t>podklad kamenivo /0-32/ tl/150/- pojezdová</t>
  </si>
  <si>
    <t>podklad kamenivo /0-32/ tl/100/- pochozí</t>
  </si>
  <si>
    <t>564751111</t>
  </si>
  <si>
    <t>Podklad nebo kryt z kameniva hrubého drceného vel. 32-63 mm s rozprostřením a zhutněním, po zhutnění tl. 150 mm</t>
  </si>
  <si>
    <t>-42678811</t>
  </si>
  <si>
    <t>podklad-/0-63/</t>
  </si>
  <si>
    <t>podklad kamenivo /0-63/ tl/150/- pochozí</t>
  </si>
  <si>
    <t>564761111</t>
  </si>
  <si>
    <t>Podklad nebo kryt z kameniva hrubého drceného vel. 32-63 mm s rozprostřením a zhutněním, po zhutnění tl. 200 mm</t>
  </si>
  <si>
    <t>698781764</t>
  </si>
  <si>
    <t>podklad kamenivo /0-63/ tl/200/- pojezdová</t>
  </si>
  <si>
    <t>596211111</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</si>
  <si>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</si>
  <si>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898231754</t>
  </si>
  <si>
    <t>kladení dlažby-pochozí</t>
  </si>
  <si>
    <t>59245015</t>
  </si>
  <si>
    <t>dlažba zámková tvaru I 200x165x60mm přírodní</t>
  </si>
  <si>
    <t>-1398825890</t>
  </si>
  <si>
    <t>2*1,05 'Přepočtené koeficientem množství</t>
  </si>
  <si>
    <t>596212210</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</si>
  <si>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</si>
  <si>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1711022744</t>
  </si>
  <si>
    <t>kladení dlažby- pojezdové</t>
  </si>
  <si>
    <t>11,1*1</t>
  </si>
  <si>
    <t>59245013</t>
  </si>
  <si>
    <t>dlažba zámková tvaru I 200x165x80mm přírodní</t>
  </si>
  <si>
    <t>1212450471</t>
  </si>
  <si>
    <t>20,6*1,05 'Přepočtené koeficientem množství</t>
  </si>
  <si>
    <t>599432111</t>
  </si>
  <si>
    <t>Vyplnění spár dlažby (přídlažby) z lomového kamene v jakémkoliv sklonu plochy a jakékoliv tloušťky kamenivem těženým</t>
  </si>
  <si>
    <t>1364999994</t>
  </si>
  <si>
    <t>87139042.R</t>
  </si>
  <si>
    <t xml:space="preserve">Montáž - osazení multikanálu 3x3 rozměr/385*385*1118/ </t>
  </si>
  <si>
    <t>1939000163</t>
  </si>
  <si>
    <t>kanál</t>
  </si>
  <si>
    <t xml:space="preserve">osazení multikanálu rozměr/385*385*1118/ </t>
  </si>
  <si>
    <t>29ks</t>
  </si>
  <si>
    <t>34,75</t>
  </si>
  <si>
    <t>21ks</t>
  </si>
  <si>
    <t>28,65</t>
  </si>
  <si>
    <t>12ks</t>
  </si>
  <si>
    <t>10,6</t>
  </si>
  <si>
    <t>286172.R</t>
  </si>
  <si>
    <t xml:space="preserve">multikanál 3x3 rozměr/385*385*1118/ </t>
  </si>
  <si>
    <t>-1799579368</t>
  </si>
  <si>
    <t>úsek/1</t>
  </si>
  <si>
    <t xml:space="preserve">Zákl. díl 3 x 3 ( 9 - ti otvorový )  - 385 x 385 x 1118 mm</t>
  </si>
  <si>
    <t>29,0</t>
  </si>
  <si>
    <t xml:space="preserve">Díl ohybový  3stupně  3 x 3 ( 9 - ti otvorový ) - 385 x 385 x 356 mm</t>
  </si>
  <si>
    <t>15,0</t>
  </si>
  <si>
    <t>Těsnění</t>
  </si>
  <si>
    <t>43,0</t>
  </si>
  <si>
    <t xml:space="preserve">Spony </t>
  </si>
  <si>
    <t>172,0</t>
  </si>
  <si>
    <t>úsek/2</t>
  </si>
  <si>
    <t>21,0</t>
  </si>
  <si>
    <t>25,0</t>
  </si>
  <si>
    <t>45,0</t>
  </si>
  <si>
    <t>180,0</t>
  </si>
  <si>
    <t>úsek/3</t>
  </si>
  <si>
    <t>12,0</t>
  </si>
  <si>
    <t xml:space="preserve">"Adaptér - přechod na korugovanou trubku  3 x 3 ( 9 - ti otvorový )
 385 x 385 x 124 mm"</t>
  </si>
  <si>
    <t>1,0</t>
  </si>
  <si>
    <t>11,0</t>
  </si>
  <si>
    <t>44,0</t>
  </si>
  <si>
    <t>894811.RŠ</t>
  </si>
  <si>
    <t xml:space="preserve">Osazení šachtice </t>
  </si>
  <si>
    <t>-163366718</t>
  </si>
  <si>
    <t>SO/3/- multikanál</t>
  </si>
  <si>
    <t>šachta/1/</t>
  </si>
  <si>
    <t>osazení Š- mat.</t>
  </si>
  <si>
    <t>Š/1 - 10x segment 1220x1220x150 +kompozitní víko B125</t>
  </si>
  <si>
    <t>šachta/2/</t>
  </si>
  <si>
    <t>Š/2 - 12x segment 1220x1220x150 +kompozitní víko B125</t>
  </si>
  <si>
    <t>šachta/3/</t>
  </si>
  <si>
    <t>Š/3 - 13x segment 1220x1220x150 +kompozitní víko B125</t>
  </si>
  <si>
    <t>5623002.RŠ1</t>
  </si>
  <si>
    <t xml:space="preserve">Šachtice - Š/1 - 10x segment 1220x1220x150 + Víko - B - 125  pro zadláždění - 1220 x 1220 x 75 mm ( parkoviště )</t>
  </si>
  <si>
    <t>1867423086</t>
  </si>
  <si>
    <t>5623002.RŠ2</t>
  </si>
  <si>
    <t xml:space="preserve">Šachtice - Š/2 - 12x segment 1220x1220x150 + Víko - B - 125  kompozit  - 1220 x 1220 x 70 mm  ( tráva )</t>
  </si>
  <si>
    <t>-1113765591</t>
  </si>
  <si>
    <t>5623002.RŠ3</t>
  </si>
  <si>
    <t xml:space="preserve">Šachtice - Š/3 - 13x segment 1220x1220x150 +Víko - B - 125 kompozit  - 1220 x 1220 x 70 mm  ( tráva )</t>
  </si>
  <si>
    <t>1089670562</t>
  </si>
  <si>
    <t>-1773649895</t>
  </si>
  <si>
    <t>folie</t>
  </si>
  <si>
    <t>osazení výstražné folie</t>
  </si>
  <si>
    <t>34,8</t>
  </si>
  <si>
    <t>29,3</t>
  </si>
  <si>
    <t>Ostatní konstrukce a práce, bourání</t>
  </si>
  <si>
    <t>916231213</t>
  </si>
  <si>
    <t>Osazení chodníkového obrubníku betonového se zřízením lože, s vyplněním a zatřením spár cementovou maltou stojatého s boční opěrou z betonu prostého, do lože z betonu prostého</t>
  </si>
  <si>
    <t>-475405582</t>
  </si>
  <si>
    <t>osazení obrubníku- dlažba</t>
  </si>
  <si>
    <t>obrubník- zahr.</t>
  </si>
  <si>
    <t xml:space="preserve">osazení obrubníku-  </t>
  </si>
  <si>
    <t>59217017</t>
  </si>
  <si>
    <t>obrubník betonový chodníkový 1000x100x250mm</t>
  </si>
  <si>
    <t>-616868525</t>
  </si>
  <si>
    <t>7*1,05 'Přepočtené koeficientem množství</t>
  </si>
  <si>
    <t>971052441</t>
  </si>
  <si>
    <t>Vybourání a prorážení otvorů v železobetonových příčkách a zdech základových nebo nadzákladových, plochy do 0,25 m2, tl. do 300 mm</t>
  </si>
  <si>
    <t>-1630426984</t>
  </si>
  <si>
    <t>997221571</t>
  </si>
  <si>
    <t>Vodorovná doprava vybouraných hmot bez naložení, ale se složením a s hrubým urovnáním na vzdálenost do 1 km</t>
  </si>
  <si>
    <t>1659475055</t>
  </si>
  <si>
    <t>997221579</t>
  </si>
  <si>
    <t>Vodorovná doprava vybouraných hmot bez naložení, ale se složením a s hrubým urovnáním na vzdálenost Příplatek k ceně za každý další i započatý 1 km přes 1 km</t>
  </si>
  <si>
    <t>1745974220</t>
  </si>
  <si>
    <t>25,598*10 'Přepočtené koeficientem množství</t>
  </si>
  <si>
    <t>997221612</t>
  </si>
  <si>
    <t>Nakládání na dopravní prostředky pro vodorovnou dopravu vybouraných hmot</t>
  </si>
  <si>
    <t>1405505192</t>
  </si>
  <si>
    <t>997221615</t>
  </si>
  <si>
    <t>Poplatek za uložení stavebního odpadu na skládce (skládkovné) z prostého betonu zatříděného do Katalogu odpadů pod kódem 17 01 01</t>
  </si>
  <si>
    <t>14412973</t>
  </si>
  <si>
    <t>0,374</t>
  </si>
  <si>
    <t>0,52</t>
  </si>
  <si>
    <t>6,05</t>
  </si>
  <si>
    <t>997221655</t>
  </si>
  <si>
    <t>403436993</t>
  </si>
  <si>
    <t>25,598-6,944</t>
  </si>
  <si>
    <t>998011001</t>
  </si>
  <si>
    <t>Přesun hmot pro budovy občanské výstavby, bydlení, výrobu a služby s nosnou svislou konstrukcí zděnou z cihel, tvárnic nebo kamene vodorovná dopravní vzdálenost do 100 m pro budovy výšky do 6 m</t>
  </si>
  <si>
    <t>1559972623</t>
  </si>
  <si>
    <t>164,205</t>
  </si>
  <si>
    <t>mínus dlažba</t>
  </si>
  <si>
    <t>29,921*-1</t>
  </si>
  <si>
    <t>mínus krajinářské</t>
  </si>
  <si>
    <t>2,373*-1</t>
  </si>
  <si>
    <t>505648629</t>
  </si>
  <si>
    <t>obrubníky</t>
  </si>
  <si>
    <t>1,319</t>
  </si>
  <si>
    <t>dlažba</t>
  </si>
  <si>
    <t>28,602</t>
  </si>
  <si>
    <t>-1247705948</t>
  </si>
  <si>
    <t>2,373</t>
  </si>
  <si>
    <t xml:space="preserve">2020-076-13 - VRN - vedlejší rozpočtové náklady </t>
  </si>
  <si>
    <t>VRN - Vedlejší rozpočtové náklady</t>
  </si>
  <si>
    <t xml:space="preserve">    VRN1 - Průzkumné, geodetické a projektové práce</t>
  </si>
  <si>
    <t xml:space="preserve">    VRN3 - Zařízení staveniště</t>
  </si>
  <si>
    <t xml:space="preserve">    VRN4 - Inženýrská činnost</t>
  </si>
  <si>
    <t xml:space="preserve">    VRN6 - Územní vlivy</t>
  </si>
  <si>
    <t xml:space="preserve">    VRN7 - Provozní vlivy</t>
  </si>
  <si>
    <t xml:space="preserve">    VRN9 -  Ostatní náklady</t>
  </si>
  <si>
    <t>VRN</t>
  </si>
  <si>
    <t>Vedlejší rozpočtové náklady</t>
  </si>
  <si>
    <t>VRN1</t>
  </si>
  <si>
    <t>Průzkumné, geodetické a projektové práce</t>
  </si>
  <si>
    <t>012002000</t>
  </si>
  <si>
    <t>Geodetické práce</t>
  </si>
  <si>
    <t>1024</t>
  </si>
  <si>
    <t>-1319305981</t>
  </si>
  <si>
    <t>012002000-VS</t>
  </si>
  <si>
    <t>Geodetické práce- vsaky</t>
  </si>
  <si>
    <t>-1322334035</t>
  </si>
  <si>
    <t>013254000</t>
  </si>
  <si>
    <t>Dokumentace skutečného provedení stavby</t>
  </si>
  <si>
    <t>1564005389</t>
  </si>
  <si>
    <t>013254000-VS</t>
  </si>
  <si>
    <t>Dokumentace skutečného provedení stavby- vsaky</t>
  </si>
  <si>
    <t>1067087569</t>
  </si>
  <si>
    <t>VRN3</t>
  </si>
  <si>
    <t>Zařízení staveniště</t>
  </si>
  <si>
    <t>030001000.VS</t>
  </si>
  <si>
    <t>Zařízení staveniště- vsaky</t>
  </si>
  <si>
    <t>-1352514355</t>
  </si>
  <si>
    <t>031002000</t>
  </si>
  <si>
    <t>Související práce pro zařízení staveniště</t>
  </si>
  <si>
    <t>215653064</t>
  </si>
  <si>
    <t>032002000</t>
  </si>
  <si>
    <t>Vybavení staveniště</t>
  </si>
  <si>
    <t>-1031476922</t>
  </si>
  <si>
    <t>034303001.VS</t>
  </si>
  <si>
    <t>Dopravní značení na staveništi- vsaky</t>
  </si>
  <si>
    <t>461760104</t>
  </si>
  <si>
    <t>034503000</t>
  </si>
  <si>
    <t>Informační tabule na staveništi</t>
  </si>
  <si>
    <t>279803004</t>
  </si>
  <si>
    <t>034703000</t>
  </si>
  <si>
    <t>Zařízení staveniště zabezpečení staveniště osvětlení staveniště</t>
  </si>
  <si>
    <t>-1110040219</t>
  </si>
  <si>
    <t>VRN4</t>
  </si>
  <si>
    <t>Inženýrská činnost</t>
  </si>
  <si>
    <t>045002000</t>
  </si>
  <si>
    <t>Kompletační a koordinační činnost</t>
  </si>
  <si>
    <t>1160109607</t>
  </si>
  <si>
    <t>045002000.VS</t>
  </si>
  <si>
    <t>Kompletační a koordinační činnost- vsaky</t>
  </si>
  <si>
    <t>-1897926603</t>
  </si>
  <si>
    <t>VRN6</t>
  </si>
  <si>
    <t>Územní vlivy</t>
  </si>
  <si>
    <t>060001000.VS</t>
  </si>
  <si>
    <t>Územní vlivy- vsaky</t>
  </si>
  <si>
    <t>1410737404</t>
  </si>
  <si>
    <t>065002000</t>
  </si>
  <si>
    <t>Mimostaveništní doprava materiálů</t>
  </si>
  <si>
    <t>1792144157</t>
  </si>
  <si>
    <t>VRN7</t>
  </si>
  <si>
    <t>Provozní vlivy</t>
  </si>
  <si>
    <t>070001000.VS</t>
  </si>
  <si>
    <t>Provozní vlivy- vsaky</t>
  </si>
  <si>
    <t>1725162646</t>
  </si>
  <si>
    <t>VRN9</t>
  </si>
  <si>
    <t xml:space="preserve"> Ostatní náklady</t>
  </si>
  <si>
    <t>090001000</t>
  </si>
  <si>
    <t>Ostatní náklady</t>
  </si>
  <si>
    <t>1276999042</t>
  </si>
  <si>
    <t>SEZNAM FIGUR</t>
  </si>
  <si>
    <t>Výměra</t>
  </si>
  <si>
    <t xml:space="preserve"> 2020-076-03/ 2020-076-03-02</t>
  </si>
  <si>
    <t>elektro pro domek</t>
  </si>
  <si>
    <t xml:space="preserve"> 2020-076-03/ 2020-076-03-03</t>
  </si>
  <si>
    <t>Použití figury:</t>
  </si>
  <si>
    <t>Zhutnění podloží z hornin soudržných nebo nesoudržných pod násypy</t>
  </si>
  <si>
    <t>Krytí potrubí z plastů výstražnou fólií z PVC 40 cm</t>
  </si>
  <si>
    <t xml:space="preserve"> 2020-076-03/ 2020-076-03-04</t>
  </si>
  <si>
    <t>přípojkakanalizace</t>
  </si>
  <si>
    <t>Přípojka kanalizace</t>
  </si>
  <si>
    <t xml:space="preserve"> 2020-076-03/ 2020-076-03-06</t>
  </si>
  <si>
    <t>dešťovákanalizace_1</t>
  </si>
  <si>
    <t>Dešťová kanalizace</t>
  </si>
  <si>
    <t xml:space="preserve"> 2020-076-03/ 2020-076-03-07</t>
  </si>
  <si>
    <t>Sejmutí ornice plochy do 100 m2 tl vrstvy do 200 mm strojně</t>
  </si>
  <si>
    <t>Hloubení rýh nezapažených š do 2000 mm v hornině třídy těžitelnosti I, skupiny 3 objem do 50 m3 strojně</t>
  </si>
  <si>
    <t>Obsypání potrubí strojně sypaninou bez prohození, uloženou do 3 m</t>
  </si>
  <si>
    <t>Rozprostření ornice pl do 100 m2 ve svahu přes 1:5 tl vrstvy do 200 mm strojně</t>
  </si>
  <si>
    <t>Lože pod potrubí otevřený výkop z kameniva drobného těženého</t>
  </si>
  <si>
    <t xml:space="preserve"> 2020-076-03/ 2020-076-03-08</t>
  </si>
  <si>
    <t>95+80</t>
  </si>
  <si>
    <t xml:space="preserve"> 2020-076-03/ 2020-076-03-09</t>
  </si>
  <si>
    <t>Odkopávky a prokopávky nezapažené v hornině třídy těžitelnosti I, skupiny 3 objem do 50 m3 strojně</t>
  </si>
  <si>
    <t>Vodorovné přemístění do 20 m výkopku/sypaniny z horniny třídy těžitelnosti I, skupiny 1 až 3</t>
  </si>
  <si>
    <t>Vodorovné přemístění do 10000 m výkopku/sypaniny z horniny třídy těžitelnosti I, skupiny 1 až 3</t>
  </si>
  <si>
    <t>Nakládání výkopku z hornin třídy těžitelnosti I, skupiny 1 až 3 do 100 m3</t>
  </si>
  <si>
    <t>Uložení sypaniny na skládky nebo meziskládky</t>
  </si>
  <si>
    <t>Poplatek za uložení na skládce (skládkovné) zeminy a kamení kód odpadu 17 05 04</t>
  </si>
  <si>
    <t>Podklad z kameniva hrubého drceného vel. 16-32 mm tl 150 mm</t>
  </si>
  <si>
    <t>Kladení zámkové dlažby pozemních komunikací tl 80 mm skupiny A pl do 300 m2</t>
  </si>
  <si>
    <t xml:space="preserve"> 2020-076-03/ 2020-076-03-13</t>
  </si>
  <si>
    <t>Podklad ze štěrkodrtě ŠD tl 150 mm</t>
  </si>
  <si>
    <t>Podklad z asfaltového recyklátu tl 120 mm</t>
  </si>
  <si>
    <t xml:space="preserve"> 2020-076-04</t>
  </si>
  <si>
    <t>Hloubení rýh nezapažených š do 2000 mm v hornině třídy těžitelnosti I, skupiny 3 objem do 20 m3 strojně</t>
  </si>
  <si>
    <t>Hloubení rýh nezapažených š do 2000 mm v hornině třídy těžitelnosti II, skupiny 4 objem do 20 m3 strojně</t>
  </si>
  <si>
    <t>Svislé přemístění výkopku z horniny třídy těžitelnosti I, skupiny 1 až 3 hl výkopu přes 4 do 8 m</t>
  </si>
  <si>
    <t>Zásyp jam, šachet rýh nebo kolem objektů sypaninou se zhutněním</t>
  </si>
  <si>
    <t>Hloubení šachet v soudržných horninách třídy těžitelnosti I, skupiny 3 při překopech inženýrských sítí objemu do 10 m3 ručně</t>
  </si>
  <si>
    <t>Hloubení šachet v soudržných horninách třídy těžitelnosti II, skupiny 4 při překopech inženýrských sítí objemu do 10 m3 ručně</t>
  </si>
  <si>
    <t>Lože pod potrubí otevřený výkop ze štěrkopísku</t>
  </si>
  <si>
    <t>Sejmutí ornice tl vrstvy do 200 mm ručně</t>
  </si>
  <si>
    <t>Rozprostření ornice tl vrstvy do 200 mm pl do 100 m2 v rovině nebo ve svahu do 1:5 strojně</t>
  </si>
  <si>
    <t>Pažení výrubu šachty ocelové pažnice do 1 roku suchá</t>
  </si>
  <si>
    <t>Odpažení výrubu šachty ocelové pažnice suchá</t>
  </si>
  <si>
    <t>Podkladní desky z betonu prostého tř. C 12/15 otevřený výkop</t>
  </si>
  <si>
    <t>hloubení rýh v třídě 3</t>
  </si>
  <si>
    <t>hloubení rýh třída 4</t>
  </si>
  <si>
    <t>hloubení šachet v třídě 3</t>
  </si>
  <si>
    <t>hloubení šachet v třídě 4</t>
  </si>
  <si>
    <t xml:space="preserve"> 2020-076-10</t>
  </si>
  <si>
    <t xml:space="preserve">Hloubení rýh nezapažených  š do 800 mm v hornině třídy těžitelnosti I, skupiny 3 objem do 20 m3 strojně</t>
  </si>
  <si>
    <t>Obsypání potrubí ručně sypaninou bez prohození, uloženou do 3 m</t>
  </si>
  <si>
    <t>Rozprostření ornice tl vrstvy do 200 mm v rovině nebo ve svahu do 1:5 ručně</t>
  </si>
  <si>
    <t>Izolační vrstva z cihel CpD2 naplocho na sraz do pískového lože tl 10 mm</t>
  </si>
  <si>
    <t xml:space="preserve"> 2020-076-12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</si>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</sst>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sz val="8"/>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0" fillId="0" borderId="0" applyNumberFormat="0" applyFill="0" applyBorder="0" applyAlignment="0" applyProtection="0"/>
  </cellStyleXfs>
  <cellXfs count="39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6"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37" fillId="0" borderId="23" xfId="0" applyFont="1" applyBorder="1" applyAlignment="1" applyProtection="1">
      <alignment horizontal="center" vertical="center"/>
    </xf>
    <xf numFmtId="49" fontId="37" fillId="0" borderId="23" xfId="0" applyNumberFormat="1" applyFont="1" applyBorder="1" applyAlignment="1" applyProtection="1">
      <alignment horizontal="left" vertical="center" wrapText="1"/>
    </xf>
    <xf numFmtId="0" fontId="37" fillId="0" borderId="23" xfId="0" applyFont="1" applyBorder="1" applyAlignment="1" applyProtection="1">
      <alignment horizontal="left" vertical="center" wrapText="1"/>
    </xf>
    <xf numFmtId="0" fontId="37" fillId="0" borderId="23" xfId="0" applyFont="1" applyBorder="1" applyAlignment="1" applyProtection="1">
      <alignment horizontal="center" vertical="center" wrapText="1"/>
    </xf>
    <xf numFmtId="167" fontId="37" fillId="0" borderId="23" xfId="0" applyNumberFormat="1" applyFont="1" applyBorder="1" applyAlignment="1" applyProtection="1">
      <alignment vertical="center"/>
    </xf>
    <xf numFmtId="4" fontId="37" fillId="2" borderId="23" xfId="0" applyNumberFormat="1" applyFont="1" applyFill="1" applyBorder="1" applyAlignment="1" applyProtection="1">
      <alignment vertical="center"/>
      <protection locked="0"/>
    </xf>
    <xf numFmtId="4" fontId="37" fillId="0" borderId="23" xfId="0" applyNumberFormat="1" applyFont="1" applyBorder="1" applyAlignment="1" applyProtection="1">
      <alignment vertical="center"/>
    </xf>
    <xf numFmtId="0" fontId="38" fillId="0" borderId="4" xfId="0" applyFont="1" applyBorder="1" applyAlignment="1">
      <alignment vertical="center"/>
    </xf>
    <xf numFmtId="0" fontId="37" fillId="2" borderId="15"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39" fillId="0" borderId="0" xfId="0" applyFont="1" applyAlignment="1">
      <alignment horizontal="lef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0" fillId="0" borderId="17" xfId="0"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left" vertical="center"/>
    </xf>
    <xf numFmtId="167" fontId="40"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1" fillId="0" borderId="24" xfId="0" applyFont="1" applyBorder="1" applyAlignment="1">
      <alignment vertical="center" wrapText="1"/>
    </xf>
    <xf numFmtId="0" fontId="41" fillId="0" borderId="25" xfId="0" applyFont="1" applyBorder="1" applyAlignment="1">
      <alignment vertical="center" wrapText="1"/>
    </xf>
    <xf numFmtId="0" fontId="41" fillId="0" borderId="26" xfId="0" applyFont="1" applyBorder="1" applyAlignment="1">
      <alignment vertical="center" wrapText="1"/>
    </xf>
    <xf numFmtId="0" fontId="41" fillId="0" borderId="27" xfId="0" applyFont="1" applyBorder="1" applyAlignment="1">
      <alignment horizontal="center" vertical="center" wrapText="1"/>
    </xf>
    <xf numFmtId="0" fontId="42" fillId="0" borderId="1"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27" xfId="0" applyFont="1" applyBorder="1" applyAlignment="1">
      <alignment vertical="center" wrapText="1"/>
    </xf>
    <xf numFmtId="0" fontId="43" fillId="0" borderId="29" xfId="0" applyFont="1" applyBorder="1" applyAlignment="1">
      <alignment horizontal="left" wrapText="1"/>
    </xf>
    <xf numFmtId="0" fontId="41" fillId="0" borderId="28" xfId="0" applyFont="1" applyBorder="1" applyAlignment="1">
      <alignment vertical="center" wrapText="1"/>
    </xf>
    <xf numFmtId="0" fontId="43" fillId="0" borderId="1" xfId="0" applyFont="1" applyBorder="1" applyAlignment="1">
      <alignment horizontal="left" vertical="center" wrapText="1"/>
    </xf>
    <xf numFmtId="0" fontId="44" fillId="0" borderId="1" xfId="0" applyFont="1" applyBorder="1" applyAlignment="1">
      <alignment horizontal="left" vertical="center" wrapText="1"/>
    </xf>
    <xf numFmtId="0" fontId="45" fillId="0" borderId="27" xfId="0" applyFont="1" applyBorder="1" applyAlignment="1">
      <alignment vertical="center" wrapText="1"/>
    </xf>
    <xf numFmtId="0" fontId="44" fillId="0" borderId="1" xfId="0" applyFont="1" applyBorder="1" applyAlignment="1">
      <alignment vertical="center" wrapText="1"/>
    </xf>
    <xf numFmtId="0" fontId="44" fillId="0" borderId="1" xfId="0" applyFont="1" applyBorder="1" applyAlignment="1">
      <alignment horizontal="left" vertical="center"/>
    </xf>
    <xf numFmtId="0" fontId="44" fillId="0" borderId="1" xfId="0" applyFont="1" applyBorder="1" applyAlignment="1">
      <alignment vertical="center"/>
    </xf>
    <xf numFmtId="49" fontId="44" fillId="0" borderId="1" xfId="0" applyNumberFormat="1" applyFont="1" applyBorder="1" applyAlignment="1">
      <alignment horizontal="left" vertical="center" wrapText="1"/>
    </xf>
    <xf numFmtId="49" fontId="44" fillId="0" borderId="1" xfId="0" applyNumberFormat="1" applyFont="1" applyBorder="1" applyAlignment="1">
      <alignment vertical="center" wrapText="1"/>
    </xf>
    <xf numFmtId="0" fontId="41" fillId="0" borderId="30" xfId="0" applyFont="1" applyBorder="1" applyAlignment="1">
      <alignment vertical="center" wrapText="1"/>
    </xf>
    <xf numFmtId="0" fontId="46" fillId="0" borderId="29" xfId="0" applyFont="1" applyBorder="1" applyAlignment="1">
      <alignment vertical="center" wrapText="1"/>
    </xf>
    <xf numFmtId="0" fontId="41" fillId="0" borderId="31" xfId="0" applyFont="1" applyBorder="1" applyAlignment="1">
      <alignment vertical="center" wrapText="1"/>
    </xf>
    <xf numFmtId="0" fontId="41" fillId="0" borderId="1" xfId="0" applyFont="1" applyBorder="1" applyAlignment="1">
      <alignment vertical="top"/>
    </xf>
    <xf numFmtId="0" fontId="41" fillId="0" borderId="0" xfId="0" applyFont="1" applyAlignment="1">
      <alignment vertical="top"/>
    </xf>
    <xf numFmtId="0" fontId="41" fillId="0" borderId="24" xfId="0" applyFont="1" applyBorder="1" applyAlignment="1">
      <alignment horizontal="left" vertical="center"/>
    </xf>
    <xf numFmtId="0" fontId="41" fillId="0" borderId="25" xfId="0" applyFont="1" applyBorder="1" applyAlignment="1">
      <alignment horizontal="left" vertical="center"/>
    </xf>
    <xf numFmtId="0" fontId="41" fillId="0" borderId="26" xfId="0" applyFont="1" applyBorder="1" applyAlignment="1">
      <alignment horizontal="left" vertical="center"/>
    </xf>
    <xf numFmtId="0" fontId="41" fillId="0" borderId="27" xfId="0" applyFont="1" applyBorder="1" applyAlignment="1">
      <alignment horizontal="left" vertical="center"/>
    </xf>
    <xf numFmtId="0" fontId="42" fillId="0" borderId="1" xfId="0" applyFont="1" applyBorder="1" applyAlignment="1">
      <alignment horizontal="center" vertical="center"/>
    </xf>
    <xf numFmtId="0" fontId="41" fillId="0" borderId="28" xfId="0" applyFont="1" applyBorder="1" applyAlignment="1">
      <alignment horizontal="left" vertical="center"/>
    </xf>
    <xf numFmtId="0" fontId="43" fillId="0" borderId="1" xfId="0" applyFont="1" applyBorder="1" applyAlignment="1">
      <alignment horizontal="left" vertical="center"/>
    </xf>
    <xf numFmtId="0" fontId="47" fillId="0" borderId="0" xfId="0" applyFont="1" applyAlignment="1">
      <alignment horizontal="left"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7" fillId="0" borderId="29" xfId="0" applyFont="1" applyBorder="1" applyAlignment="1">
      <alignment horizontal="left" vertical="center"/>
    </xf>
    <xf numFmtId="0" fontId="48" fillId="0" borderId="1" xfId="0" applyFont="1" applyBorder="1" applyAlignment="1">
      <alignment horizontal="left" vertical="center"/>
    </xf>
    <xf numFmtId="0" fontId="45" fillId="0" borderId="0" xfId="0" applyFont="1" applyAlignment="1">
      <alignment horizontal="left" vertical="center"/>
    </xf>
    <xf numFmtId="0" fontId="49" fillId="0" borderId="1" xfId="0" applyFont="1" applyBorder="1" applyAlignment="1">
      <alignment horizontal="left" vertical="center"/>
    </xf>
    <xf numFmtId="0" fontId="44" fillId="0" borderId="1" xfId="0" applyFont="1" applyBorder="1" applyAlignment="1">
      <alignment horizontal="center" vertical="center"/>
    </xf>
    <xf numFmtId="0" fontId="44" fillId="0" borderId="0" xfId="0" applyFont="1" applyAlignment="1">
      <alignment horizontal="left" vertical="center"/>
    </xf>
    <xf numFmtId="0" fontId="45" fillId="0" borderId="27" xfId="0" applyFont="1" applyBorder="1" applyAlignment="1">
      <alignment horizontal="left" vertical="center"/>
    </xf>
    <xf numFmtId="0" fontId="44" fillId="0" borderId="1" xfId="0" applyFont="1" applyFill="1" applyBorder="1" applyAlignment="1">
      <alignment horizontal="left" vertical="center"/>
    </xf>
    <xf numFmtId="0" fontId="44" fillId="0" borderId="1" xfId="0" applyFont="1" applyFill="1" applyBorder="1" applyAlignment="1">
      <alignment horizontal="center" vertical="center"/>
    </xf>
    <xf numFmtId="0" fontId="41" fillId="0" borderId="30" xfId="0" applyFont="1" applyBorder="1" applyAlignment="1">
      <alignment horizontal="left" vertical="center"/>
    </xf>
    <xf numFmtId="0" fontId="46" fillId="0" borderId="29"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left" vertical="center"/>
    </xf>
    <xf numFmtId="0" fontId="46" fillId="0" borderId="1" xfId="0" applyFont="1" applyBorder="1" applyAlignment="1">
      <alignment horizontal="left" vertical="center"/>
    </xf>
    <xf numFmtId="0" fontId="47" fillId="0" borderId="1" xfId="0" applyFont="1" applyBorder="1" applyAlignment="1">
      <alignment horizontal="left" vertical="center"/>
    </xf>
    <xf numFmtId="0" fontId="45" fillId="0" borderId="29" xfId="0" applyFont="1" applyBorder="1" applyAlignment="1">
      <alignment horizontal="left" vertical="center"/>
    </xf>
    <xf numFmtId="0" fontId="41" fillId="0" borderId="1" xfId="0" applyFont="1" applyBorder="1" applyAlignment="1">
      <alignment horizontal="left" vertical="center" wrapText="1"/>
    </xf>
    <xf numFmtId="0" fontId="45" fillId="0" borderId="1" xfId="0" applyFont="1" applyBorder="1" applyAlignment="1">
      <alignment horizontal="left" vertical="center" wrapText="1"/>
    </xf>
    <xf numFmtId="0" fontId="45" fillId="0" borderId="1" xfId="0" applyFont="1" applyBorder="1" applyAlignment="1">
      <alignment horizontal="center" vertical="center" wrapText="1"/>
    </xf>
    <xf numFmtId="0" fontId="41" fillId="0" borderId="24"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27" xfId="0" applyFont="1" applyBorder="1" applyAlignment="1">
      <alignment horizontal="left" vertical="center" wrapText="1"/>
    </xf>
    <xf numFmtId="0" fontId="41"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1" xfId="0" applyFont="1" applyBorder="1" applyAlignment="1">
      <alignment horizontal="left" vertical="center"/>
    </xf>
    <xf numFmtId="0" fontId="45" fillId="0" borderId="28" xfId="0" applyFont="1" applyBorder="1" applyAlignment="1">
      <alignment horizontal="left" vertical="center" wrapText="1"/>
    </xf>
    <xf numFmtId="0" fontId="45" fillId="0" borderId="28" xfId="0" applyFont="1" applyBorder="1" applyAlignment="1">
      <alignment horizontal="left" vertical="center"/>
    </xf>
    <xf numFmtId="0" fontId="45" fillId="0" borderId="30" xfId="0" applyFont="1" applyBorder="1" applyAlignment="1">
      <alignment horizontal="left" vertical="center" wrapText="1"/>
    </xf>
    <xf numFmtId="0" fontId="45" fillId="0" borderId="29" xfId="0" applyFont="1" applyBorder="1" applyAlignment="1">
      <alignment horizontal="left" vertical="center" wrapText="1"/>
    </xf>
    <xf numFmtId="0" fontId="45" fillId="0" borderId="31" xfId="0" applyFont="1" applyBorder="1" applyAlignment="1">
      <alignment horizontal="left" vertical="center" wrapText="1"/>
    </xf>
    <xf numFmtId="0" fontId="44" fillId="0" borderId="1" xfId="0" applyFont="1" applyBorder="1" applyAlignment="1">
      <alignment horizontal="left" vertical="top"/>
    </xf>
    <xf numFmtId="0" fontId="44" fillId="0" borderId="1" xfId="0" applyFont="1" applyBorder="1" applyAlignment="1">
      <alignment horizontal="center" vertical="top"/>
    </xf>
    <xf numFmtId="0" fontId="45" fillId="0" borderId="30"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center" vertical="center"/>
    </xf>
    <xf numFmtId="0" fontId="47" fillId="0" borderId="0" xfId="0" applyFont="1" applyAlignment="1">
      <alignment vertical="center"/>
    </xf>
    <xf numFmtId="0" fontId="43" fillId="0" borderId="1" xfId="0" applyFont="1" applyBorder="1" applyAlignment="1">
      <alignment vertical="center"/>
    </xf>
    <xf numFmtId="0" fontId="47" fillId="0" borderId="29" xfId="0" applyFont="1" applyBorder="1" applyAlignment="1">
      <alignment vertical="center"/>
    </xf>
    <xf numFmtId="0" fontId="43" fillId="0" borderId="29" xfId="0" applyFont="1" applyBorder="1" applyAlignment="1">
      <alignment vertical="center"/>
    </xf>
    <xf numFmtId="0" fontId="44" fillId="0" borderId="1" xfId="0" applyFont="1" applyBorder="1" applyAlignment="1">
      <alignment vertical="top"/>
    </xf>
    <xf numFmtId="49" fontId="44" fillId="0" borderId="1" xfId="0" applyNumberFormat="1" applyFont="1" applyBorder="1" applyAlignment="1">
      <alignment horizontal="left" vertical="center"/>
    </xf>
    <xf numFmtId="0" fontId="0" fillId="0" borderId="29" xfId="0" applyBorder="1" applyAlignment="1">
      <alignment vertical="top"/>
    </xf>
    <xf numFmtId="0" fontId="43" fillId="0" borderId="29" xfId="0" applyFont="1" applyBorder="1" applyAlignment="1">
      <alignment horizontal="left"/>
    </xf>
    <xf numFmtId="0" fontId="47" fillId="0" borderId="29" xfId="0" applyFont="1" applyBorder="1" applyAlignment="1"/>
    <xf numFmtId="0" fontId="41" fillId="0" borderId="27" xfId="0" applyFont="1" applyBorder="1" applyAlignment="1">
      <alignment vertical="top"/>
    </xf>
    <xf numFmtId="0" fontId="41" fillId="0" borderId="28" xfId="0" applyFont="1" applyBorder="1" applyAlignment="1">
      <alignment vertical="top"/>
    </xf>
    <xf numFmtId="0" fontId="41" fillId="0" borderId="30" xfId="0" applyFont="1" applyBorder="1" applyAlignment="1">
      <alignment vertical="top"/>
    </xf>
    <xf numFmtId="0" fontId="41" fillId="0" borderId="29" xfId="0" applyFont="1" applyBorder="1" applyAlignment="1">
      <alignment vertical="top"/>
    </xf>
    <xf numFmtId="0" fontId="41"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styles" Target="styles.xml" /><Relationship Id="rId42" Type="http://schemas.openxmlformats.org/officeDocument/2006/relationships/theme" Target="theme/theme1.xml" /><Relationship Id="rId43" Type="http://schemas.openxmlformats.org/officeDocument/2006/relationships/calcChain" Target="calcChain.xml" /><Relationship Id="rId4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27</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28</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29</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30</v>
      </c>
      <c r="AO13" s="24"/>
      <c r="AP13" s="24"/>
      <c r="AQ13" s="24"/>
      <c r="AR13" s="22"/>
      <c r="BE13" s="33"/>
      <c r="BS13" s="19" t="s">
        <v>6</v>
      </c>
    </row>
    <row r="14">
      <c r="B14" s="23"/>
      <c r="C14" s="24"/>
      <c r="D14" s="24"/>
      <c r="E14" s="36" t="s">
        <v>30</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28</v>
      </c>
      <c r="AL14" s="24"/>
      <c r="AM14" s="24"/>
      <c r="AN14" s="36" t="s">
        <v>30</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31</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32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28</v>
      </c>
      <c r="AL17" s="24"/>
      <c r="AM17" s="24"/>
      <c r="AN17" s="29" t="s">
        <v>19</v>
      </c>
      <c r="AO17" s="24"/>
      <c r="AP17" s="24"/>
      <c r="AQ17" s="24"/>
      <c r="AR17" s="22"/>
      <c r="BE17" s="33"/>
      <c r="BS17" s="19" t="s">
        <v>33</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34</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35</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28</v>
      </c>
      <c r="AL20" s="24"/>
      <c r="AM20" s="24"/>
      <c r="AN20" s="29" t="s">
        <v>19</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36</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37</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38</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39</v>
      </c>
      <c r="M28" s="47"/>
      <c r="N28" s="47"/>
      <c r="O28" s="47"/>
      <c r="P28" s="47"/>
      <c r="Q28" s="42"/>
      <c r="R28" s="42"/>
      <c r="S28" s="42"/>
      <c r="T28" s="42"/>
      <c r="U28" s="42"/>
      <c r="V28" s="42"/>
      <c r="W28" s="47" t="s">
        <v>40</v>
      </c>
      <c r="X28" s="47"/>
      <c r="Y28" s="47"/>
      <c r="Z28" s="47"/>
      <c r="AA28" s="47"/>
      <c r="AB28" s="47"/>
      <c r="AC28" s="47"/>
      <c r="AD28" s="47"/>
      <c r="AE28" s="47"/>
      <c r="AF28" s="42"/>
      <c r="AG28" s="42"/>
      <c r="AH28" s="42"/>
      <c r="AI28" s="42"/>
      <c r="AJ28" s="42"/>
      <c r="AK28" s="47" t="s">
        <v>41</v>
      </c>
      <c r="AL28" s="47"/>
      <c r="AM28" s="47"/>
      <c r="AN28" s="47"/>
      <c r="AO28" s="47"/>
      <c r="AP28" s="42"/>
      <c r="AQ28" s="42"/>
      <c r="AR28" s="46"/>
      <c r="BE28" s="33"/>
    </row>
    <row r="29" s="3" customFormat="1" ht="14.4" customHeight="1">
      <c r="A29" s="3"/>
      <c r="B29" s="48"/>
      <c r="C29" s="49"/>
      <c r="D29" s="34" t="s">
        <v>42</v>
      </c>
      <c r="E29" s="49"/>
      <c r="F29" s="34" t="s">
        <v>43</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44</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45</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46</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47</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48</v>
      </c>
      <c r="E35" s="56"/>
      <c r="F35" s="56"/>
      <c r="G35" s="56"/>
      <c r="H35" s="56"/>
      <c r="I35" s="56"/>
      <c r="J35" s="56"/>
      <c r="K35" s="56"/>
      <c r="L35" s="56"/>
      <c r="M35" s="56"/>
      <c r="N35" s="56"/>
      <c r="O35" s="56"/>
      <c r="P35" s="56"/>
      <c r="Q35" s="56"/>
      <c r="R35" s="56"/>
      <c r="S35" s="56"/>
      <c r="T35" s="57" t="s">
        <v>49</v>
      </c>
      <c r="U35" s="56"/>
      <c r="V35" s="56"/>
      <c r="W35" s="56"/>
      <c r="X35" s="58" t="s">
        <v>50</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51</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2020-076-4</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Školní sklad FLD, trafostanice</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Kamýcká 1176, Praha 6</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16. 10. 2020</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25.65" customHeight="1">
      <c r="A49" s="40"/>
      <c r="B49" s="41"/>
      <c r="C49" s="34" t="s">
        <v>25</v>
      </c>
      <c r="D49" s="42"/>
      <c r="E49" s="42"/>
      <c r="F49" s="42"/>
      <c r="G49" s="42"/>
      <c r="H49" s="42"/>
      <c r="I49" s="42"/>
      <c r="J49" s="42"/>
      <c r="K49" s="42"/>
      <c r="L49" s="66" t="str">
        <f>IF(E11= "","",E11)</f>
        <v>ČZU v Praze, Kamýcká 1176, Praha 6</v>
      </c>
      <c r="M49" s="42"/>
      <c r="N49" s="42"/>
      <c r="O49" s="42"/>
      <c r="P49" s="42"/>
      <c r="Q49" s="42"/>
      <c r="R49" s="42"/>
      <c r="S49" s="42"/>
      <c r="T49" s="42"/>
      <c r="U49" s="42"/>
      <c r="V49" s="42"/>
      <c r="W49" s="42"/>
      <c r="X49" s="42"/>
      <c r="Y49" s="42"/>
      <c r="Z49" s="42"/>
      <c r="AA49" s="42"/>
      <c r="AB49" s="42"/>
      <c r="AC49" s="42"/>
      <c r="AD49" s="42"/>
      <c r="AE49" s="42"/>
      <c r="AF49" s="42"/>
      <c r="AG49" s="42"/>
      <c r="AH49" s="42"/>
      <c r="AI49" s="34" t="s">
        <v>31</v>
      </c>
      <c r="AJ49" s="42"/>
      <c r="AK49" s="42"/>
      <c r="AL49" s="42"/>
      <c r="AM49" s="75" t="str">
        <f>IF(E17="","",E17)</f>
        <v>Ing. Vladimír Čapka, Gerstnerova 5/658, Praha 7</v>
      </c>
      <c r="AN49" s="66"/>
      <c r="AO49" s="66"/>
      <c r="AP49" s="66"/>
      <c r="AQ49" s="42"/>
      <c r="AR49" s="46"/>
      <c r="AS49" s="76" t="s">
        <v>52</v>
      </c>
      <c r="AT49" s="77"/>
      <c r="AU49" s="78"/>
      <c r="AV49" s="78"/>
      <c r="AW49" s="78"/>
      <c r="AX49" s="78"/>
      <c r="AY49" s="78"/>
      <c r="AZ49" s="78"/>
      <c r="BA49" s="78"/>
      <c r="BB49" s="78"/>
      <c r="BC49" s="78"/>
      <c r="BD49" s="79"/>
      <c r="BE49" s="40"/>
    </row>
    <row r="50" s="2" customFormat="1" ht="15.15" customHeight="1">
      <c r="A50" s="40"/>
      <c r="B50" s="41"/>
      <c r="C50" s="34" t="s">
        <v>29</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34</v>
      </c>
      <c r="AJ50" s="42"/>
      <c r="AK50" s="42"/>
      <c r="AL50" s="42"/>
      <c r="AM50" s="75" t="str">
        <f>IF(E20="","",E20)</f>
        <v>Ing. Dana Mlejnková</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53</v>
      </c>
      <c r="D52" s="89"/>
      <c r="E52" s="89"/>
      <c r="F52" s="89"/>
      <c r="G52" s="89"/>
      <c r="H52" s="90"/>
      <c r="I52" s="91" t="s">
        <v>54</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55</v>
      </c>
      <c r="AH52" s="89"/>
      <c r="AI52" s="89"/>
      <c r="AJ52" s="89"/>
      <c r="AK52" s="89"/>
      <c r="AL52" s="89"/>
      <c r="AM52" s="89"/>
      <c r="AN52" s="91" t="s">
        <v>56</v>
      </c>
      <c r="AO52" s="89"/>
      <c r="AP52" s="89"/>
      <c r="AQ52" s="93" t="s">
        <v>57</v>
      </c>
      <c r="AR52" s="46"/>
      <c r="AS52" s="94" t="s">
        <v>58</v>
      </c>
      <c r="AT52" s="95" t="s">
        <v>59</v>
      </c>
      <c r="AU52" s="95" t="s">
        <v>60</v>
      </c>
      <c r="AV52" s="95" t="s">
        <v>61</v>
      </c>
      <c r="AW52" s="95" t="s">
        <v>62</v>
      </c>
      <c r="AX52" s="95" t="s">
        <v>63</v>
      </c>
      <c r="AY52" s="95" t="s">
        <v>64</v>
      </c>
      <c r="AZ52" s="95" t="s">
        <v>65</v>
      </c>
      <c r="BA52" s="95" t="s">
        <v>66</v>
      </c>
      <c r="BB52" s="95" t="s">
        <v>67</v>
      </c>
      <c r="BC52" s="95" t="s">
        <v>68</v>
      </c>
      <c r="BD52" s="96" t="s">
        <v>69</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70</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ROUND(AG55+AG68+AG73+SUM(AG85:AG94),2)</f>
        <v>0</v>
      </c>
      <c r="AH54" s="103"/>
      <c r="AI54" s="103"/>
      <c r="AJ54" s="103"/>
      <c r="AK54" s="103"/>
      <c r="AL54" s="103"/>
      <c r="AM54" s="103"/>
      <c r="AN54" s="104">
        <f>SUM(AG54,AT54)</f>
        <v>0</v>
      </c>
      <c r="AO54" s="104"/>
      <c r="AP54" s="104"/>
      <c r="AQ54" s="105" t="s">
        <v>19</v>
      </c>
      <c r="AR54" s="106"/>
      <c r="AS54" s="107">
        <f>ROUND(AS55+AS68+AS73+SUM(AS85:AS94),2)</f>
        <v>0</v>
      </c>
      <c r="AT54" s="108">
        <f>ROUND(SUM(AV54:AW54),2)</f>
        <v>0</v>
      </c>
      <c r="AU54" s="109">
        <f>ROUND(AU55+AU68+AU73+SUM(AU85:AU94),5)</f>
        <v>0</v>
      </c>
      <c r="AV54" s="108">
        <f>ROUND(AZ54*L29,2)</f>
        <v>0</v>
      </c>
      <c r="AW54" s="108">
        <f>ROUND(BA54*L30,2)</f>
        <v>0</v>
      </c>
      <c r="AX54" s="108">
        <f>ROUND(BB54*L29,2)</f>
        <v>0</v>
      </c>
      <c r="AY54" s="108">
        <f>ROUND(BC54*L30,2)</f>
        <v>0</v>
      </c>
      <c r="AZ54" s="108">
        <f>ROUND(AZ55+AZ68+AZ73+SUM(AZ85:AZ94),2)</f>
        <v>0</v>
      </c>
      <c r="BA54" s="108">
        <f>ROUND(BA55+BA68+BA73+SUM(BA85:BA94),2)</f>
        <v>0</v>
      </c>
      <c r="BB54" s="108">
        <f>ROUND(BB55+BB68+BB73+SUM(BB85:BB94),2)</f>
        <v>0</v>
      </c>
      <c r="BC54" s="108">
        <f>ROUND(BC55+BC68+BC73+SUM(BC85:BC94),2)</f>
        <v>0</v>
      </c>
      <c r="BD54" s="110">
        <f>ROUND(BD55+BD68+BD73+SUM(BD85:BD94),2)</f>
        <v>0</v>
      </c>
      <c r="BE54" s="6"/>
      <c r="BS54" s="111" t="s">
        <v>71</v>
      </c>
      <c r="BT54" s="111" t="s">
        <v>72</v>
      </c>
      <c r="BU54" s="112" t="s">
        <v>73</v>
      </c>
      <c r="BV54" s="111" t="s">
        <v>74</v>
      </c>
      <c r="BW54" s="111" t="s">
        <v>5</v>
      </c>
      <c r="BX54" s="111" t="s">
        <v>75</v>
      </c>
      <c r="CL54" s="111" t="s">
        <v>19</v>
      </c>
    </row>
    <row r="55" s="7" customFormat="1" ht="24.75" customHeight="1">
      <c r="A55" s="7"/>
      <c r="B55" s="113"/>
      <c r="C55" s="114"/>
      <c r="D55" s="115" t="s">
        <v>76</v>
      </c>
      <c r="E55" s="115"/>
      <c r="F55" s="115"/>
      <c r="G55" s="115"/>
      <c r="H55" s="115"/>
      <c r="I55" s="116"/>
      <c r="J55" s="115" t="s">
        <v>77</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ROUND(SUM(AG56:AG67),2)</f>
        <v>0</v>
      </c>
      <c r="AH55" s="116"/>
      <c r="AI55" s="116"/>
      <c r="AJ55" s="116"/>
      <c r="AK55" s="116"/>
      <c r="AL55" s="116"/>
      <c r="AM55" s="116"/>
      <c r="AN55" s="118">
        <f>SUM(AG55,AT55)</f>
        <v>0</v>
      </c>
      <c r="AO55" s="116"/>
      <c r="AP55" s="116"/>
      <c r="AQ55" s="119" t="s">
        <v>78</v>
      </c>
      <c r="AR55" s="120"/>
      <c r="AS55" s="121">
        <f>ROUND(SUM(AS56:AS67),2)</f>
        <v>0</v>
      </c>
      <c r="AT55" s="122">
        <f>ROUND(SUM(AV55:AW55),2)</f>
        <v>0</v>
      </c>
      <c r="AU55" s="123">
        <f>ROUND(SUM(AU56:AU67),5)</f>
        <v>0</v>
      </c>
      <c r="AV55" s="122">
        <f>ROUND(AZ55*L29,2)</f>
        <v>0</v>
      </c>
      <c r="AW55" s="122">
        <f>ROUND(BA55*L30,2)</f>
        <v>0</v>
      </c>
      <c r="AX55" s="122">
        <f>ROUND(BB55*L29,2)</f>
        <v>0</v>
      </c>
      <c r="AY55" s="122">
        <f>ROUND(BC55*L30,2)</f>
        <v>0</v>
      </c>
      <c r="AZ55" s="122">
        <f>ROUND(SUM(AZ56:AZ67),2)</f>
        <v>0</v>
      </c>
      <c r="BA55" s="122">
        <f>ROUND(SUM(BA56:BA67),2)</f>
        <v>0</v>
      </c>
      <c r="BB55" s="122">
        <f>ROUND(SUM(BB56:BB67),2)</f>
        <v>0</v>
      </c>
      <c r="BC55" s="122">
        <f>ROUND(SUM(BC56:BC67),2)</f>
        <v>0</v>
      </c>
      <c r="BD55" s="124">
        <f>ROUND(SUM(BD56:BD67),2)</f>
        <v>0</v>
      </c>
      <c r="BE55" s="7"/>
      <c r="BS55" s="125" t="s">
        <v>71</v>
      </c>
      <c r="BT55" s="125" t="s">
        <v>79</v>
      </c>
      <c r="BU55" s="125" t="s">
        <v>73</v>
      </c>
      <c r="BV55" s="125" t="s">
        <v>74</v>
      </c>
      <c r="BW55" s="125" t="s">
        <v>80</v>
      </c>
      <c r="BX55" s="125" t="s">
        <v>5</v>
      </c>
      <c r="CL55" s="125" t="s">
        <v>19</v>
      </c>
      <c r="CM55" s="125" t="s">
        <v>81</v>
      </c>
    </row>
    <row r="56" s="4" customFormat="1" ht="23.25" customHeight="1">
      <c r="A56" s="126" t="s">
        <v>82</v>
      </c>
      <c r="B56" s="65"/>
      <c r="C56" s="127"/>
      <c r="D56" s="127"/>
      <c r="E56" s="128" t="s">
        <v>83</v>
      </c>
      <c r="F56" s="128"/>
      <c r="G56" s="128"/>
      <c r="H56" s="128"/>
      <c r="I56" s="128"/>
      <c r="J56" s="127"/>
      <c r="K56" s="128" t="s">
        <v>84</v>
      </c>
      <c r="L56" s="128"/>
      <c r="M56" s="128"/>
      <c r="N56" s="128"/>
      <c r="O56" s="128"/>
      <c r="P56" s="128"/>
      <c r="Q56" s="128"/>
      <c r="R56" s="128"/>
      <c r="S56" s="128"/>
      <c r="T56" s="128"/>
      <c r="U56" s="128"/>
      <c r="V56" s="128"/>
      <c r="W56" s="128"/>
      <c r="X56" s="128"/>
      <c r="Y56" s="128"/>
      <c r="Z56" s="128"/>
      <c r="AA56" s="128"/>
      <c r="AB56" s="128"/>
      <c r="AC56" s="128"/>
      <c r="AD56" s="128"/>
      <c r="AE56" s="128"/>
      <c r="AF56" s="128"/>
      <c r="AG56" s="129">
        <f>'2020-076-01-01 - SO-01-01...'!J32</f>
        <v>0</v>
      </c>
      <c r="AH56" s="127"/>
      <c r="AI56" s="127"/>
      <c r="AJ56" s="127"/>
      <c r="AK56" s="127"/>
      <c r="AL56" s="127"/>
      <c r="AM56" s="127"/>
      <c r="AN56" s="129">
        <f>SUM(AG56,AT56)</f>
        <v>0</v>
      </c>
      <c r="AO56" s="127"/>
      <c r="AP56" s="127"/>
      <c r="AQ56" s="130" t="s">
        <v>85</v>
      </c>
      <c r="AR56" s="67"/>
      <c r="AS56" s="131">
        <v>0</v>
      </c>
      <c r="AT56" s="132">
        <f>ROUND(SUM(AV56:AW56),2)</f>
        <v>0</v>
      </c>
      <c r="AU56" s="133">
        <f>'2020-076-01-01 - SO-01-01...'!P92</f>
        <v>0</v>
      </c>
      <c r="AV56" s="132">
        <f>'2020-076-01-01 - SO-01-01...'!J35</f>
        <v>0</v>
      </c>
      <c r="AW56" s="132">
        <f>'2020-076-01-01 - SO-01-01...'!J36</f>
        <v>0</v>
      </c>
      <c r="AX56" s="132">
        <f>'2020-076-01-01 - SO-01-01...'!J37</f>
        <v>0</v>
      </c>
      <c r="AY56" s="132">
        <f>'2020-076-01-01 - SO-01-01...'!J38</f>
        <v>0</v>
      </c>
      <c r="AZ56" s="132">
        <f>'2020-076-01-01 - SO-01-01...'!F35</f>
        <v>0</v>
      </c>
      <c r="BA56" s="132">
        <f>'2020-076-01-01 - SO-01-01...'!F36</f>
        <v>0</v>
      </c>
      <c r="BB56" s="132">
        <f>'2020-076-01-01 - SO-01-01...'!F37</f>
        <v>0</v>
      </c>
      <c r="BC56" s="132">
        <f>'2020-076-01-01 - SO-01-01...'!F38</f>
        <v>0</v>
      </c>
      <c r="BD56" s="134">
        <f>'2020-076-01-01 - SO-01-01...'!F39</f>
        <v>0</v>
      </c>
      <c r="BE56" s="4"/>
      <c r="BT56" s="135" t="s">
        <v>81</v>
      </c>
      <c r="BV56" s="135" t="s">
        <v>74</v>
      </c>
      <c r="BW56" s="135" t="s">
        <v>86</v>
      </c>
      <c r="BX56" s="135" t="s">
        <v>80</v>
      </c>
      <c r="CL56" s="135" t="s">
        <v>19</v>
      </c>
    </row>
    <row r="57" s="4" customFormat="1" ht="23.25" customHeight="1">
      <c r="A57" s="126" t="s">
        <v>82</v>
      </c>
      <c r="B57" s="65"/>
      <c r="C57" s="127"/>
      <c r="D57" s="127"/>
      <c r="E57" s="128" t="s">
        <v>87</v>
      </c>
      <c r="F57" s="128"/>
      <c r="G57" s="128"/>
      <c r="H57" s="128"/>
      <c r="I57" s="128"/>
      <c r="J57" s="127"/>
      <c r="K57" s="128" t="s">
        <v>88</v>
      </c>
      <c r="L57" s="128"/>
      <c r="M57" s="128"/>
      <c r="N57" s="128"/>
      <c r="O57" s="128"/>
      <c r="P57" s="128"/>
      <c r="Q57" s="128"/>
      <c r="R57" s="128"/>
      <c r="S57" s="128"/>
      <c r="T57" s="128"/>
      <c r="U57" s="128"/>
      <c r="V57" s="128"/>
      <c r="W57" s="128"/>
      <c r="X57" s="128"/>
      <c r="Y57" s="128"/>
      <c r="Z57" s="128"/>
      <c r="AA57" s="128"/>
      <c r="AB57" s="128"/>
      <c r="AC57" s="128"/>
      <c r="AD57" s="128"/>
      <c r="AE57" s="128"/>
      <c r="AF57" s="128"/>
      <c r="AG57" s="129">
        <f>'2020-076-01-02 - SO-01-02...'!J32</f>
        <v>0</v>
      </c>
      <c r="AH57" s="127"/>
      <c r="AI57" s="127"/>
      <c r="AJ57" s="127"/>
      <c r="AK57" s="127"/>
      <c r="AL57" s="127"/>
      <c r="AM57" s="127"/>
      <c r="AN57" s="129">
        <f>SUM(AG57,AT57)</f>
        <v>0</v>
      </c>
      <c r="AO57" s="127"/>
      <c r="AP57" s="127"/>
      <c r="AQ57" s="130" t="s">
        <v>85</v>
      </c>
      <c r="AR57" s="67"/>
      <c r="AS57" s="131">
        <v>0</v>
      </c>
      <c r="AT57" s="132">
        <f>ROUND(SUM(AV57:AW57),2)</f>
        <v>0</v>
      </c>
      <c r="AU57" s="133">
        <f>'2020-076-01-02 - SO-01-02...'!P89</f>
        <v>0</v>
      </c>
      <c r="AV57" s="132">
        <f>'2020-076-01-02 - SO-01-02...'!J35</f>
        <v>0</v>
      </c>
      <c r="AW57" s="132">
        <f>'2020-076-01-02 - SO-01-02...'!J36</f>
        <v>0</v>
      </c>
      <c r="AX57" s="132">
        <f>'2020-076-01-02 - SO-01-02...'!J37</f>
        <v>0</v>
      </c>
      <c r="AY57" s="132">
        <f>'2020-076-01-02 - SO-01-02...'!J38</f>
        <v>0</v>
      </c>
      <c r="AZ57" s="132">
        <f>'2020-076-01-02 - SO-01-02...'!F35</f>
        <v>0</v>
      </c>
      <c r="BA57" s="132">
        <f>'2020-076-01-02 - SO-01-02...'!F36</f>
        <v>0</v>
      </c>
      <c r="BB57" s="132">
        <f>'2020-076-01-02 - SO-01-02...'!F37</f>
        <v>0</v>
      </c>
      <c r="BC57" s="132">
        <f>'2020-076-01-02 - SO-01-02...'!F38</f>
        <v>0</v>
      </c>
      <c r="BD57" s="134">
        <f>'2020-076-01-02 - SO-01-02...'!F39</f>
        <v>0</v>
      </c>
      <c r="BE57" s="4"/>
      <c r="BT57" s="135" t="s">
        <v>81</v>
      </c>
      <c r="BV57" s="135" t="s">
        <v>74</v>
      </c>
      <c r="BW57" s="135" t="s">
        <v>89</v>
      </c>
      <c r="BX57" s="135" t="s">
        <v>80</v>
      </c>
      <c r="CL57" s="135" t="s">
        <v>19</v>
      </c>
    </row>
    <row r="58" s="4" customFormat="1" ht="23.25" customHeight="1">
      <c r="A58" s="126" t="s">
        <v>82</v>
      </c>
      <c r="B58" s="65"/>
      <c r="C58" s="127"/>
      <c r="D58" s="127"/>
      <c r="E58" s="128" t="s">
        <v>90</v>
      </c>
      <c r="F58" s="128"/>
      <c r="G58" s="128"/>
      <c r="H58" s="128"/>
      <c r="I58" s="128"/>
      <c r="J58" s="127"/>
      <c r="K58" s="128" t="s">
        <v>91</v>
      </c>
      <c r="L58" s="128"/>
      <c r="M58" s="128"/>
      <c r="N58" s="128"/>
      <c r="O58" s="128"/>
      <c r="P58" s="128"/>
      <c r="Q58" s="128"/>
      <c r="R58" s="128"/>
      <c r="S58" s="128"/>
      <c r="T58" s="128"/>
      <c r="U58" s="128"/>
      <c r="V58" s="128"/>
      <c r="W58" s="128"/>
      <c r="X58" s="128"/>
      <c r="Y58" s="128"/>
      <c r="Z58" s="128"/>
      <c r="AA58" s="128"/>
      <c r="AB58" s="128"/>
      <c r="AC58" s="128"/>
      <c r="AD58" s="128"/>
      <c r="AE58" s="128"/>
      <c r="AF58" s="128"/>
      <c r="AG58" s="129">
        <f>'2020-076-01-03 - SO-01-03...'!J32</f>
        <v>0</v>
      </c>
      <c r="AH58" s="127"/>
      <c r="AI58" s="127"/>
      <c r="AJ58" s="127"/>
      <c r="AK58" s="127"/>
      <c r="AL58" s="127"/>
      <c r="AM58" s="127"/>
      <c r="AN58" s="129">
        <f>SUM(AG58,AT58)</f>
        <v>0</v>
      </c>
      <c r="AO58" s="127"/>
      <c r="AP58" s="127"/>
      <c r="AQ58" s="130" t="s">
        <v>85</v>
      </c>
      <c r="AR58" s="67"/>
      <c r="AS58" s="131">
        <v>0</v>
      </c>
      <c r="AT58" s="132">
        <f>ROUND(SUM(AV58:AW58),2)</f>
        <v>0</v>
      </c>
      <c r="AU58" s="133">
        <f>'2020-076-01-03 - SO-01-03...'!P88</f>
        <v>0</v>
      </c>
      <c r="AV58" s="132">
        <f>'2020-076-01-03 - SO-01-03...'!J35</f>
        <v>0</v>
      </c>
      <c r="AW58" s="132">
        <f>'2020-076-01-03 - SO-01-03...'!J36</f>
        <v>0</v>
      </c>
      <c r="AX58" s="132">
        <f>'2020-076-01-03 - SO-01-03...'!J37</f>
        <v>0</v>
      </c>
      <c r="AY58" s="132">
        <f>'2020-076-01-03 - SO-01-03...'!J38</f>
        <v>0</v>
      </c>
      <c r="AZ58" s="132">
        <f>'2020-076-01-03 - SO-01-03...'!F35</f>
        <v>0</v>
      </c>
      <c r="BA58" s="132">
        <f>'2020-076-01-03 - SO-01-03...'!F36</f>
        <v>0</v>
      </c>
      <c r="BB58" s="132">
        <f>'2020-076-01-03 - SO-01-03...'!F37</f>
        <v>0</v>
      </c>
      <c r="BC58" s="132">
        <f>'2020-076-01-03 - SO-01-03...'!F38</f>
        <v>0</v>
      </c>
      <c r="BD58" s="134">
        <f>'2020-076-01-03 - SO-01-03...'!F39</f>
        <v>0</v>
      </c>
      <c r="BE58" s="4"/>
      <c r="BT58" s="135" t="s">
        <v>81</v>
      </c>
      <c r="BV58" s="135" t="s">
        <v>74</v>
      </c>
      <c r="BW58" s="135" t="s">
        <v>92</v>
      </c>
      <c r="BX58" s="135" t="s">
        <v>80</v>
      </c>
      <c r="CL58" s="135" t="s">
        <v>19</v>
      </c>
    </row>
    <row r="59" s="4" customFormat="1" ht="23.25" customHeight="1">
      <c r="A59" s="126" t="s">
        <v>82</v>
      </c>
      <c r="B59" s="65"/>
      <c r="C59" s="127"/>
      <c r="D59" s="127"/>
      <c r="E59" s="128" t="s">
        <v>93</v>
      </c>
      <c r="F59" s="128"/>
      <c r="G59" s="128"/>
      <c r="H59" s="128"/>
      <c r="I59" s="128"/>
      <c r="J59" s="127"/>
      <c r="K59" s="128" t="s">
        <v>94</v>
      </c>
      <c r="L59" s="128"/>
      <c r="M59" s="128"/>
      <c r="N59" s="128"/>
      <c r="O59" s="128"/>
      <c r="P59" s="128"/>
      <c r="Q59" s="128"/>
      <c r="R59" s="128"/>
      <c r="S59" s="128"/>
      <c r="T59" s="128"/>
      <c r="U59" s="128"/>
      <c r="V59" s="128"/>
      <c r="W59" s="128"/>
      <c r="X59" s="128"/>
      <c r="Y59" s="128"/>
      <c r="Z59" s="128"/>
      <c r="AA59" s="128"/>
      <c r="AB59" s="128"/>
      <c r="AC59" s="128"/>
      <c r="AD59" s="128"/>
      <c r="AE59" s="128"/>
      <c r="AF59" s="128"/>
      <c r="AG59" s="129">
        <f>'2020-076-01-04 - SO-01-04...'!J32</f>
        <v>0</v>
      </c>
      <c r="AH59" s="127"/>
      <c r="AI59" s="127"/>
      <c r="AJ59" s="127"/>
      <c r="AK59" s="127"/>
      <c r="AL59" s="127"/>
      <c r="AM59" s="127"/>
      <c r="AN59" s="129">
        <f>SUM(AG59,AT59)</f>
        <v>0</v>
      </c>
      <c r="AO59" s="127"/>
      <c r="AP59" s="127"/>
      <c r="AQ59" s="130" t="s">
        <v>85</v>
      </c>
      <c r="AR59" s="67"/>
      <c r="AS59" s="131">
        <v>0</v>
      </c>
      <c r="AT59" s="132">
        <f>ROUND(SUM(AV59:AW59),2)</f>
        <v>0</v>
      </c>
      <c r="AU59" s="133">
        <f>'2020-076-01-04 - SO-01-04...'!P91</f>
        <v>0</v>
      </c>
      <c r="AV59" s="132">
        <f>'2020-076-01-04 - SO-01-04...'!J35</f>
        <v>0</v>
      </c>
      <c r="AW59" s="132">
        <f>'2020-076-01-04 - SO-01-04...'!J36</f>
        <v>0</v>
      </c>
      <c r="AX59" s="132">
        <f>'2020-076-01-04 - SO-01-04...'!J37</f>
        <v>0</v>
      </c>
      <c r="AY59" s="132">
        <f>'2020-076-01-04 - SO-01-04...'!J38</f>
        <v>0</v>
      </c>
      <c r="AZ59" s="132">
        <f>'2020-076-01-04 - SO-01-04...'!F35</f>
        <v>0</v>
      </c>
      <c r="BA59" s="132">
        <f>'2020-076-01-04 - SO-01-04...'!F36</f>
        <v>0</v>
      </c>
      <c r="BB59" s="132">
        <f>'2020-076-01-04 - SO-01-04...'!F37</f>
        <v>0</v>
      </c>
      <c r="BC59" s="132">
        <f>'2020-076-01-04 - SO-01-04...'!F38</f>
        <v>0</v>
      </c>
      <c r="BD59" s="134">
        <f>'2020-076-01-04 - SO-01-04...'!F39</f>
        <v>0</v>
      </c>
      <c r="BE59" s="4"/>
      <c r="BT59" s="135" t="s">
        <v>81</v>
      </c>
      <c r="BV59" s="135" t="s">
        <v>74</v>
      </c>
      <c r="BW59" s="135" t="s">
        <v>95</v>
      </c>
      <c r="BX59" s="135" t="s">
        <v>80</v>
      </c>
      <c r="CL59" s="135" t="s">
        <v>19</v>
      </c>
    </row>
    <row r="60" s="4" customFormat="1" ht="23.25" customHeight="1">
      <c r="A60" s="126" t="s">
        <v>82</v>
      </c>
      <c r="B60" s="65"/>
      <c r="C60" s="127"/>
      <c r="D60" s="127"/>
      <c r="E60" s="128" t="s">
        <v>96</v>
      </c>
      <c r="F60" s="128"/>
      <c r="G60" s="128"/>
      <c r="H60" s="128"/>
      <c r="I60" s="128"/>
      <c r="J60" s="127"/>
      <c r="K60" s="128" t="s">
        <v>97</v>
      </c>
      <c r="L60" s="128"/>
      <c r="M60" s="128"/>
      <c r="N60" s="128"/>
      <c r="O60" s="128"/>
      <c r="P60" s="128"/>
      <c r="Q60" s="128"/>
      <c r="R60" s="128"/>
      <c r="S60" s="128"/>
      <c r="T60" s="128"/>
      <c r="U60" s="128"/>
      <c r="V60" s="128"/>
      <c r="W60" s="128"/>
      <c r="X60" s="128"/>
      <c r="Y60" s="128"/>
      <c r="Z60" s="128"/>
      <c r="AA60" s="128"/>
      <c r="AB60" s="128"/>
      <c r="AC60" s="128"/>
      <c r="AD60" s="128"/>
      <c r="AE60" s="128"/>
      <c r="AF60" s="128"/>
      <c r="AG60" s="129">
        <f>'2020-076-01-05 - SO-01-05...'!J32</f>
        <v>0</v>
      </c>
      <c r="AH60" s="127"/>
      <c r="AI60" s="127"/>
      <c r="AJ60" s="127"/>
      <c r="AK60" s="127"/>
      <c r="AL60" s="127"/>
      <c r="AM60" s="127"/>
      <c r="AN60" s="129">
        <f>SUM(AG60,AT60)</f>
        <v>0</v>
      </c>
      <c r="AO60" s="127"/>
      <c r="AP60" s="127"/>
      <c r="AQ60" s="130" t="s">
        <v>85</v>
      </c>
      <c r="AR60" s="67"/>
      <c r="AS60" s="131">
        <v>0</v>
      </c>
      <c r="AT60" s="132">
        <f>ROUND(SUM(AV60:AW60),2)</f>
        <v>0</v>
      </c>
      <c r="AU60" s="133">
        <f>'2020-076-01-05 - SO-01-05...'!P91</f>
        <v>0</v>
      </c>
      <c r="AV60" s="132">
        <f>'2020-076-01-05 - SO-01-05...'!J35</f>
        <v>0</v>
      </c>
      <c r="AW60" s="132">
        <f>'2020-076-01-05 - SO-01-05...'!J36</f>
        <v>0</v>
      </c>
      <c r="AX60" s="132">
        <f>'2020-076-01-05 - SO-01-05...'!J37</f>
        <v>0</v>
      </c>
      <c r="AY60" s="132">
        <f>'2020-076-01-05 - SO-01-05...'!J38</f>
        <v>0</v>
      </c>
      <c r="AZ60" s="132">
        <f>'2020-076-01-05 - SO-01-05...'!F35</f>
        <v>0</v>
      </c>
      <c r="BA60" s="132">
        <f>'2020-076-01-05 - SO-01-05...'!F36</f>
        <v>0</v>
      </c>
      <c r="BB60" s="132">
        <f>'2020-076-01-05 - SO-01-05...'!F37</f>
        <v>0</v>
      </c>
      <c r="BC60" s="132">
        <f>'2020-076-01-05 - SO-01-05...'!F38</f>
        <v>0</v>
      </c>
      <c r="BD60" s="134">
        <f>'2020-076-01-05 - SO-01-05...'!F39</f>
        <v>0</v>
      </c>
      <c r="BE60" s="4"/>
      <c r="BT60" s="135" t="s">
        <v>81</v>
      </c>
      <c r="BV60" s="135" t="s">
        <v>74</v>
      </c>
      <c r="BW60" s="135" t="s">
        <v>98</v>
      </c>
      <c r="BX60" s="135" t="s">
        <v>80</v>
      </c>
      <c r="CL60" s="135" t="s">
        <v>19</v>
      </c>
    </row>
    <row r="61" s="4" customFormat="1" ht="23.25" customHeight="1">
      <c r="A61" s="126" t="s">
        <v>82</v>
      </c>
      <c r="B61" s="65"/>
      <c r="C61" s="127"/>
      <c r="D61" s="127"/>
      <c r="E61" s="128" t="s">
        <v>99</v>
      </c>
      <c r="F61" s="128"/>
      <c r="G61" s="128"/>
      <c r="H61" s="128"/>
      <c r="I61" s="128"/>
      <c r="J61" s="127"/>
      <c r="K61" s="128" t="s">
        <v>100</v>
      </c>
      <c r="L61" s="128"/>
      <c r="M61" s="128"/>
      <c r="N61" s="128"/>
      <c r="O61" s="128"/>
      <c r="P61" s="128"/>
      <c r="Q61" s="128"/>
      <c r="R61" s="128"/>
      <c r="S61" s="128"/>
      <c r="T61" s="128"/>
      <c r="U61" s="128"/>
      <c r="V61" s="128"/>
      <c r="W61" s="128"/>
      <c r="X61" s="128"/>
      <c r="Y61" s="128"/>
      <c r="Z61" s="128"/>
      <c r="AA61" s="128"/>
      <c r="AB61" s="128"/>
      <c r="AC61" s="128"/>
      <c r="AD61" s="128"/>
      <c r="AE61" s="128"/>
      <c r="AF61" s="128"/>
      <c r="AG61" s="129">
        <f>'2020-076-01-06 - SO-01-06...'!J32</f>
        <v>0</v>
      </c>
      <c r="AH61" s="127"/>
      <c r="AI61" s="127"/>
      <c r="AJ61" s="127"/>
      <c r="AK61" s="127"/>
      <c r="AL61" s="127"/>
      <c r="AM61" s="127"/>
      <c r="AN61" s="129">
        <f>SUM(AG61,AT61)</f>
        <v>0</v>
      </c>
      <c r="AO61" s="127"/>
      <c r="AP61" s="127"/>
      <c r="AQ61" s="130" t="s">
        <v>85</v>
      </c>
      <c r="AR61" s="67"/>
      <c r="AS61" s="131">
        <v>0</v>
      </c>
      <c r="AT61" s="132">
        <f>ROUND(SUM(AV61:AW61),2)</f>
        <v>0</v>
      </c>
      <c r="AU61" s="133">
        <f>'2020-076-01-06 - SO-01-06...'!P94</f>
        <v>0</v>
      </c>
      <c r="AV61" s="132">
        <f>'2020-076-01-06 - SO-01-06...'!J35</f>
        <v>0</v>
      </c>
      <c r="AW61" s="132">
        <f>'2020-076-01-06 - SO-01-06...'!J36</f>
        <v>0</v>
      </c>
      <c r="AX61" s="132">
        <f>'2020-076-01-06 - SO-01-06...'!J37</f>
        <v>0</v>
      </c>
      <c r="AY61" s="132">
        <f>'2020-076-01-06 - SO-01-06...'!J38</f>
        <v>0</v>
      </c>
      <c r="AZ61" s="132">
        <f>'2020-076-01-06 - SO-01-06...'!F35</f>
        <v>0</v>
      </c>
      <c r="BA61" s="132">
        <f>'2020-076-01-06 - SO-01-06...'!F36</f>
        <v>0</v>
      </c>
      <c r="BB61" s="132">
        <f>'2020-076-01-06 - SO-01-06...'!F37</f>
        <v>0</v>
      </c>
      <c r="BC61" s="132">
        <f>'2020-076-01-06 - SO-01-06...'!F38</f>
        <v>0</v>
      </c>
      <c r="BD61" s="134">
        <f>'2020-076-01-06 - SO-01-06...'!F39</f>
        <v>0</v>
      </c>
      <c r="BE61" s="4"/>
      <c r="BT61" s="135" t="s">
        <v>81</v>
      </c>
      <c r="BV61" s="135" t="s">
        <v>74</v>
      </c>
      <c r="BW61" s="135" t="s">
        <v>101</v>
      </c>
      <c r="BX61" s="135" t="s">
        <v>80</v>
      </c>
      <c r="CL61" s="135" t="s">
        <v>19</v>
      </c>
    </row>
    <row r="62" s="4" customFormat="1" ht="23.25" customHeight="1">
      <c r="A62" s="126" t="s">
        <v>82</v>
      </c>
      <c r="B62" s="65"/>
      <c r="C62" s="127"/>
      <c r="D62" s="127"/>
      <c r="E62" s="128" t="s">
        <v>102</v>
      </c>
      <c r="F62" s="128"/>
      <c r="G62" s="128"/>
      <c r="H62" s="128"/>
      <c r="I62" s="128"/>
      <c r="J62" s="127"/>
      <c r="K62" s="128" t="s">
        <v>103</v>
      </c>
      <c r="L62" s="128"/>
      <c r="M62" s="128"/>
      <c r="N62" s="128"/>
      <c r="O62" s="128"/>
      <c r="P62" s="128"/>
      <c r="Q62" s="128"/>
      <c r="R62" s="128"/>
      <c r="S62" s="128"/>
      <c r="T62" s="128"/>
      <c r="U62" s="128"/>
      <c r="V62" s="128"/>
      <c r="W62" s="128"/>
      <c r="X62" s="128"/>
      <c r="Y62" s="128"/>
      <c r="Z62" s="128"/>
      <c r="AA62" s="128"/>
      <c r="AB62" s="128"/>
      <c r="AC62" s="128"/>
      <c r="AD62" s="128"/>
      <c r="AE62" s="128"/>
      <c r="AF62" s="128"/>
      <c r="AG62" s="129">
        <f>'2020-076-01-07 - SO-01-07...'!J32</f>
        <v>0</v>
      </c>
      <c r="AH62" s="127"/>
      <c r="AI62" s="127"/>
      <c r="AJ62" s="127"/>
      <c r="AK62" s="127"/>
      <c r="AL62" s="127"/>
      <c r="AM62" s="127"/>
      <c r="AN62" s="129">
        <f>SUM(AG62,AT62)</f>
        <v>0</v>
      </c>
      <c r="AO62" s="127"/>
      <c r="AP62" s="127"/>
      <c r="AQ62" s="130" t="s">
        <v>85</v>
      </c>
      <c r="AR62" s="67"/>
      <c r="AS62" s="131">
        <v>0</v>
      </c>
      <c r="AT62" s="132">
        <f>ROUND(SUM(AV62:AW62),2)</f>
        <v>0</v>
      </c>
      <c r="AU62" s="133">
        <f>'2020-076-01-07 - SO-01-07...'!P93</f>
        <v>0</v>
      </c>
      <c r="AV62" s="132">
        <f>'2020-076-01-07 - SO-01-07...'!J35</f>
        <v>0</v>
      </c>
      <c r="AW62" s="132">
        <f>'2020-076-01-07 - SO-01-07...'!J36</f>
        <v>0</v>
      </c>
      <c r="AX62" s="132">
        <f>'2020-076-01-07 - SO-01-07...'!J37</f>
        <v>0</v>
      </c>
      <c r="AY62" s="132">
        <f>'2020-076-01-07 - SO-01-07...'!J38</f>
        <v>0</v>
      </c>
      <c r="AZ62" s="132">
        <f>'2020-076-01-07 - SO-01-07...'!F35</f>
        <v>0</v>
      </c>
      <c r="BA62" s="132">
        <f>'2020-076-01-07 - SO-01-07...'!F36</f>
        <v>0</v>
      </c>
      <c r="BB62" s="132">
        <f>'2020-076-01-07 - SO-01-07...'!F37</f>
        <v>0</v>
      </c>
      <c r="BC62" s="132">
        <f>'2020-076-01-07 - SO-01-07...'!F38</f>
        <v>0</v>
      </c>
      <c r="BD62" s="134">
        <f>'2020-076-01-07 - SO-01-07...'!F39</f>
        <v>0</v>
      </c>
      <c r="BE62" s="4"/>
      <c r="BT62" s="135" t="s">
        <v>81</v>
      </c>
      <c r="BV62" s="135" t="s">
        <v>74</v>
      </c>
      <c r="BW62" s="135" t="s">
        <v>104</v>
      </c>
      <c r="BX62" s="135" t="s">
        <v>80</v>
      </c>
      <c r="CL62" s="135" t="s">
        <v>19</v>
      </c>
    </row>
    <row r="63" s="4" customFormat="1" ht="23.25" customHeight="1">
      <c r="A63" s="126" t="s">
        <v>82</v>
      </c>
      <c r="B63" s="65"/>
      <c r="C63" s="127"/>
      <c r="D63" s="127"/>
      <c r="E63" s="128" t="s">
        <v>105</v>
      </c>
      <c r="F63" s="128"/>
      <c r="G63" s="128"/>
      <c r="H63" s="128"/>
      <c r="I63" s="128"/>
      <c r="J63" s="127"/>
      <c r="K63" s="128" t="s">
        <v>106</v>
      </c>
      <c r="L63" s="128"/>
      <c r="M63" s="128"/>
      <c r="N63" s="128"/>
      <c r="O63" s="128"/>
      <c r="P63" s="128"/>
      <c r="Q63" s="128"/>
      <c r="R63" s="128"/>
      <c r="S63" s="128"/>
      <c r="T63" s="128"/>
      <c r="U63" s="128"/>
      <c r="V63" s="128"/>
      <c r="W63" s="128"/>
      <c r="X63" s="128"/>
      <c r="Y63" s="128"/>
      <c r="Z63" s="128"/>
      <c r="AA63" s="128"/>
      <c r="AB63" s="128"/>
      <c r="AC63" s="128"/>
      <c r="AD63" s="128"/>
      <c r="AE63" s="128"/>
      <c r="AF63" s="128"/>
      <c r="AG63" s="129">
        <f>'2020-076-01-08 - SO-01-08...'!J32</f>
        <v>0</v>
      </c>
      <c r="AH63" s="127"/>
      <c r="AI63" s="127"/>
      <c r="AJ63" s="127"/>
      <c r="AK63" s="127"/>
      <c r="AL63" s="127"/>
      <c r="AM63" s="127"/>
      <c r="AN63" s="129">
        <f>SUM(AG63,AT63)</f>
        <v>0</v>
      </c>
      <c r="AO63" s="127"/>
      <c r="AP63" s="127"/>
      <c r="AQ63" s="130" t="s">
        <v>85</v>
      </c>
      <c r="AR63" s="67"/>
      <c r="AS63" s="131">
        <v>0</v>
      </c>
      <c r="AT63" s="132">
        <f>ROUND(SUM(AV63:AW63),2)</f>
        <v>0</v>
      </c>
      <c r="AU63" s="133">
        <f>'2020-076-01-08 - SO-01-08...'!P97</f>
        <v>0</v>
      </c>
      <c r="AV63" s="132">
        <f>'2020-076-01-08 - SO-01-08...'!J35</f>
        <v>0</v>
      </c>
      <c r="AW63" s="132">
        <f>'2020-076-01-08 - SO-01-08...'!J36</f>
        <v>0</v>
      </c>
      <c r="AX63" s="132">
        <f>'2020-076-01-08 - SO-01-08...'!J37</f>
        <v>0</v>
      </c>
      <c r="AY63" s="132">
        <f>'2020-076-01-08 - SO-01-08...'!J38</f>
        <v>0</v>
      </c>
      <c r="AZ63" s="132">
        <f>'2020-076-01-08 - SO-01-08...'!F35</f>
        <v>0</v>
      </c>
      <c r="BA63" s="132">
        <f>'2020-076-01-08 - SO-01-08...'!F36</f>
        <v>0</v>
      </c>
      <c r="BB63" s="132">
        <f>'2020-076-01-08 - SO-01-08...'!F37</f>
        <v>0</v>
      </c>
      <c r="BC63" s="132">
        <f>'2020-076-01-08 - SO-01-08...'!F38</f>
        <v>0</v>
      </c>
      <c r="BD63" s="134">
        <f>'2020-076-01-08 - SO-01-08...'!F39</f>
        <v>0</v>
      </c>
      <c r="BE63" s="4"/>
      <c r="BT63" s="135" t="s">
        <v>81</v>
      </c>
      <c r="BV63" s="135" t="s">
        <v>74</v>
      </c>
      <c r="BW63" s="135" t="s">
        <v>107</v>
      </c>
      <c r="BX63" s="135" t="s">
        <v>80</v>
      </c>
      <c r="CL63" s="135" t="s">
        <v>19</v>
      </c>
    </row>
    <row r="64" s="4" customFormat="1" ht="23.25" customHeight="1">
      <c r="A64" s="126" t="s">
        <v>82</v>
      </c>
      <c r="B64" s="65"/>
      <c r="C64" s="127"/>
      <c r="D64" s="127"/>
      <c r="E64" s="128" t="s">
        <v>108</v>
      </c>
      <c r="F64" s="128"/>
      <c r="G64" s="128"/>
      <c r="H64" s="128"/>
      <c r="I64" s="128"/>
      <c r="J64" s="127"/>
      <c r="K64" s="128" t="s">
        <v>109</v>
      </c>
      <c r="L64" s="128"/>
      <c r="M64" s="128"/>
      <c r="N64" s="128"/>
      <c r="O64" s="128"/>
      <c r="P64" s="128"/>
      <c r="Q64" s="128"/>
      <c r="R64" s="128"/>
      <c r="S64" s="128"/>
      <c r="T64" s="128"/>
      <c r="U64" s="128"/>
      <c r="V64" s="128"/>
      <c r="W64" s="128"/>
      <c r="X64" s="128"/>
      <c r="Y64" s="128"/>
      <c r="Z64" s="128"/>
      <c r="AA64" s="128"/>
      <c r="AB64" s="128"/>
      <c r="AC64" s="128"/>
      <c r="AD64" s="128"/>
      <c r="AE64" s="128"/>
      <c r="AF64" s="128"/>
      <c r="AG64" s="129">
        <f>'2020-076-01-09 - SO-01-09...'!J32</f>
        <v>0</v>
      </c>
      <c r="AH64" s="127"/>
      <c r="AI64" s="127"/>
      <c r="AJ64" s="127"/>
      <c r="AK64" s="127"/>
      <c r="AL64" s="127"/>
      <c r="AM64" s="127"/>
      <c r="AN64" s="129">
        <f>SUM(AG64,AT64)</f>
        <v>0</v>
      </c>
      <c r="AO64" s="127"/>
      <c r="AP64" s="127"/>
      <c r="AQ64" s="130" t="s">
        <v>85</v>
      </c>
      <c r="AR64" s="67"/>
      <c r="AS64" s="131">
        <v>0</v>
      </c>
      <c r="AT64" s="132">
        <f>ROUND(SUM(AV64:AW64),2)</f>
        <v>0</v>
      </c>
      <c r="AU64" s="133">
        <f>'2020-076-01-09 - SO-01-09...'!P89</f>
        <v>0</v>
      </c>
      <c r="AV64" s="132">
        <f>'2020-076-01-09 - SO-01-09...'!J35</f>
        <v>0</v>
      </c>
      <c r="AW64" s="132">
        <f>'2020-076-01-09 - SO-01-09...'!J36</f>
        <v>0</v>
      </c>
      <c r="AX64" s="132">
        <f>'2020-076-01-09 - SO-01-09...'!J37</f>
        <v>0</v>
      </c>
      <c r="AY64" s="132">
        <f>'2020-076-01-09 - SO-01-09...'!J38</f>
        <v>0</v>
      </c>
      <c r="AZ64" s="132">
        <f>'2020-076-01-09 - SO-01-09...'!F35</f>
        <v>0</v>
      </c>
      <c r="BA64" s="132">
        <f>'2020-076-01-09 - SO-01-09...'!F36</f>
        <v>0</v>
      </c>
      <c r="BB64" s="132">
        <f>'2020-076-01-09 - SO-01-09...'!F37</f>
        <v>0</v>
      </c>
      <c r="BC64" s="132">
        <f>'2020-076-01-09 - SO-01-09...'!F38</f>
        <v>0</v>
      </c>
      <c r="BD64" s="134">
        <f>'2020-076-01-09 - SO-01-09...'!F39</f>
        <v>0</v>
      </c>
      <c r="BE64" s="4"/>
      <c r="BT64" s="135" t="s">
        <v>81</v>
      </c>
      <c r="BV64" s="135" t="s">
        <v>74</v>
      </c>
      <c r="BW64" s="135" t="s">
        <v>110</v>
      </c>
      <c r="BX64" s="135" t="s">
        <v>80</v>
      </c>
      <c r="CL64" s="135" t="s">
        <v>19</v>
      </c>
    </row>
    <row r="65" s="4" customFormat="1" ht="23.25" customHeight="1">
      <c r="A65" s="126" t="s">
        <v>82</v>
      </c>
      <c r="B65" s="65"/>
      <c r="C65" s="127"/>
      <c r="D65" s="127"/>
      <c r="E65" s="128" t="s">
        <v>111</v>
      </c>
      <c r="F65" s="128"/>
      <c r="G65" s="128"/>
      <c r="H65" s="128"/>
      <c r="I65" s="128"/>
      <c r="J65" s="127"/>
      <c r="K65" s="128" t="s">
        <v>112</v>
      </c>
      <c r="L65" s="128"/>
      <c r="M65" s="128"/>
      <c r="N65" s="128"/>
      <c r="O65" s="128"/>
      <c r="P65" s="128"/>
      <c r="Q65" s="128"/>
      <c r="R65" s="128"/>
      <c r="S65" s="128"/>
      <c r="T65" s="128"/>
      <c r="U65" s="128"/>
      <c r="V65" s="128"/>
      <c r="W65" s="128"/>
      <c r="X65" s="128"/>
      <c r="Y65" s="128"/>
      <c r="Z65" s="128"/>
      <c r="AA65" s="128"/>
      <c r="AB65" s="128"/>
      <c r="AC65" s="128"/>
      <c r="AD65" s="128"/>
      <c r="AE65" s="128"/>
      <c r="AF65" s="128"/>
      <c r="AG65" s="129">
        <f>'2020-076-01-10 - SO-01-10...'!J32</f>
        <v>0</v>
      </c>
      <c r="AH65" s="127"/>
      <c r="AI65" s="127"/>
      <c r="AJ65" s="127"/>
      <c r="AK65" s="127"/>
      <c r="AL65" s="127"/>
      <c r="AM65" s="127"/>
      <c r="AN65" s="129">
        <f>SUM(AG65,AT65)</f>
        <v>0</v>
      </c>
      <c r="AO65" s="127"/>
      <c r="AP65" s="127"/>
      <c r="AQ65" s="130" t="s">
        <v>85</v>
      </c>
      <c r="AR65" s="67"/>
      <c r="AS65" s="131">
        <v>0</v>
      </c>
      <c r="AT65" s="132">
        <f>ROUND(SUM(AV65:AW65),2)</f>
        <v>0</v>
      </c>
      <c r="AU65" s="133">
        <f>'2020-076-01-10 - SO-01-10...'!P88</f>
        <v>0</v>
      </c>
      <c r="AV65" s="132">
        <f>'2020-076-01-10 - SO-01-10...'!J35</f>
        <v>0</v>
      </c>
      <c r="AW65" s="132">
        <f>'2020-076-01-10 - SO-01-10...'!J36</f>
        <v>0</v>
      </c>
      <c r="AX65" s="132">
        <f>'2020-076-01-10 - SO-01-10...'!J37</f>
        <v>0</v>
      </c>
      <c r="AY65" s="132">
        <f>'2020-076-01-10 - SO-01-10...'!J38</f>
        <v>0</v>
      </c>
      <c r="AZ65" s="132">
        <f>'2020-076-01-10 - SO-01-10...'!F35</f>
        <v>0</v>
      </c>
      <c r="BA65" s="132">
        <f>'2020-076-01-10 - SO-01-10...'!F36</f>
        <v>0</v>
      </c>
      <c r="BB65" s="132">
        <f>'2020-076-01-10 - SO-01-10...'!F37</f>
        <v>0</v>
      </c>
      <c r="BC65" s="132">
        <f>'2020-076-01-10 - SO-01-10...'!F38</f>
        <v>0</v>
      </c>
      <c r="BD65" s="134">
        <f>'2020-076-01-10 - SO-01-10...'!F39</f>
        <v>0</v>
      </c>
      <c r="BE65" s="4"/>
      <c r="BT65" s="135" t="s">
        <v>81</v>
      </c>
      <c r="BV65" s="135" t="s">
        <v>74</v>
      </c>
      <c r="BW65" s="135" t="s">
        <v>113</v>
      </c>
      <c r="BX65" s="135" t="s">
        <v>80</v>
      </c>
      <c r="CL65" s="135" t="s">
        <v>19</v>
      </c>
    </row>
    <row r="66" s="4" customFormat="1" ht="23.25" customHeight="1">
      <c r="A66" s="126" t="s">
        <v>82</v>
      </c>
      <c r="B66" s="65"/>
      <c r="C66" s="127"/>
      <c r="D66" s="127"/>
      <c r="E66" s="128" t="s">
        <v>114</v>
      </c>
      <c r="F66" s="128"/>
      <c r="G66" s="128"/>
      <c r="H66" s="128"/>
      <c r="I66" s="128"/>
      <c r="J66" s="127"/>
      <c r="K66" s="128" t="s">
        <v>115</v>
      </c>
      <c r="L66" s="128"/>
      <c r="M66" s="128"/>
      <c r="N66" s="128"/>
      <c r="O66" s="128"/>
      <c r="P66" s="128"/>
      <c r="Q66" s="128"/>
      <c r="R66" s="128"/>
      <c r="S66" s="128"/>
      <c r="T66" s="128"/>
      <c r="U66" s="128"/>
      <c r="V66" s="128"/>
      <c r="W66" s="128"/>
      <c r="X66" s="128"/>
      <c r="Y66" s="128"/>
      <c r="Z66" s="128"/>
      <c r="AA66" s="128"/>
      <c r="AB66" s="128"/>
      <c r="AC66" s="128"/>
      <c r="AD66" s="128"/>
      <c r="AE66" s="128"/>
      <c r="AF66" s="128"/>
      <c r="AG66" s="129">
        <f>'2020-076-01-11 - SO-01-11...'!J32</f>
        <v>0</v>
      </c>
      <c r="AH66" s="127"/>
      <c r="AI66" s="127"/>
      <c r="AJ66" s="127"/>
      <c r="AK66" s="127"/>
      <c r="AL66" s="127"/>
      <c r="AM66" s="127"/>
      <c r="AN66" s="129">
        <f>SUM(AG66,AT66)</f>
        <v>0</v>
      </c>
      <c r="AO66" s="127"/>
      <c r="AP66" s="127"/>
      <c r="AQ66" s="130" t="s">
        <v>85</v>
      </c>
      <c r="AR66" s="67"/>
      <c r="AS66" s="131">
        <v>0</v>
      </c>
      <c r="AT66" s="132">
        <f>ROUND(SUM(AV66:AW66),2)</f>
        <v>0</v>
      </c>
      <c r="AU66" s="133">
        <f>'2020-076-01-11 - SO-01-11...'!P89</f>
        <v>0</v>
      </c>
      <c r="AV66" s="132">
        <f>'2020-076-01-11 - SO-01-11...'!J35</f>
        <v>0</v>
      </c>
      <c r="AW66" s="132">
        <f>'2020-076-01-11 - SO-01-11...'!J36</f>
        <v>0</v>
      </c>
      <c r="AX66" s="132">
        <f>'2020-076-01-11 - SO-01-11...'!J37</f>
        <v>0</v>
      </c>
      <c r="AY66" s="132">
        <f>'2020-076-01-11 - SO-01-11...'!J38</f>
        <v>0</v>
      </c>
      <c r="AZ66" s="132">
        <f>'2020-076-01-11 - SO-01-11...'!F35</f>
        <v>0</v>
      </c>
      <c r="BA66" s="132">
        <f>'2020-076-01-11 - SO-01-11...'!F36</f>
        <v>0</v>
      </c>
      <c r="BB66" s="132">
        <f>'2020-076-01-11 - SO-01-11...'!F37</f>
        <v>0</v>
      </c>
      <c r="BC66" s="132">
        <f>'2020-076-01-11 - SO-01-11...'!F38</f>
        <v>0</v>
      </c>
      <c r="BD66" s="134">
        <f>'2020-076-01-11 - SO-01-11...'!F39</f>
        <v>0</v>
      </c>
      <c r="BE66" s="4"/>
      <c r="BT66" s="135" t="s">
        <v>81</v>
      </c>
      <c r="BV66" s="135" t="s">
        <v>74</v>
      </c>
      <c r="BW66" s="135" t="s">
        <v>116</v>
      </c>
      <c r="BX66" s="135" t="s">
        <v>80</v>
      </c>
      <c r="CL66" s="135" t="s">
        <v>19</v>
      </c>
    </row>
    <row r="67" s="4" customFormat="1" ht="23.25" customHeight="1">
      <c r="A67" s="126" t="s">
        <v>82</v>
      </c>
      <c r="B67" s="65"/>
      <c r="C67" s="127"/>
      <c r="D67" s="127"/>
      <c r="E67" s="128" t="s">
        <v>117</v>
      </c>
      <c r="F67" s="128"/>
      <c r="G67" s="128"/>
      <c r="H67" s="128"/>
      <c r="I67" s="128"/>
      <c r="J67" s="127"/>
      <c r="K67" s="128" t="s">
        <v>118</v>
      </c>
      <c r="L67" s="128"/>
      <c r="M67" s="128"/>
      <c r="N67" s="128"/>
      <c r="O67" s="128"/>
      <c r="P67" s="128"/>
      <c r="Q67" s="128"/>
      <c r="R67" s="128"/>
      <c r="S67" s="128"/>
      <c r="T67" s="128"/>
      <c r="U67" s="128"/>
      <c r="V67" s="128"/>
      <c r="W67" s="128"/>
      <c r="X67" s="128"/>
      <c r="Y67" s="128"/>
      <c r="Z67" s="128"/>
      <c r="AA67" s="128"/>
      <c r="AB67" s="128"/>
      <c r="AC67" s="128"/>
      <c r="AD67" s="128"/>
      <c r="AE67" s="128"/>
      <c r="AF67" s="128"/>
      <c r="AG67" s="129">
        <f>'2020-076-01-12 - SO-01-12...'!J32</f>
        <v>0</v>
      </c>
      <c r="AH67" s="127"/>
      <c r="AI67" s="127"/>
      <c r="AJ67" s="127"/>
      <c r="AK67" s="127"/>
      <c r="AL67" s="127"/>
      <c r="AM67" s="127"/>
      <c r="AN67" s="129">
        <f>SUM(AG67,AT67)</f>
        <v>0</v>
      </c>
      <c r="AO67" s="127"/>
      <c r="AP67" s="127"/>
      <c r="AQ67" s="130" t="s">
        <v>85</v>
      </c>
      <c r="AR67" s="67"/>
      <c r="AS67" s="131">
        <v>0</v>
      </c>
      <c r="AT67" s="132">
        <f>ROUND(SUM(AV67:AW67),2)</f>
        <v>0</v>
      </c>
      <c r="AU67" s="133">
        <f>'2020-076-01-12 - SO-01-12...'!P90</f>
        <v>0</v>
      </c>
      <c r="AV67" s="132">
        <f>'2020-076-01-12 - SO-01-12...'!J35</f>
        <v>0</v>
      </c>
      <c r="AW67" s="132">
        <f>'2020-076-01-12 - SO-01-12...'!J36</f>
        <v>0</v>
      </c>
      <c r="AX67" s="132">
        <f>'2020-076-01-12 - SO-01-12...'!J37</f>
        <v>0</v>
      </c>
      <c r="AY67" s="132">
        <f>'2020-076-01-12 - SO-01-12...'!J38</f>
        <v>0</v>
      </c>
      <c r="AZ67" s="132">
        <f>'2020-076-01-12 - SO-01-12...'!F35</f>
        <v>0</v>
      </c>
      <c r="BA67" s="132">
        <f>'2020-076-01-12 - SO-01-12...'!F36</f>
        <v>0</v>
      </c>
      <c r="BB67" s="132">
        <f>'2020-076-01-12 - SO-01-12...'!F37</f>
        <v>0</v>
      </c>
      <c r="BC67" s="132">
        <f>'2020-076-01-12 - SO-01-12...'!F38</f>
        <v>0</v>
      </c>
      <c r="BD67" s="134">
        <f>'2020-076-01-12 - SO-01-12...'!F39</f>
        <v>0</v>
      </c>
      <c r="BE67" s="4"/>
      <c r="BT67" s="135" t="s">
        <v>81</v>
      </c>
      <c r="BV67" s="135" t="s">
        <v>74</v>
      </c>
      <c r="BW67" s="135" t="s">
        <v>119</v>
      </c>
      <c r="BX67" s="135" t="s">
        <v>80</v>
      </c>
      <c r="CL67" s="135" t="s">
        <v>19</v>
      </c>
    </row>
    <row r="68" s="7" customFormat="1" ht="24.75" customHeight="1">
      <c r="A68" s="7"/>
      <c r="B68" s="113"/>
      <c r="C68" s="114"/>
      <c r="D68" s="115" t="s">
        <v>120</v>
      </c>
      <c r="E68" s="115"/>
      <c r="F68" s="115"/>
      <c r="G68" s="115"/>
      <c r="H68" s="115"/>
      <c r="I68" s="116"/>
      <c r="J68" s="115" t="s">
        <v>121</v>
      </c>
      <c r="K68" s="115"/>
      <c r="L68" s="115"/>
      <c r="M68" s="115"/>
      <c r="N68" s="115"/>
      <c r="O68" s="115"/>
      <c r="P68" s="115"/>
      <c r="Q68" s="115"/>
      <c r="R68" s="115"/>
      <c r="S68" s="115"/>
      <c r="T68" s="115"/>
      <c r="U68" s="115"/>
      <c r="V68" s="115"/>
      <c r="W68" s="115"/>
      <c r="X68" s="115"/>
      <c r="Y68" s="115"/>
      <c r="Z68" s="115"/>
      <c r="AA68" s="115"/>
      <c r="AB68" s="115"/>
      <c r="AC68" s="115"/>
      <c r="AD68" s="115"/>
      <c r="AE68" s="115"/>
      <c r="AF68" s="115"/>
      <c r="AG68" s="117">
        <f>ROUND(SUM(AG69:AG72),2)</f>
        <v>0</v>
      </c>
      <c r="AH68" s="116"/>
      <c r="AI68" s="116"/>
      <c r="AJ68" s="116"/>
      <c r="AK68" s="116"/>
      <c r="AL68" s="116"/>
      <c r="AM68" s="116"/>
      <c r="AN68" s="118">
        <f>SUM(AG68,AT68)</f>
        <v>0</v>
      </c>
      <c r="AO68" s="116"/>
      <c r="AP68" s="116"/>
      <c r="AQ68" s="119" t="s">
        <v>78</v>
      </c>
      <c r="AR68" s="120"/>
      <c r="AS68" s="121">
        <f>ROUND(SUM(AS69:AS72),2)</f>
        <v>0</v>
      </c>
      <c r="AT68" s="122">
        <f>ROUND(SUM(AV68:AW68),2)</f>
        <v>0</v>
      </c>
      <c r="AU68" s="123">
        <f>ROUND(SUM(AU69:AU72),5)</f>
        <v>0</v>
      </c>
      <c r="AV68" s="122">
        <f>ROUND(AZ68*L29,2)</f>
        <v>0</v>
      </c>
      <c r="AW68" s="122">
        <f>ROUND(BA68*L30,2)</f>
        <v>0</v>
      </c>
      <c r="AX68" s="122">
        <f>ROUND(BB68*L29,2)</f>
        <v>0</v>
      </c>
      <c r="AY68" s="122">
        <f>ROUND(BC68*L30,2)</f>
        <v>0</v>
      </c>
      <c r="AZ68" s="122">
        <f>ROUND(SUM(AZ69:AZ72),2)</f>
        <v>0</v>
      </c>
      <c r="BA68" s="122">
        <f>ROUND(SUM(BA69:BA72),2)</f>
        <v>0</v>
      </c>
      <c r="BB68" s="122">
        <f>ROUND(SUM(BB69:BB72),2)</f>
        <v>0</v>
      </c>
      <c r="BC68" s="122">
        <f>ROUND(SUM(BC69:BC72),2)</f>
        <v>0</v>
      </c>
      <c r="BD68" s="124">
        <f>ROUND(SUM(BD69:BD72),2)</f>
        <v>0</v>
      </c>
      <c r="BE68" s="7"/>
      <c r="BS68" s="125" t="s">
        <v>71</v>
      </c>
      <c r="BT68" s="125" t="s">
        <v>79</v>
      </c>
      <c r="BU68" s="125" t="s">
        <v>73</v>
      </c>
      <c r="BV68" s="125" t="s">
        <v>74</v>
      </c>
      <c r="BW68" s="125" t="s">
        <v>122</v>
      </c>
      <c r="BX68" s="125" t="s">
        <v>5</v>
      </c>
      <c r="CL68" s="125" t="s">
        <v>19</v>
      </c>
      <c r="CM68" s="125" t="s">
        <v>81</v>
      </c>
    </row>
    <row r="69" s="4" customFormat="1" ht="23.25" customHeight="1">
      <c r="A69" s="126" t="s">
        <v>82</v>
      </c>
      <c r="B69" s="65"/>
      <c r="C69" s="127"/>
      <c r="D69" s="127"/>
      <c r="E69" s="128" t="s">
        <v>123</v>
      </c>
      <c r="F69" s="128"/>
      <c r="G69" s="128"/>
      <c r="H69" s="128"/>
      <c r="I69" s="128"/>
      <c r="J69" s="127"/>
      <c r="K69" s="128" t="s">
        <v>124</v>
      </c>
      <c r="L69" s="128"/>
      <c r="M69" s="128"/>
      <c r="N69" s="128"/>
      <c r="O69" s="128"/>
      <c r="P69" s="128"/>
      <c r="Q69" s="128"/>
      <c r="R69" s="128"/>
      <c r="S69" s="128"/>
      <c r="T69" s="128"/>
      <c r="U69" s="128"/>
      <c r="V69" s="128"/>
      <c r="W69" s="128"/>
      <c r="X69" s="128"/>
      <c r="Y69" s="128"/>
      <c r="Z69" s="128"/>
      <c r="AA69" s="128"/>
      <c r="AB69" s="128"/>
      <c r="AC69" s="128"/>
      <c r="AD69" s="128"/>
      <c r="AE69" s="128"/>
      <c r="AF69" s="128"/>
      <c r="AG69" s="129">
        <f>'2020-076-02-01 - SO-02 - ...'!J32</f>
        <v>0</v>
      </c>
      <c r="AH69" s="127"/>
      <c r="AI69" s="127"/>
      <c r="AJ69" s="127"/>
      <c r="AK69" s="127"/>
      <c r="AL69" s="127"/>
      <c r="AM69" s="127"/>
      <c r="AN69" s="129">
        <f>SUM(AG69,AT69)</f>
        <v>0</v>
      </c>
      <c r="AO69" s="127"/>
      <c r="AP69" s="127"/>
      <c r="AQ69" s="130" t="s">
        <v>85</v>
      </c>
      <c r="AR69" s="67"/>
      <c r="AS69" s="131">
        <v>0</v>
      </c>
      <c r="AT69" s="132">
        <f>ROUND(SUM(AV69:AW69),2)</f>
        <v>0</v>
      </c>
      <c r="AU69" s="133">
        <f>'2020-076-02-01 - SO-02 - ...'!P91</f>
        <v>0</v>
      </c>
      <c r="AV69" s="132">
        <f>'2020-076-02-01 - SO-02 - ...'!J35</f>
        <v>0</v>
      </c>
      <c r="AW69" s="132">
        <f>'2020-076-02-01 - SO-02 - ...'!J36</f>
        <v>0</v>
      </c>
      <c r="AX69" s="132">
        <f>'2020-076-02-01 - SO-02 - ...'!J37</f>
        <v>0</v>
      </c>
      <c r="AY69" s="132">
        <f>'2020-076-02-01 - SO-02 - ...'!J38</f>
        <v>0</v>
      </c>
      <c r="AZ69" s="132">
        <f>'2020-076-02-01 - SO-02 - ...'!F35</f>
        <v>0</v>
      </c>
      <c r="BA69" s="132">
        <f>'2020-076-02-01 - SO-02 - ...'!F36</f>
        <v>0</v>
      </c>
      <c r="BB69" s="132">
        <f>'2020-076-02-01 - SO-02 - ...'!F37</f>
        <v>0</v>
      </c>
      <c r="BC69" s="132">
        <f>'2020-076-02-01 - SO-02 - ...'!F38</f>
        <v>0</v>
      </c>
      <c r="BD69" s="134">
        <f>'2020-076-02-01 - SO-02 - ...'!F39</f>
        <v>0</v>
      </c>
      <c r="BE69" s="4"/>
      <c r="BT69" s="135" t="s">
        <v>81</v>
      </c>
      <c r="BV69" s="135" t="s">
        <v>74</v>
      </c>
      <c r="BW69" s="135" t="s">
        <v>125</v>
      </c>
      <c r="BX69" s="135" t="s">
        <v>122</v>
      </c>
      <c r="CL69" s="135" t="s">
        <v>19</v>
      </c>
    </row>
    <row r="70" s="4" customFormat="1" ht="23.25" customHeight="1">
      <c r="A70" s="126" t="s">
        <v>82</v>
      </c>
      <c r="B70" s="65"/>
      <c r="C70" s="127"/>
      <c r="D70" s="127"/>
      <c r="E70" s="128" t="s">
        <v>126</v>
      </c>
      <c r="F70" s="128"/>
      <c r="G70" s="128"/>
      <c r="H70" s="128"/>
      <c r="I70" s="128"/>
      <c r="J70" s="127"/>
      <c r="K70" s="128" t="s">
        <v>121</v>
      </c>
      <c r="L70" s="128"/>
      <c r="M70" s="128"/>
      <c r="N70" s="128"/>
      <c r="O70" s="128"/>
      <c r="P70" s="128"/>
      <c r="Q70" s="128"/>
      <c r="R70" s="128"/>
      <c r="S70" s="128"/>
      <c r="T70" s="128"/>
      <c r="U70" s="128"/>
      <c r="V70" s="128"/>
      <c r="W70" s="128"/>
      <c r="X70" s="128"/>
      <c r="Y70" s="128"/>
      <c r="Z70" s="128"/>
      <c r="AA70" s="128"/>
      <c r="AB70" s="128"/>
      <c r="AC70" s="128"/>
      <c r="AD70" s="128"/>
      <c r="AE70" s="128"/>
      <c r="AF70" s="128"/>
      <c r="AG70" s="129">
        <f>'2020-076-02-02 - SO-02 - ...'!J32</f>
        <v>0</v>
      </c>
      <c r="AH70" s="127"/>
      <c r="AI70" s="127"/>
      <c r="AJ70" s="127"/>
      <c r="AK70" s="127"/>
      <c r="AL70" s="127"/>
      <c r="AM70" s="127"/>
      <c r="AN70" s="129">
        <f>SUM(AG70,AT70)</f>
        <v>0</v>
      </c>
      <c r="AO70" s="127"/>
      <c r="AP70" s="127"/>
      <c r="AQ70" s="130" t="s">
        <v>85</v>
      </c>
      <c r="AR70" s="67"/>
      <c r="AS70" s="131">
        <v>0</v>
      </c>
      <c r="AT70" s="132">
        <f>ROUND(SUM(AV70:AW70),2)</f>
        <v>0</v>
      </c>
      <c r="AU70" s="133">
        <f>'2020-076-02-02 - SO-02 - ...'!P87</f>
        <v>0</v>
      </c>
      <c r="AV70" s="132">
        <f>'2020-076-02-02 - SO-02 - ...'!J35</f>
        <v>0</v>
      </c>
      <c r="AW70" s="132">
        <f>'2020-076-02-02 - SO-02 - ...'!J36</f>
        <v>0</v>
      </c>
      <c r="AX70" s="132">
        <f>'2020-076-02-02 - SO-02 - ...'!J37</f>
        <v>0</v>
      </c>
      <c r="AY70" s="132">
        <f>'2020-076-02-02 - SO-02 - ...'!J38</f>
        <v>0</v>
      </c>
      <c r="AZ70" s="132">
        <f>'2020-076-02-02 - SO-02 - ...'!F35</f>
        <v>0</v>
      </c>
      <c r="BA70" s="132">
        <f>'2020-076-02-02 - SO-02 - ...'!F36</f>
        <v>0</v>
      </c>
      <c r="BB70" s="132">
        <f>'2020-076-02-02 - SO-02 - ...'!F37</f>
        <v>0</v>
      </c>
      <c r="BC70" s="132">
        <f>'2020-076-02-02 - SO-02 - ...'!F38</f>
        <v>0</v>
      </c>
      <c r="BD70" s="134">
        <f>'2020-076-02-02 - SO-02 - ...'!F39</f>
        <v>0</v>
      </c>
      <c r="BE70" s="4"/>
      <c r="BT70" s="135" t="s">
        <v>81</v>
      </c>
      <c r="BV70" s="135" t="s">
        <v>74</v>
      </c>
      <c r="BW70" s="135" t="s">
        <v>127</v>
      </c>
      <c r="BX70" s="135" t="s">
        <v>122</v>
      </c>
      <c r="CL70" s="135" t="s">
        <v>19</v>
      </c>
    </row>
    <row r="71" s="4" customFormat="1" ht="23.25" customHeight="1">
      <c r="A71" s="126" t="s">
        <v>82</v>
      </c>
      <c r="B71" s="65"/>
      <c r="C71" s="127"/>
      <c r="D71" s="127"/>
      <c r="E71" s="128" t="s">
        <v>128</v>
      </c>
      <c r="F71" s="128"/>
      <c r="G71" s="128"/>
      <c r="H71" s="128"/>
      <c r="I71" s="128"/>
      <c r="J71" s="127"/>
      <c r="K71" s="128" t="s">
        <v>129</v>
      </c>
      <c r="L71" s="128"/>
      <c r="M71" s="128"/>
      <c r="N71" s="128"/>
      <c r="O71" s="128"/>
      <c r="P71" s="128"/>
      <c r="Q71" s="128"/>
      <c r="R71" s="128"/>
      <c r="S71" s="128"/>
      <c r="T71" s="128"/>
      <c r="U71" s="128"/>
      <c r="V71" s="128"/>
      <c r="W71" s="128"/>
      <c r="X71" s="128"/>
      <c r="Y71" s="128"/>
      <c r="Z71" s="128"/>
      <c r="AA71" s="128"/>
      <c r="AB71" s="128"/>
      <c r="AC71" s="128"/>
      <c r="AD71" s="128"/>
      <c r="AE71" s="128"/>
      <c r="AF71" s="128"/>
      <c r="AG71" s="129">
        <f>'2020-076-02-03 - SO-02 - ...'!J32</f>
        <v>0</v>
      </c>
      <c r="AH71" s="127"/>
      <c r="AI71" s="127"/>
      <c r="AJ71" s="127"/>
      <c r="AK71" s="127"/>
      <c r="AL71" s="127"/>
      <c r="AM71" s="127"/>
      <c r="AN71" s="129">
        <f>SUM(AG71,AT71)</f>
        <v>0</v>
      </c>
      <c r="AO71" s="127"/>
      <c r="AP71" s="127"/>
      <c r="AQ71" s="130" t="s">
        <v>85</v>
      </c>
      <c r="AR71" s="67"/>
      <c r="AS71" s="131">
        <v>0</v>
      </c>
      <c r="AT71" s="132">
        <f>ROUND(SUM(AV71:AW71),2)</f>
        <v>0</v>
      </c>
      <c r="AU71" s="133">
        <f>'2020-076-02-03 - SO-02 - ...'!P87</f>
        <v>0</v>
      </c>
      <c r="AV71" s="132">
        <f>'2020-076-02-03 - SO-02 - ...'!J35</f>
        <v>0</v>
      </c>
      <c r="AW71" s="132">
        <f>'2020-076-02-03 - SO-02 - ...'!J36</f>
        <v>0</v>
      </c>
      <c r="AX71" s="132">
        <f>'2020-076-02-03 - SO-02 - ...'!J37</f>
        <v>0</v>
      </c>
      <c r="AY71" s="132">
        <f>'2020-076-02-03 - SO-02 - ...'!J38</f>
        <v>0</v>
      </c>
      <c r="AZ71" s="132">
        <f>'2020-076-02-03 - SO-02 - ...'!F35</f>
        <v>0</v>
      </c>
      <c r="BA71" s="132">
        <f>'2020-076-02-03 - SO-02 - ...'!F36</f>
        <v>0</v>
      </c>
      <c r="BB71" s="132">
        <f>'2020-076-02-03 - SO-02 - ...'!F37</f>
        <v>0</v>
      </c>
      <c r="BC71" s="132">
        <f>'2020-076-02-03 - SO-02 - ...'!F38</f>
        <v>0</v>
      </c>
      <c r="BD71" s="134">
        <f>'2020-076-02-03 - SO-02 - ...'!F39</f>
        <v>0</v>
      </c>
      <c r="BE71" s="4"/>
      <c r="BT71" s="135" t="s">
        <v>81</v>
      </c>
      <c r="BV71" s="135" t="s">
        <v>74</v>
      </c>
      <c r="BW71" s="135" t="s">
        <v>130</v>
      </c>
      <c r="BX71" s="135" t="s">
        <v>122</v>
      </c>
      <c r="CL71" s="135" t="s">
        <v>19</v>
      </c>
    </row>
    <row r="72" s="4" customFormat="1" ht="23.25" customHeight="1">
      <c r="A72" s="126" t="s">
        <v>82</v>
      </c>
      <c r="B72" s="65"/>
      <c r="C72" s="127"/>
      <c r="D72" s="127"/>
      <c r="E72" s="128" t="s">
        <v>131</v>
      </c>
      <c r="F72" s="128"/>
      <c r="G72" s="128"/>
      <c r="H72" s="128"/>
      <c r="I72" s="128"/>
      <c r="J72" s="127"/>
      <c r="K72" s="128" t="s">
        <v>132</v>
      </c>
      <c r="L72" s="128"/>
      <c r="M72" s="128"/>
      <c r="N72" s="128"/>
      <c r="O72" s="128"/>
      <c r="P72" s="128"/>
      <c r="Q72" s="128"/>
      <c r="R72" s="128"/>
      <c r="S72" s="128"/>
      <c r="T72" s="128"/>
      <c r="U72" s="128"/>
      <c r="V72" s="128"/>
      <c r="W72" s="128"/>
      <c r="X72" s="128"/>
      <c r="Y72" s="128"/>
      <c r="Z72" s="128"/>
      <c r="AA72" s="128"/>
      <c r="AB72" s="128"/>
      <c r="AC72" s="128"/>
      <c r="AD72" s="128"/>
      <c r="AE72" s="128"/>
      <c r="AF72" s="128"/>
      <c r="AG72" s="129">
        <f>'2020-076-02-04 - SO-02 - ...'!J32</f>
        <v>0</v>
      </c>
      <c r="AH72" s="127"/>
      <c r="AI72" s="127"/>
      <c r="AJ72" s="127"/>
      <c r="AK72" s="127"/>
      <c r="AL72" s="127"/>
      <c r="AM72" s="127"/>
      <c r="AN72" s="129">
        <f>SUM(AG72,AT72)</f>
        <v>0</v>
      </c>
      <c r="AO72" s="127"/>
      <c r="AP72" s="127"/>
      <c r="AQ72" s="130" t="s">
        <v>85</v>
      </c>
      <c r="AR72" s="67"/>
      <c r="AS72" s="131">
        <v>0</v>
      </c>
      <c r="AT72" s="132">
        <f>ROUND(SUM(AV72:AW72),2)</f>
        <v>0</v>
      </c>
      <c r="AU72" s="133">
        <f>'2020-076-02-04 - SO-02 - ...'!P89</f>
        <v>0</v>
      </c>
      <c r="AV72" s="132">
        <f>'2020-076-02-04 - SO-02 - ...'!J35</f>
        <v>0</v>
      </c>
      <c r="AW72" s="132">
        <f>'2020-076-02-04 - SO-02 - ...'!J36</f>
        <v>0</v>
      </c>
      <c r="AX72" s="132">
        <f>'2020-076-02-04 - SO-02 - ...'!J37</f>
        <v>0</v>
      </c>
      <c r="AY72" s="132">
        <f>'2020-076-02-04 - SO-02 - ...'!J38</f>
        <v>0</v>
      </c>
      <c r="AZ72" s="132">
        <f>'2020-076-02-04 - SO-02 - ...'!F35</f>
        <v>0</v>
      </c>
      <c r="BA72" s="132">
        <f>'2020-076-02-04 - SO-02 - ...'!F36</f>
        <v>0</v>
      </c>
      <c r="BB72" s="132">
        <f>'2020-076-02-04 - SO-02 - ...'!F37</f>
        <v>0</v>
      </c>
      <c r="BC72" s="132">
        <f>'2020-076-02-04 - SO-02 - ...'!F38</f>
        <v>0</v>
      </c>
      <c r="BD72" s="134">
        <f>'2020-076-02-04 - SO-02 - ...'!F39</f>
        <v>0</v>
      </c>
      <c r="BE72" s="4"/>
      <c r="BT72" s="135" t="s">
        <v>81</v>
      </c>
      <c r="BV72" s="135" t="s">
        <v>74</v>
      </c>
      <c r="BW72" s="135" t="s">
        <v>133</v>
      </c>
      <c r="BX72" s="135" t="s">
        <v>122</v>
      </c>
      <c r="CL72" s="135" t="s">
        <v>19</v>
      </c>
    </row>
    <row r="73" s="7" customFormat="1" ht="24.75" customHeight="1">
      <c r="A73" s="7"/>
      <c r="B73" s="113"/>
      <c r="C73" s="114"/>
      <c r="D73" s="115" t="s">
        <v>134</v>
      </c>
      <c r="E73" s="115"/>
      <c r="F73" s="115"/>
      <c r="G73" s="115"/>
      <c r="H73" s="115"/>
      <c r="I73" s="116"/>
      <c r="J73" s="115" t="s">
        <v>135</v>
      </c>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7">
        <f>ROUND(SUM(AG74:AG84),2)</f>
        <v>0</v>
      </c>
      <c r="AH73" s="116"/>
      <c r="AI73" s="116"/>
      <c r="AJ73" s="116"/>
      <c r="AK73" s="116"/>
      <c r="AL73" s="116"/>
      <c r="AM73" s="116"/>
      <c r="AN73" s="118">
        <f>SUM(AG73,AT73)</f>
        <v>0</v>
      </c>
      <c r="AO73" s="116"/>
      <c r="AP73" s="116"/>
      <c r="AQ73" s="119" t="s">
        <v>78</v>
      </c>
      <c r="AR73" s="120"/>
      <c r="AS73" s="121">
        <f>ROUND(SUM(AS74:AS84),2)</f>
        <v>0</v>
      </c>
      <c r="AT73" s="122">
        <f>ROUND(SUM(AV73:AW73),2)</f>
        <v>0</v>
      </c>
      <c r="AU73" s="123">
        <f>ROUND(SUM(AU74:AU84),5)</f>
        <v>0</v>
      </c>
      <c r="AV73" s="122">
        <f>ROUND(AZ73*L29,2)</f>
        <v>0</v>
      </c>
      <c r="AW73" s="122">
        <f>ROUND(BA73*L30,2)</f>
        <v>0</v>
      </c>
      <c r="AX73" s="122">
        <f>ROUND(BB73*L29,2)</f>
        <v>0</v>
      </c>
      <c r="AY73" s="122">
        <f>ROUND(BC73*L30,2)</f>
        <v>0</v>
      </c>
      <c r="AZ73" s="122">
        <f>ROUND(SUM(AZ74:AZ84),2)</f>
        <v>0</v>
      </c>
      <c r="BA73" s="122">
        <f>ROUND(SUM(BA74:BA84),2)</f>
        <v>0</v>
      </c>
      <c r="BB73" s="122">
        <f>ROUND(SUM(BB74:BB84),2)</f>
        <v>0</v>
      </c>
      <c r="BC73" s="122">
        <f>ROUND(SUM(BC74:BC84),2)</f>
        <v>0</v>
      </c>
      <c r="BD73" s="124">
        <f>ROUND(SUM(BD74:BD84),2)</f>
        <v>0</v>
      </c>
      <c r="BE73" s="7"/>
      <c r="BS73" s="125" t="s">
        <v>71</v>
      </c>
      <c r="BT73" s="125" t="s">
        <v>79</v>
      </c>
      <c r="BU73" s="125" t="s">
        <v>73</v>
      </c>
      <c r="BV73" s="125" t="s">
        <v>74</v>
      </c>
      <c r="BW73" s="125" t="s">
        <v>136</v>
      </c>
      <c r="BX73" s="125" t="s">
        <v>5</v>
      </c>
      <c r="CL73" s="125" t="s">
        <v>19</v>
      </c>
      <c r="CM73" s="125" t="s">
        <v>81</v>
      </c>
    </row>
    <row r="74" s="4" customFormat="1" ht="23.25" customHeight="1">
      <c r="A74" s="126" t="s">
        <v>82</v>
      </c>
      <c r="B74" s="65"/>
      <c r="C74" s="127"/>
      <c r="D74" s="127"/>
      <c r="E74" s="128" t="s">
        <v>137</v>
      </c>
      <c r="F74" s="128"/>
      <c r="G74" s="128"/>
      <c r="H74" s="128"/>
      <c r="I74" s="128"/>
      <c r="J74" s="127"/>
      <c r="K74" s="128" t="s">
        <v>138</v>
      </c>
      <c r="L74" s="128"/>
      <c r="M74" s="128"/>
      <c r="N74" s="128"/>
      <c r="O74" s="128"/>
      <c r="P74" s="128"/>
      <c r="Q74" s="128"/>
      <c r="R74" s="128"/>
      <c r="S74" s="128"/>
      <c r="T74" s="128"/>
      <c r="U74" s="128"/>
      <c r="V74" s="128"/>
      <c r="W74" s="128"/>
      <c r="X74" s="128"/>
      <c r="Y74" s="128"/>
      <c r="Z74" s="128"/>
      <c r="AA74" s="128"/>
      <c r="AB74" s="128"/>
      <c r="AC74" s="128"/>
      <c r="AD74" s="128"/>
      <c r="AE74" s="128"/>
      <c r="AF74" s="128"/>
      <c r="AG74" s="129">
        <f>'2020-076-03-01 - SO-03-01...'!J32</f>
        <v>0</v>
      </c>
      <c r="AH74" s="127"/>
      <c r="AI74" s="127"/>
      <c r="AJ74" s="127"/>
      <c r="AK74" s="127"/>
      <c r="AL74" s="127"/>
      <c r="AM74" s="127"/>
      <c r="AN74" s="129">
        <f>SUM(AG74,AT74)</f>
        <v>0</v>
      </c>
      <c r="AO74" s="127"/>
      <c r="AP74" s="127"/>
      <c r="AQ74" s="130" t="s">
        <v>85</v>
      </c>
      <c r="AR74" s="67"/>
      <c r="AS74" s="131">
        <v>0</v>
      </c>
      <c r="AT74" s="132">
        <f>ROUND(SUM(AV74:AW74),2)</f>
        <v>0</v>
      </c>
      <c r="AU74" s="133">
        <f>'2020-076-03-01 - SO-03-01...'!P86</f>
        <v>0</v>
      </c>
      <c r="AV74" s="132">
        <f>'2020-076-03-01 - SO-03-01...'!J35</f>
        <v>0</v>
      </c>
      <c r="AW74" s="132">
        <f>'2020-076-03-01 - SO-03-01...'!J36</f>
        <v>0</v>
      </c>
      <c r="AX74" s="132">
        <f>'2020-076-03-01 - SO-03-01...'!J37</f>
        <v>0</v>
      </c>
      <c r="AY74" s="132">
        <f>'2020-076-03-01 - SO-03-01...'!J38</f>
        <v>0</v>
      </c>
      <c r="AZ74" s="132">
        <f>'2020-076-03-01 - SO-03-01...'!F35</f>
        <v>0</v>
      </c>
      <c r="BA74" s="132">
        <f>'2020-076-03-01 - SO-03-01...'!F36</f>
        <v>0</v>
      </c>
      <c r="BB74" s="132">
        <f>'2020-076-03-01 - SO-03-01...'!F37</f>
        <v>0</v>
      </c>
      <c r="BC74" s="132">
        <f>'2020-076-03-01 - SO-03-01...'!F38</f>
        <v>0</v>
      </c>
      <c r="BD74" s="134">
        <f>'2020-076-03-01 - SO-03-01...'!F39</f>
        <v>0</v>
      </c>
      <c r="BE74" s="4"/>
      <c r="BT74" s="135" t="s">
        <v>81</v>
      </c>
      <c r="BV74" s="135" t="s">
        <v>74</v>
      </c>
      <c r="BW74" s="135" t="s">
        <v>139</v>
      </c>
      <c r="BX74" s="135" t="s">
        <v>136</v>
      </c>
      <c r="CL74" s="135" t="s">
        <v>19</v>
      </c>
    </row>
    <row r="75" s="4" customFormat="1" ht="23.25" customHeight="1">
      <c r="A75" s="126" t="s">
        <v>82</v>
      </c>
      <c r="B75" s="65"/>
      <c r="C75" s="127"/>
      <c r="D75" s="127"/>
      <c r="E75" s="128" t="s">
        <v>140</v>
      </c>
      <c r="F75" s="128"/>
      <c r="G75" s="128"/>
      <c r="H75" s="128"/>
      <c r="I75" s="128"/>
      <c r="J75" s="127"/>
      <c r="K75" s="128" t="s">
        <v>141</v>
      </c>
      <c r="L75" s="128"/>
      <c r="M75" s="128"/>
      <c r="N75" s="128"/>
      <c r="O75" s="128"/>
      <c r="P75" s="128"/>
      <c r="Q75" s="128"/>
      <c r="R75" s="128"/>
      <c r="S75" s="128"/>
      <c r="T75" s="128"/>
      <c r="U75" s="128"/>
      <c r="V75" s="128"/>
      <c r="W75" s="128"/>
      <c r="X75" s="128"/>
      <c r="Y75" s="128"/>
      <c r="Z75" s="128"/>
      <c r="AA75" s="128"/>
      <c r="AB75" s="128"/>
      <c r="AC75" s="128"/>
      <c r="AD75" s="128"/>
      <c r="AE75" s="128"/>
      <c r="AF75" s="128"/>
      <c r="AG75" s="129">
        <f>'2020-076-03-02 - SO-03-02...'!J32</f>
        <v>0</v>
      </c>
      <c r="AH75" s="127"/>
      <c r="AI75" s="127"/>
      <c r="AJ75" s="127"/>
      <c r="AK75" s="127"/>
      <c r="AL75" s="127"/>
      <c r="AM75" s="127"/>
      <c r="AN75" s="129">
        <f>SUM(AG75,AT75)</f>
        <v>0</v>
      </c>
      <c r="AO75" s="127"/>
      <c r="AP75" s="127"/>
      <c r="AQ75" s="130" t="s">
        <v>85</v>
      </c>
      <c r="AR75" s="67"/>
      <c r="AS75" s="131">
        <v>0</v>
      </c>
      <c r="AT75" s="132">
        <f>ROUND(SUM(AV75:AW75),2)</f>
        <v>0</v>
      </c>
      <c r="AU75" s="133">
        <f>'2020-076-03-02 - SO-03-02...'!P89</f>
        <v>0</v>
      </c>
      <c r="AV75" s="132">
        <f>'2020-076-03-02 - SO-03-02...'!J35</f>
        <v>0</v>
      </c>
      <c r="AW75" s="132">
        <f>'2020-076-03-02 - SO-03-02...'!J36</f>
        <v>0</v>
      </c>
      <c r="AX75" s="132">
        <f>'2020-076-03-02 - SO-03-02...'!J37</f>
        <v>0</v>
      </c>
      <c r="AY75" s="132">
        <f>'2020-076-03-02 - SO-03-02...'!J38</f>
        <v>0</v>
      </c>
      <c r="AZ75" s="132">
        <f>'2020-076-03-02 - SO-03-02...'!F35</f>
        <v>0</v>
      </c>
      <c r="BA75" s="132">
        <f>'2020-076-03-02 - SO-03-02...'!F36</f>
        <v>0</v>
      </c>
      <c r="BB75" s="132">
        <f>'2020-076-03-02 - SO-03-02...'!F37</f>
        <v>0</v>
      </c>
      <c r="BC75" s="132">
        <f>'2020-076-03-02 - SO-03-02...'!F38</f>
        <v>0</v>
      </c>
      <c r="BD75" s="134">
        <f>'2020-076-03-02 - SO-03-02...'!F39</f>
        <v>0</v>
      </c>
      <c r="BE75" s="4"/>
      <c r="BT75" s="135" t="s">
        <v>81</v>
      </c>
      <c r="BV75" s="135" t="s">
        <v>74</v>
      </c>
      <c r="BW75" s="135" t="s">
        <v>142</v>
      </c>
      <c r="BX75" s="135" t="s">
        <v>136</v>
      </c>
      <c r="CL75" s="135" t="s">
        <v>19</v>
      </c>
    </row>
    <row r="76" s="4" customFormat="1" ht="23.25" customHeight="1">
      <c r="A76" s="126" t="s">
        <v>82</v>
      </c>
      <c r="B76" s="65"/>
      <c r="C76" s="127"/>
      <c r="D76" s="127"/>
      <c r="E76" s="128" t="s">
        <v>143</v>
      </c>
      <c r="F76" s="128"/>
      <c r="G76" s="128"/>
      <c r="H76" s="128"/>
      <c r="I76" s="128"/>
      <c r="J76" s="127"/>
      <c r="K76" s="128" t="s">
        <v>144</v>
      </c>
      <c r="L76" s="128"/>
      <c r="M76" s="128"/>
      <c r="N76" s="128"/>
      <c r="O76" s="128"/>
      <c r="P76" s="128"/>
      <c r="Q76" s="128"/>
      <c r="R76" s="128"/>
      <c r="S76" s="128"/>
      <c r="T76" s="128"/>
      <c r="U76" s="128"/>
      <c r="V76" s="128"/>
      <c r="W76" s="128"/>
      <c r="X76" s="128"/>
      <c r="Y76" s="128"/>
      <c r="Z76" s="128"/>
      <c r="AA76" s="128"/>
      <c r="AB76" s="128"/>
      <c r="AC76" s="128"/>
      <c r="AD76" s="128"/>
      <c r="AE76" s="128"/>
      <c r="AF76" s="128"/>
      <c r="AG76" s="129">
        <f>'2020-076-03-03 - SO-03-03...'!J32</f>
        <v>0</v>
      </c>
      <c r="AH76" s="127"/>
      <c r="AI76" s="127"/>
      <c r="AJ76" s="127"/>
      <c r="AK76" s="127"/>
      <c r="AL76" s="127"/>
      <c r="AM76" s="127"/>
      <c r="AN76" s="129">
        <f>SUM(AG76,AT76)</f>
        <v>0</v>
      </c>
      <c r="AO76" s="127"/>
      <c r="AP76" s="127"/>
      <c r="AQ76" s="130" t="s">
        <v>85</v>
      </c>
      <c r="AR76" s="67"/>
      <c r="AS76" s="131">
        <v>0</v>
      </c>
      <c r="AT76" s="132">
        <f>ROUND(SUM(AV76:AW76),2)</f>
        <v>0</v>
      </c>
      <c r="AU76" s="133">
        <f>'2020-076-03-03 - SO-03-03...'!P89</f>
        <v>0</v>
      </c>
      <c r="AV76" s="132">
        <f>'2020-076-03-03 - SO-03-03...'!J35</f>
        <v>0</v>
      </c>
      <c r="AW76" s="132">
        <f>'2020-076-03-03 - SO-03-03...'!J36</f>
        <v>0</v>
      </c>
      <c r="AX76" s="132">
        <f>'2020-076-03-03 - SO-03-03...'!J37</f>
        <v>0</v>
      </c>
      <c r="AY76" s="132">
        <f>'2020-076-03-03 - SO-03-03...'!J38</f>
        <v>0</v>
      </c>
      <c r="AZ76" s="132">
        <f>'2020-076-03-03 - SO-03-03...'!F35</f>
        <v>0</v>
      </c>
      <c r="BA76" s="132">
        <f>'2020-076-03-03 - SO-03-03...'!F36</f>
        <v>0</v>
      </c>
      <c r="BB76" s="132">
        <f>'2020-076-03-03 - SO-03-03...'!F37</f>
        <v>0</v>
      </c>
      <c r="BC76" s="132">
        <f>'2020-076-03-03 - SO-03-03...'!F38</f>
        <v>0</v>
      </c>
      <c r="BD76" s="134">
        <f>'2020-076-03-03 - SO-03-03...'!F39</f>
        <v>0</v>
      </c>
      <c r="BE76" s="4"/>
      <c r="BT76" s="135" t="s">
        <v>81</v>
      </c>
      <c r="BV76" s="135" t="s">
        <v>74</v>
      </c>
      <c r="BW76" s="135" t="s">
        <v>145</v>
      </c>
      <c r="BX76" s="135" t="s">
        <v>136</v>
      </c>
      <c r="CL76" s="135" t="s">
        <v>19</v>
      </c>
    </row>
    <row r="77" s="4" customFormat="1" ht="23.25" customHeight="1">
      <c r="A77" s="126" t="s">
        <v>82</v>
      </c>
      <c r="B77" s="65"/>
      <c r="C77" s="127"/>
      <c r="D77" s="127"/>
      <c r="E77" s="128" t="s">
        <v>146</v>
      </c>
      <c r="F77" s="128"/>
      <c r="G77" s="128"/>
      <c r="H77" s="128"/>
      <c r="I77" s="128"/>
      <c r="J77" s="127"/>
      <c r="K77" s="128" t="s">
        <v>147</v>
      </c>
      <c r="L77" s="128"/>
      <c r="M77" s="128"/>
      <c r="N77" s="128"/>
      <c r="O77" s="128"/>
      <c r="P77" s="128"/>
      <c r="Q77" s="128"/>
      <c r="R77" s="128"/>
      <c r="S77" s="128"/>
      <c r="T77" s="128"/>
      <c r="U77" s="128"/>
      <c r="V77" s="128"/>
      <c r="W77" s="128"/>
      <c r="X77" s="128"/>
      <c r="Y77" s="128"/>
      <c r="Z77" s="128"/>
      <c r="AA77" s="128"/>
      <c r="AB77" s="128"/>
      <c r="AC77" s="128"/>
      <c r="AD77" s="128"/>
      <c r="AE77" s="128"/>
      <c r="AF77" s="128"/>
      <c r="AG77" s="129">
        <f>'2020-076-03-04 - SO-03-04...'!J32</f>
        <v>0</v>
      </c>
      <c r="AH77" s="127"/>
      <c r="AI77" s="127"/>
      <c r="AJ77" s="127"/>
      <c r="AK77" s="127"/>
      <c r="AL77" s="127"/>
      <c r="AM77" s="127"/>
      <c r="AN77" s="129">
        <f>SUM(AG77,AT77)</f>
        <v>0</v>
      </c>
      <c r="AO77" s="127"/>
      <c r="AP77" s="127"/>
      <c r="AQ77" s="130" t="s">
        <v>85</v>
      </c>
      <c r="AR77" s="67"/>
      <c r="AS77" s="131">
        <v>0</v>
      </c>
      <c r="AT77" s="132">
        <f>ROUND(SUM(AV77:AW77),2)</f>
        <v>0</v>
      </c>
      <c r="AU77" s="133">
        <f>'2020-076-03-04 - SO-03-04...'!P89</f>
        <v>0</v>
      </c>
      <c r="AV77" s="132">
        <f>'2020-076-03-04 - SO-03-04...'!J35</f>
        <v>0</v>
      </c>
      <c r="AW77" s="132">
        <f>'2020-076-03-04 - SO-03-04...'!J36</f>
        <v>0</v>
      </c>
      <c r="AX77" s="132">
        <f>'2020-076-03-04 - SO-03-04...'!J37</f>
        <v>0</v>
      </c>
      <c r="AY77" s="132">
        <f>'2020-076-03-04 - SO-03-04...'!J38</f>
        <v>0</v>
      </c>
      <c r="AZ77" s="132">
        <f>'2020-076-03-04 - SO-03-04...'!F35</f>
        <v>0</v>
      </c>
      <c r="BA77" s="132">
        <f>'2020-076-03-04 - SO-03-04...'!F36</f>
        <v>0</v>
      </c>
      <c r="BB77" s="132">
        <f>'2020-076-03-04 - SO-03-04...'!F37</f>
        <v>0</v>
      </c>
      <c r="BC77" s="132">
        <f>'2020-076-03-04 - SO-03-04...'!F38</f>
        <v>0</v>
      </c>
      <c r="BD77" s="134">
        <f>'2020-076-03-04 - SO-03-04...'!F39</f>
        <v>0</v>
      </c>
      <c r="BE77" s="4"/>
      <c r="BT77" s="135" t="s">
        <v>81</v>
      </c>
      <c r="BV77" s="135" t="s">
        <v>74</v>
      </c>
      <c r="BW77" s="135" t="s">
        <v>148</v>
      </c>
      <c r="BX77" s="135" t="s">
        <v>136</v>
      </c>
      <c r="CL77" s="135" t="s">
        <v>19</v>
      </c>
    </row>
    <row r="78" s="4" customFormat="1" ht="23.25" customHeight="1">
      <c r="A78" s="126" t="s">
        <v>82</v>
      </c>
      <c r="B78" s="65"/>
      <c r="C78" s="127"/>
      <c r="D78" s="127"/>
      <c r="E78" s="128" t="s">
        <v>149</v>
      </c>
      <c r="F78" s="128"/>
      <c r="G78" s="128"/>
      <c r="H78" s="128"/>
      <c r="I78" s="128"/>
      <c r="J78" s="127"/>
      <c r="K78" s="128" t="s">
        <v>150</v>
      </c>
      <c r="L78" s="128"/>
      <c r="M78" s="128"/>
      <c r="N78" s="128"/>
      <c r="O78" s="128"/>
      <c r="P78" s="128"/>
      <c r="Q78" s="128"/>
      <c r="R78" s="128"/>
      <c r="S78" s="128"/>
      <c r="T78" s="128"/>
      <c r="U78" s="128"/>
      <c r="V78" s="128"/>
      <c r="W78" s="128"/>
      <c r="X78" s="128"/>
      <c r="Y78" s="128"/>
      <c r="Z78" s="128"/>
      <c r="AA78" s="128"/>
      <c r="AB78" s="128"/>
      <c r="AC78" s="128"/>
      <c r="AD78" s="128"/>
      <c r="AE78" s="128"/>
      <c r="AF78" s="128"/>
      <c r="AG78" s="129">
        <f>'2020-076-03-05 - SO-03-05...'!J32</f>
        <v>0</v>
      </c>
      <c r="AH78" s="127"/>
      <c r="AI78" s="127"/>
      <c r="AJ78" s="127"/>
      <c r="AK78" s="127"/>
      <c r="AL78" s="127"/>
      <c r="AM78" s="127"/>
      <c r="AN78" s="129">
        <f>SUM(AG78,AT78)</f>
        <v>0</v>
      </c>
      <c r="AO78" s="127"/>
      <c r="AP78" s="127"/>
      <c r="AQ78" s="130" t="s">
        <v>85</v>
      </c>
      <c r="AR78" s="67"/>
      <c r="AS78" s="131">
        <v>0</v>
      </c>
      <c r="AT78" s="132">
        <f>ROUND(SUM(AV78:AW78),2)</f>
        <v>0</v>
      </c>
      <c r="AU78" s="133">
        <f>'2020-076-03-05 - SO-03-05...'!P87</f>
        <v>0</v>
      </c>
      <c r="AV78" s="132">
        <f>'2020-076-03-05 - SO-03-05...'!J35</f>
        <v>0</v>
      </c>
      <c r="AW78" s="132">
        <f>'2020-076-03-05 - SO-03-05...'!J36</f>
        <v>0</v>
      </c>
      <c r="AX78" s="132">
        <f>'2020-076-03-05 - SO-03-05...'!J37</f>
        <v>0</v>
      </c>
      <c r="AY78" s="132">
        <f>'2020-076-03-05 - SO-03-05...'!J38</f>
        <v>0</v>
      </c>
      <c r="AZ78" s="132">
        <f>'2020-076-03-05 - SO-03-05...'!F35</f>
        <v>0</v>
      </c>
      <c r="BA78" s="132">
        <f>'2020-076-03-05 - SO-03-05...'!F36</f>
        <v>0</v>
      </c>
      <c r="BB78" s="132">
        <f>'2020-076-03-05 - SO-03-05...'!F37</f>
        <v>0</v>
      </c>
      <c r="BC78" s="132">
        <f>'2020-076-03-05 - SO-03-05...'!F38</f>
        <v>0</v>
      </c>
      <c r="BD78" s="134">
        <f>'2020-076-03-05 - SO-03-05...'!F39</f>
        <v>0</v>
      </c>
      <c r="BE78" s="4"/>
      <c r="BT78" s="135" t="s">
        <v>81</v>
      </c>
      <c r="BV78" s="135" t="s">
        <v>74</v>
      </c>
      <c r="BW78" s="135" t="s">
        <v>151</v>
      </c>
      <c r="BX78" s="135" t="s">
        <v>136</v>
      </c>
      <c r="CL78" s="135" t="s">
        <v>19</v>
      </c>
    </row>
    <row r="79" s="4" customFormat="1" ht="23.25" customHeight="1">
      <c r="A79" s="126" t="s">
        <v>82</v>
      </c>
      <c r="B79" s="65"/>
      <c r="C79" s="127"/>
      <c r="D79" s="127"/>
      <c r="E79" s="128" t="s">
        <v>152</v>
      </c>
      <c r="F79" s="128"/>
      <c r="G79" s="128"/>
      <c r="H79" s="128"/>
      <c r="I79" s="128"/>
      <c r="J79" s="127"/>
      <c r="K79" s="128" t="s">
        <v>153</v>
      </c>
      <c r="L79" s="128"/>
      <c r="M79" s="128"/>
      <c r="N79" s="128"/>
      <c r="O79" s="128"/>
      <c r="P79" s="128"/>
      <c r="Q79" s="128"/>
      <c r="R79" s="128"/>
      <c r="S79" s="128"/>
      <c r="T79" s="128"/>
      <c r="U79" s="128"/>
      <c r="V79" s="128"/>
      <c r="W79" s="128"/>
      <c r="X79" s="128"/>
      <c r="Y79" s="128"/>
      <c r="Z79" s="128"/>
      <c r="AA79" s="128"/>
      <c r="AB79" s="128"/>
      <c r="AC79" s="128"/>
      <c r="AD79" s="128"/>
      <c r="AE79" s="128"/>
      <c r="AF79" s="128"/>
      <c r="AG79" s="129">
        <f>'2020-076-03-06 - SO-03-06...'!J32</f>
        <v>0</v>
      </c>
      <c r="AH79" s="127"/>
      <c r="AI79" s="127"/>
      <c r="AJ79" s="127"/>
      <c r="AK79" s="127"/>
      <c r="AL79" s="127"/>
      <c r="AM79" s="127"/>
      <c r="AN79" s="129">
        <f>SUM(AG79,AT79)</f>
        <v>0</v>
      </c>
      <c r="AO79" s="127"/>
      <c r="AP79" s="127"/>
      <c r="AQ79" s="130" t="s">
        <v>85</v>
      </c>
      <c r="AR79" s="67"/>
      <c r="AS79" s="131">
        <v>0</v>
      </c>
      <c r="AT79" s="132">
        <f>ROUND(SUM(AV79:AW79),2)</f>
        <v>0</v>
      </c>
      <c r="AU79" s="133">
        <f>'2020-076-03-06 - SO-03-06...'!P89</f>
        <v>0</v>
      </c>
      <c r="AV79" s="132">
        <f>'2020-076-03-06 - SO-03-06...'!J35</f>
        <v>0</v>
      </c>
      <c r="AW79" s="132">
        <f>'2020-076-03-06 - SO-03-06...'!J36</f>
        <v>0</v>
      </c>
      <c r="AX79" s="132">
        <f>'2020-076-03-06 - SO-03-06...'!J37</f>
        <v>0</v>
      </c>
      <c r="AY79" s="132">
        <f>'2020-076-03-06 - SO-03-06...'!J38</f>
        <v>0</v>
      </c>
      <c r="AZ79" s="132">
        <f>'2020-076-03-06 - SO-03-06...'!F35</f>
        <v>0</v>
      </c>
      <c r="BA79" s="132">
        <f>'2020-076-03-06 - SO-03-06...'!F36</f>
        <v>0</v>
      </c>
      <c r="BB79" s="132">
        <f>'2020-076-03-06 - SO-03-06...'!F37</f>
        <v>0</v>
      </c>
      <c r="BC79" s="132">
        <f>'2020-076-03-06 - SO-03-06...'!F38</f>
        <v>0</v>
      </c>
      <c r="BD79" s="134">
        <f>'2020-076-03-06 - SO-03-06...'!F39</f>
        <v>0</v>
      </c>
      <c r="BE79" s="4"/>
      <c r="BT79" s="135" t="s">
        <v>81</v>
      </c>
      <c r="BV79" s="135" t="s">
        <v>74</v>
      </c>
      <c r="BW79" s="135" t="s">
        <v>154</v>
      </c>
      <c r="BX79" s="135" t="s">
        <v>136</v>
      </c>
      <c r="CL79" s="135" t="s">
        <v>19</v>
      </c>
    </row>
    <row r="80" s="4" customFormat="1" ht="23.25" customHeight="1">
      <c r="A80" s="126" t="s">
        <v>82</v>
      </c>
      <c r="B80" s="65"/>
      <c r="C80" s="127"/>
      <c r="D80" s="127"/>
      <c r="E80" s="128" t="s">
        <v>155</v>
      </c>
      <c r="F80" s="128"/>
      <c r="G80" s="128"/>
      <c r="H80" s="128"/>
      <c r="I80" s="128"/>
      <c r="J80" s="127"/>
      <c r="K80" s="128" t="s">
        <v>156</v>
      </c>
      <c r="L80" s="128"/>
      <c r="M80" s="128"/>
      <c r="N80" s="128"/>
      <c r="O80" s="128"/>
      <c r="P80" s="128"/>
      <c r="Q80" s="128"/>
      <c r="R80" s="128"/>
      <c r="S80" s="128"/>
      <c r="T80" s="128"/>
      <c r="U80" s="128"/>
      <c r="V80" s="128"/>
      <c r="W80" s="128"/>
      <c r="X80" s="128"/>
      <c r="Y80" s="128"/>
      <c r="Z80" s="128"/>
      <c r="AA80" s="128"/>
      <c r="AB80" s="128"/>
      <c r="AC80" s="128"/>
      <c r="AD80" s="128"/>
      <c r="AE80" s="128"/>
      <c r="AF80" s="128"/>
      <c r="AG80" s="129">
        <f>'2020-076-03-07 - SO-03-07...'!J32</f>
        <v>0</v>
      </c>
      <c r="AH80" s="127"/>
      <c r="AI80" s="127"/>
      <c r="AJ80" s="127"/>
      <c r="AK80" s="127"/>
      <c r="AL80" s="127"/>
      <c r="AM80" s="127"/>
      <c r="AN80" s="129">
        <f>SUM(AG80,AT80)</f>
        <v>0</v>
      </c>
      <c r="AO80" s="127"/>
      <c r="AP80" s="127"/>
      <c r="AQ80" s="130" t="s">
        <v>85</v>
      </c>
      <c r="AR80" s="67"/>
      <c r="AS80" s="131">
        <v>0</v>
      </c>
      <c r="AT80" s="132">
        <f>ROUND(SUM(AV80:AW80),2)</f>
        <v>0</v>
      </c>
      <c r="AU80" s="133">
        <f>'2020-076-03-07 - SO-03-07...'!P90</f>
        <v>0</v>
      </c>
      <c r="AV80" s="132">
        <f>'2020-076-03-07 - SO-03-07...'!J35</f>
        <v>0</v>
      </c>
      <c r="AW80" s="132">
        <f>'2020-076-03-07 - SO-03-07...'!J36</f>
        <v>0</v>
      </c>
      <c r="AX80" s="132">
        <f>'2020-076-03-07 - SO-03-07...'!J37</f>
        <v>0</v>
      </c>
      <c r="AY80" s="132">
        <f>'2020-076-03-07 - SO-03-07...'!J38</f>
        <v>0</v>
      </c>
      <c r="AZ80" s="132">
        <f>'2020-076-03-07 - SO-03-07...'!F35</f>
        <v>0</v>
      </c>
      <c r="BA80" s="132">
        <f>'2020-076-03-07 - SO-03-07...'!F36</f>
        <v>0</v>
      </c>
      <c r="BB80" s="132">
        <f>'2020-076-03-07 - SO-03-07...'!F37</f>
        <v>0</v>
      </c>
      <c r="BC80" s="132">
        <f>'2020-076-03-07 - SO-03-07...'!F38</f>
        <v>0</v>
      </c>
      <c r="BD80" s="134">
        <f>'2020-076-03-07 - SO-03-07...'!F39</f>
        <v>0</v>
      </c>
      <c r="BE80" s="4"/>
      <c r="BT80" s="135" t="s">
        <v>81</v>
      </c>
      <c r="BV80" s="135" t="s">
        <v>74</v>
      </c>
      <c r="BW80" s="135" t="s">
        <v>157</v>
      </c>
      <c r="BX80" s="135" t="s">
        <v>136</v>
      </c>
      <c r="CL80" s="135" t="s">
        <v>19</v>
      </c>
    </row>
    <row r="81" s="4" customFormat="1" ht="23.25" customHeight="1">
      <c r="A81" s="126" t="s">
        <v>82</v>
      </c>
      <c r="B81" s="65"/>
      <c r="C81" s="127"/>
      <c r="D81" s="127"/>
      <c r="E81" s="128" t="s">
        <v>158</v>
      </c>
      <c r="F81" s="128"/>
      <c r="G81" s="128"/>
      <c r="H81" s="128"/>
      <c r="I81" s="128"/>
      <c r="J81" s="127"/>
      <c r="K81" s="128" t="s">
        <v>159</v>
      </c>
      <c r="L81" s="128"/>
      <c r="M81" s="128"/>
      <c r="N81" s="128"/>
      <c r="O81" s="128"/>
      <c r="P81" s="128"/>
      <c r="Q81" s="128"/>
      <c r="R81" s="128"/>
      <c r="S81" s="128"/>
      <c r="T81" s="128"/>
      <c r="U81" s="128"/>
      <c r="V81" s="128"/>
      <c r="W81" s="128"/>
      <c r="X81" s="128"/>
      <c r="Y81" s="128"/>
      <c r="Z81" s="128"/>
      <c r="AA81" s="128"/>
      <c r="AB81" s="128"/>
      <c r="AC81" s="128"/>
      <c r="AD81" s="128"/>
      <c r="AE81" s="128"/>
      <c r="AF81" s="128"/>
      <c r="AG81" s="129">
        <f>'2020-076-03-08 - SO-03-08...'!J32</f>
        <v>0</v>
      </c>
      <c r="AH81" s="127"/>
      <c r="AI81" s="127"/>
      <c r="AJ81" s="127"/>
      <c r="AK81" s="127"/>
      <c r="AL81" s="127"/>
      <c r="AM81" s="127"/>
      <c r="AN81" s="129">
        <f>SUM(AG81,AT81)</f>
        <v>0</v>
      </c>
      <c r="AO81" s="127"/>
      <c r="AP81" s="127"/>
      <c r="AQ81" s="130" t="s">
        <v>85</v>
      </c>
      <c r="AR81" s="67"/>
      <c r="AS81" s="131">
        <v>0</v>
      </c>
      <c r="AT81" s="132">
        <f>ROUND(SUM(AV81:AW81),2)</f>
        <v>0</v>
      </c>
      <c r="AU81" s="133">
        <f>'2020-076-03-08 - SO-03-08...'!P90</f>
        <v>0</v>
      </c>
      <c r="AV81" s="132">
        <f>'2020-076-03-08 - SO-03-08...'!J35</f>
        <v>0</v>
      </c>
      <c r="AW81" s="132">
        <f>'2020-076-03-08 - SO-03-08...'!J36</f>
        <v>0</v>
      </c>
      <c r="AX81" s="132">
        <f>'2020-076-03-08 - SO-03-08...'!J37</f>
        <v>0</v>
      </c>
      <c r="AY81" s="132">
        <f>'2020-076-03-08 - SO-03-08...'!J38</f>
        <v>0</v>
      </c>
      <c r="AZ81" s="132">
        <f>'2020-076-03-08 - SO-03-08...'!F35</f>
        <v>0</v>
      </c>
      <c r="BA81" s="132">
        <f>'2020-076-03-08 - SO-03-08...'!F36</f>
        <v>0</v>
      </c>
      <c r="BB81" s="132">
        <f>'2020-076-03-08 - SO-03-08...'!F37</f>
        <v>0</v>
      </c>
      <c r="BC81" s="132">
        <f>'2020-076-03-08 - SO-03-08...'!F38</f>
        <v>0</v>
      </c>
      <c r="BD81" s="134">
        <f>'2020-076-03-08 - SO-03-08...'!F39</f>
        <v>0</v>
      </c>
      <c r="BE81" s="4"/>
      <c r="BT81" s="135" t="s">
        <v>81</v>
      </c>
      <c r="BV81" s="135" t="s">
        <v>74</v>
      </c>
      <c r="BW81" s="135" t="s">
        <v>160</v>
      </c>
      <c r="BX81" s="135" t="s">
        <v>136</v>
      </c>
      <c r="CL81" s="135" t="s">
        <v>19</v>
      </c>
    </row>
    <row r="82" s="4" customFormat="1" ht="23.25" customHeight="1">
      <c r="A82" s="126" t="s">
        <v>82</v>
      </c>
      <c r="B82" s="65"/>
      <c r="C82" s="127"/>
      <c r="D82" s="127"/>
      <c r="E82" s="128" t="s">
        <v>161</v>
      </c>
      <c r="F82" s="128"/>
      <c r="G82" s="128"/>
      <c r="H82" s="128"/>
      <c r="I82" s="128"/>
      <c r="J82" s="127"/>
      <c r="K82" s="128" t="s">
        <v>162</v>
      </c>
      <c r="L82" s="128"/>
      <c r="M82" s="128"/>
      <c r="N82" s="128"/>
      <c r="O82" s="128"/>
      <c r="P82" s="128"/>
      <c r="Q82" s="128"/>
      <c r="R82" s="128"/>
      <c r="S82" s="128"/>
      <c r="T82" s="128"/>
      <c r="U82" s="128"/>
      <c r="V82" s="128"/>
      <c r="W82" s="128"/>
      <c r="X82" s="128"/>
      <c r="Y82" s="128"/>
      <c r="Z82" s="128"/>
      <c r="AA82" s="128"/>
      <c r="AB82" s="128"/>
      <c r="AC82" s="128"/>
      <c r="AD82" s="128"/>
      <c r="AE82" s="128"/>
      <c r="AF82" s="128"/>
      <c r="AG82" s="129">
        <f>'2020-076-03-09 - SO-03-09...'!J32</f>
        <v>0</v>
      </c>
      <c r="AH82" s="127"/>
      <c r="AI82" s="127"/>
      <c r="AJ82" s="127"/>
      <c r="AK82" s="127"/>
      <c r="AL82" s="127"/>
      <c r="AM82" s="127"/>
      <c r="AN82" s="129">
        <f>SUM(AG82,AT82)</f>
        <v>0</v>
      </c>
      <c r="AO82" s="127"/>
      <c r="AP82" s="127"/>
      <c r="AQ82" s="130" t="s">
        <v>85</v>
      </c>
      <c r="AR82" s="67"/>
      <c r="AS82" s="131">
        <v>0</v>
      </c>
      <c r="AT82" s="132">
        <f>ROUND(SUM(AV82:AW82),2)</f>
        <v>0</v>
      </c>
      <c r="AU82" s="133">
        <f>'2020-076-03-09 - SO-03-09...'!P91</f>
        <v>0</v>
      </c>
      <c r="AV82" s="132">
        <f>'2020-076-03-09 - SO-03-09...'!J35</f>
        <v>0</v>
      </c>
      <c r="AW82" s="132">
        <f>'2020-076-03-09 - SO-03-09...'!J36</f>
        <v>0</v>
      </c>
      <c r="AX82" s="132">
        <f>'2020-076-03-09 - SO-03-09...'!J37</f>
        <v>0</v>
      </c>
      <c r="AY82" s="132">
        <f>'2020-076-03-09 - SO-03-09...'!J38</f>
        <v>0</v>
      </c>
      <c r="AZ82" s="132">
        <f>'2020-076-03-09 - SO-03-09...'!F35</f>
        <v>0</v>
      </c>
      <c r="BA82" s="132">
        <f>'2020-076-03-09 - SO-03-09...'!F36</f>
        <v>0</v>
      </c>
      <c r="BB82" s="132">
        <f>'2020-076-03-09 - SO-03-09...'!F37</f>
        <v>0</v>
      </c>
      <c r="BC82" s="132">
        <f>'2020-076-03-09 - SO-03-09...'!F38</f>
        <v>0</v>
      </c>
      <c r="BD82" s="134">
        <f>'2020-076-03-09 - SO-03-09...'!F39</f>
        <v>0</v>
      </c>
      <c r="BE82" s="4"/>
      <c r="BT82" s="135" t="s">
        <v>81</v>
      </c>
      <c r="BV82" s="135" t="s">
        <v>74</v>
      </c>
      <c r="BW82" s="135" t="s">
        <v>163</v>
      </c>
      <c r="BX82" s="135" t="s">
        <v>136</v>
      </c>
      <c r="CL82" s="135" t="s">
        <v>19</v>
      </c>
    </row>
    <row r="83" s="4" customFormat="1" ht="23.25" customHeight="1">
      <c r="A83" s="126" t="s">
        <v>82</v>
      </c>
      <c r="B83" s="65"/>
      <c r="C83" s="127"/>
      <c r="D83" s="127"/>
      <c r="E83" s="128" t="s">
        <v>164</v>
      </c>
      <c r="F83" s="128"/>
      <c r="G83" s="128"/>
      <c r="H83" s="128"/>
      <c r="I83" s="128"/>
      <c r="J83" s="127"/>
      <c r="K83" s="128" t="s">
        <v>165</v>
      </c>
      <c r="L83" s="128"/>
      <c r="M83" s="128"/>
      <c r="N83" s="128"/>
      <c r="O83" s="128"/>
      <c r="P83" s="128"/>
      <c r="Q83" s="128"/>
      <c r="R83" s="128"/>
      <c r="S83" s="128"/>
      <c r="T83" s="128"/>
      <c r="U83" s="128"/>
      <c r="V83" s="128"/>
      <c r="W83" s="128"/>
      <c r="X83" s="128"/>
      <c r="Y83" s="128"/>
      <c r="Z83" s="128"/>
      <c r="AA83" s="128"/>
      <c r="AB83" s="128"/>
      <c r="AC83" s="128"/>
      <c r="AD83" s="128"/>
      <c r="AE83" s="128"/>
      <c r="AF83" s="128"/>
      <c r="AG83" s="129">
        <f>'2020-076-03-13 - SO-01-10...'!J32</f>
        <v>0</v>
      </c>
      <c r="AH83" s="127"/>
      <c r="AI83" s="127"/>
      <c r="AJ83" s="127"/>
      <c r="AK83" s="127"/>
      <c r="AL83" s="127"/>
      <c r="AM83" s="127"/>
      <c r="AN83" s="129">
        <f>SUM(AG83,AT83)</f>
        <v>0</v>
      </c>
      <c r="AO83" s="127"/>
      <c r="AP83" s="127"/>
      <c r="AQ83" s="130" t="s">
        <v>85</v>
      </c>
      <c r="AR83" s="67"/>
      <c r="AS83" s="131">
        <v>0</v>
      </c>
      <c r="AT83" s="132">
        <f>ROUND(SUM(AV83:AW83),2)</f>
        <v>0</v>
      </c>
      <c r="AU83" s="133">
        <f>'2020-076-03-13 - SO-01-10...'!P88</f>
        <v>0</v>
      </c>
      <c r="AV83" s="132">
        <f>'2020-076-03-13 - SO-01-10...'!J35</f>
        <v>0</v>
      </c>
      <c r="AW83" s="132">
        <f>'2020-076-03-13 - SO-01-10...'!J36</f>
        <v>0</v>
      </c>
      <c r="AX83" s="132">
        <f>'2020-076-03-13 - SO-01-10...'!J37</f>
        <v>0</v>
      </c>
      <c r="AY83" s="132">
        <f>'2020-076-03-13 - SO-01-10...'!J38</f>
        <v>0</v>
      </c>
      <c r="AZ83" s="132">
        <f>'2020-076-03-13 - SO-01-10...'!F35</f>
        <v>0</v>
      </c>
      <c r="BA83" s="132">
        <f>'2020-076-03-13 - SO-01-10...'!F36</f>
        <v>0</v>
      </c>
      <c r="BB83" s="132">
        <f>'2020-076-03-13 - SO-01-10...'!F37</f>
        <v>0</v>
      </c>
      <c r="BC83" s="132">
        <f>'2020-076-03-13 - SO-01-10...'!F38</f>
        <v>0</v>
      </c>
      <c r="BD83" s="134">
        <f>'2020-076-03-13 - SO-01-10...'!F39</f>
        <v>0</v>
      </c>
      <c r="BE83" s="4"/>
      <c r="BT83" s="135" t="s">
        <v>81</v>
      </c>
      <c r="BV83" s="135" t="s">
        <v>74</v>
      </c>
      <c r="BW83" s="135" t="s">
        <v>166</v>
      </c>
      <c r="BX83" s="135" t="s">
        <v>136</v>
      </c>
      <c r="CL83" s="135" t="s">
        <v>19</v>
      </c>
    </row>
    <row r="84" s="4" customFormat="1" ht="23.25" customHeight="1">
      <c r="A84" s="126" t="s">
        <v>82</v>
      </c>
      <c r="B84" s="65"/>
      <c r="C84" s="127"/>
      <c r="D84" s="127"/>
      <c r="E84" s="128" t="s">
        <v>167</v>
      </c>
      <c r="F84" s="128"/>
      <c r="G84" s="128"/>
      <c r="H84" s="128"/>
      <c r="I84" s="128"/>
      <c r="J84" s="127"/>
      <c r="K84" s="128" t="s">
        <v>168</v>
      </c>
      <c r="L84" s="128"/>
      <c r="M84" s="128"/>
      <c r="N84" s="128"/>
      <c r="O84" s="128"/>
      <c r="P84" s="128"/>
      <c r="Q84" s="128"/>
      <c r="R84" s="128"/>
      <c r="S84" s="128"/>
      <c r="T84" s="128"/>
      <c r="U84" s="128"/>
      <c r="V84" s="128"/>
      <c r="W84" s="128"/>
      <c r="X84" s="128"/>
      <c r="Y84" s="128"/>
      <c r="Z84" s="128"/>
      <c r="AA84" s="128"/>
      <c r="AB84" s="128"/>
      <c r="AC84" s="128"/>
      <c r="AD84" s="128"/>
      <c r="AE84" s="128"/>
      <c r="AF84" s="128"/>
      <c r="AG84" s="129">
        <f>'2020-076-03-14 - SO-01-11...'!J32</f>
        <v>0</v>
      </c>
      <c r="AH84" s="127"/>
      <c r="AI84" s="127"/>
      <c r="AJ84" s="127"/>
      <c r="AK84" s="127"/>
      <c r="AL84" s="127"/>
      <c r="AM84" s="127"/>
      <c r="AN84" s="129">
        <f>SUM(AG84,AT84)</f>
        <v>0</v>
      </c>
      <c r="AO84" s="127"/>
      <c r="AP84" s="127"/>
      <c r="AQ84" s="130" t="s">
        <v>85</v>
      </c>
      <c r="AR84" s="67"/>
      <c r="AS84" s="131">
        <v>0</v>
      </c>
      <c r="AT84" s="132">
        <f>ROUND(SUM(AV84:AW84),2)</f>
        <v>0</v>
      </c>
      <c r="AU84" s="133">
        <f>'2020-076-03-14 - SO-01-11...'!P93</f>
        <v>0</v>
      </c>
      <c r="AV84" s="132">
        <f>'2020-076-03-14 - SO-01-11...'!J35</f>
        <v>0</v>
      </c>
      <c r="AW84" s="132">
        <f>'2020-076-03-14 - SO-01-11...'!J36</f>
        <v>0</v>
      </c>
      <c r="AX84" s="132">
        <f>'2020-076-03-14 - SO-01-11...'!J37</f>
        <v>0</v>
      </c>
      <c r="AY84" s="132">
        <f>'2020-076-03-14 - SO-01-11...'!J38</f>
        <v>0</v>
      </c>
      <c r="AZ84" s="132">
        <f>'2020-076-03-14 - SO-01-11...'!F35</f>
        <v>0</v>
      </c>
      <c r="BA84" s="132">
        <f>'2020-076-03-14 - SO-01-11...'!F36</f>
        <v>0</v>
      </c>
      <c r="BB84" s="132">
        <f>'2020-076-03-14 - SO-01-11...'!F37</f>
        <v>0</v>
      </c>
      <c r="BC84" s="132">
        <f>'2020-076-03-14 - SO-01-11...'!F38</f>
        <v>0</v>
      </c>
      <c r="BD84" s="134">
        <f>'2020-076-03-14 - SO-01-11...'!F39</f>
        <v>0</v>
      </c>
      <c r="BE84" s="4"/>
      <c r="BT84" s="135" t="s">
        <v>81</v>
      </c>
      <c r="BV84" s="135" t="s">
        <v>74</v>
      </c>
      <c r="BW84" s="135" t="s">
        <v>169</v>
      </c>
      <c r="BX84" s="135" t="s">
        <v>136</v>
      </c>
      <c r="CL84" s="135" t="s">
        <v>19</v>
      </c>
    </row>
    <row r="85" s="7" customFormat="1" ht="24.75" customHeight="1">
      <c r="A85" s="126" t="s">
        <v>82</v>
      </c>
      <c r="B85" s="113"/>
      <c r="C85" s="114"/>
      <c r="D85" s="115" t="s">
        <v>170</v>
      </c>
      <c r="E85" s="115"/>
      <c r="F85" s="115"/>
      <c r="G85" s="115"/>
      <c r="H85" s="115"/>
      <c r="I85" s="116"/>
      <c r="J85" s="115" t="s">
        <v>171</v>
      </c>
      <c r="K85" s="115"/>
      <c r="L85" s="115"/>
      <c r="M85" s="115"/>
      <c r="N85" s="115"/>
      <c r="O85" s="115"/>
      <c r="P85" s="115"/>
      <c r="Q85" s="115"/>
      <c r="R85" s="115"/>
      <c r="S85" s="115"/>
      <c r="T85" s="115"/>
      <c r="U85" s="115"/>
      <c r="V85" s="115"/>
      <c r="W85" s="115"/>
      <c r="X85" s="115"/>
      <c r="Y85" s="115"/>
      <c r="Z85" s="115"/>
      <c r="AA85" s="115"/>
      <c r="AB85" s="115"/>
      <c r="AC85" s="115"/>
      <c r="AD85" s="115"/>
      <c r="AE85" s="115"/>
      <c r="AF85" s="115"/>
      <c r="AG85" s="118">
        <f>'2020-076-04 - SO-04 - vsa...'!J30</f>
        <v>0</v>
      </c>
      <c r="AH85" s="116"/>
      <c r="AI85" s="116"/>
      <c r="AJ85" s="116"/>
      <c r="AK85" s="116"/>
      <c r="AL85" s="116"/>
      <c r="AM85" s="116"/>
      <c r="AN85" s="118">
        <f>SUM(AG85,AT85)</f>
        <v>0</v>
      </c>
      <c r="AO85" s="116"/>
      <c r="AP85" s="116"/>
      <c r="AQ85" s="119" t="s">
        <v>78</v>
      </c>
      <c r="AR85" s="120"/>
      <c r="AS85" s="121">
        <v>0</v>
      </c>
      <c r="AT85" s="122">
        <f>ROUND(SUM(AV85:AW85),2)</f>
        <v>0</v>
      </c>
      <c r="AU85" s="123">
        <f>'2020-076-04 - SO-04 - vsa...'!P84</f>
        <v>0</v>
      </c>
      <c r="AV85" s="122">
        <f>'2020-076-04 - SO-04 - vsa...'!J33</f>
        <v>0</v>
      </c>
      <c r="AW85" s="122">
        <f>'2020-076-04 - SO-04 - vsa...'!J34</f>
        <v>0</v>
      </c>
      <c r="AX85" s="122">
        <f>'2020-076-04 - SO-04 - vsa...'!J35</f>
        <v>0</v>
      </c>
      <c r="AY85" s="122">
        <f>'2020-076-04 - SO-04 - vsa...'!J36</f>
        <v>0</v>
      </c>
      <c r="AZ85" s="122">
        <f>'2020-076-04 - SO-04 - vsa...'!F33</f>
        <v>0</v>
      </c>
      <c r="BA85" s="122">
        <f>'2020-076-04 - SO-04 - vsa...'!F34</f>
        <v>0</v>
      </c>
      <c r="BB85" s="122">
        <f>'2020-076-04 - SO-04 - vsa...'!F35</f>
        <v>0</v>
      </c>
      <c r="BC85" s="122">
        <f>'2020-076-04 - SO-04 - vsa...'!F36</f>
        <v>0</v>
      </c>
      <c r="BD85" s="124">
        <f>'2020-076-04 - SO-04 - vsa...'!F37</f>
        <v>0</v>
      </c>
      <c r="BE85" s="7"/>
      <c r="BT85" s="125" t="s">
        <v>79</v>
      </c>
      <c r="BV85" s="125" t="s">
        <v>74</v>
      </c>
      <c r="BW85" s="125" t="s">
        <v>172</v>
      </c>
      <c r="BX85" s="125" t="s">
        <v>5</v>
      </c>
      <c r="CL85" s="125" t="s">
        <v>19</v>
      </c>
      <c r="CM85" s="125" t="s">
        <v>81</v>
      </c>
    </row>
    <row r="86" s="7" customFormat="1" ht="24.75" customHeight="1">
      <c r="A86" s="126" t="s">
        <v>82</v>
      </c>
      <c r="B86" s="113"/>
      <c r="C86" s="114"/>
      <c r="D86" s="115" t="s">
        <v>173</v>
      </c>
      <c r="E86" s="115"/>
      <c r="F86" s="115"/>
      <c r="G86" s="115"/>
      <c r="H86" s="115"/>
      <c r="I86" s="116"/>
      <c r="J86" s="115" t="s">
        <v>174</v>
      </c>
      <c r="K86" s="115"/>
      <c r="L86" s="115"/>
      <c r="M86" s="115"/>
      <c r="N86" s="115"/>
      <c r="O86" s="115"/>
      <c r="P86" s="115"/>
      <c r="Q86" s="115"/>
      <c r="R86" s="115"/>
      <c r="S86" s="115"/>
      <c r="T86" s="115"/>
      <c r="U86" s="115"/>
      <c r="V86" s="115"/>
      <c r="W86" s="115"/>
      <c r="X86" s="115"/>
      <c r="Y86" s="115"/>
      <c r="Z86" s="115"/>
      <c r="AA86" s="115"/>
      <c r="AB86" s="115"/>
      <c r="AC86" s="115"/>
      <c r="AD86" s="115"/>
      <c r="AE86" s="115"/>
      <c r="AF86" s="115"/>
      <c r="AG86" s="118">
        <f>'2020-076-05 - PBŘ'!J30</f>
        <v>0</v>
      </c>
      <c r="AH86" s="116"/>
      <c r="AI86" s="116"/>
      <c r="AJ86" s="116"/>
      <c r="AK86" s="116"/>
      <c r="AL86" s="116"/>
      <c r="AM86" s="116"/>
      <c r="AN86" s="118">
        <f>SUM(AG86,AT86)</f>
        <v>0</v>
      </c>
      <c r="AO86" s="116"/>
      <c r="AP86" s="116"/>
      <c r="AQ86" s="119" t="s">
        <v>78</v>
      </c>
      <c r="AR86" s="120"/>
      <c r="AS86" s="121">
        <v>0</v>
      </c>
      <c r="AT86" s="122">
        <f>ROUND(SUM(AV86:AW86),2)</f>
        <v>0</v>
      </c>
      <c r="AU86" s="123">
        <f>'2020-076-05 - PBŘ'!P81</f>
        <v>0</v>
      </c>
      <c r="AV86" s="122">
        <f>'2020-076-05 - PBŘ'!J33</f>
        <v>0</v>
      </c>
      <c r="AW86" s="122">
        <f>'2020-076-05 - PBŘ'!J34</f>
        <v>0</v>
      </c>
      <c r="AX86" s="122">
        <f>'2020-076-05 - PBŘ'!J35</f>
        <v>0</v>
      </c>
      <c r="AY86" s="122">
        <f>'2020-076-05 - PBŘ'!J36</f>
        <v>0</v>
      </c>
      <c r="AZ86" s="122">
        <f>'2020-076-05 - PBŘ'!F33</f>
        <v>0</v>
      </c>
      <c r="BA86" s="122">
        <f>'2020-076-05 - PBŘ'!F34</f>
        <v>0</v>
      </c>
      <c r="BB86" s="122">
        <f>'2020-076-05 - PBŘ'!F35</f>
        <v>0</v>
      </c>
      <c r="BC86" s="122">
        <f>'2020-076-05 - PBŘ'!F36</f>
        <v>0</v>
      </c>
      <c r="BD86" s="124">
        <f>'2020-076-05 - PBŘ'!F37</f>
        <v>0</v>
      </c>
      <c r="BE86" s="7"/>
      <c r="BT86" s="125" t="s">
        <v>79</v>
      </c>
      <c r="BV86" s="125" t="s">
        <v>74</v>
      </c>
      <c r="BW86" s="125" t="s">
        <v>175</v>
      </c>
      <c r="BX86" s="125" t="s">
        <v>5</v>
      </c>
      <c r="CL86" s="125" t="s">
        <v>19</v>
      </c>
      <c r="CM86" s="125" t="s">
        <v>81</v>
      </c>
    </row>
    <row r="87" s="7" customFormat="1" ht="24.75" customHeight="1">
      <c r="A87" s="126" t="s">
        <v>82</v>
      </c>
      <c r="B87" s="113"/>
      <c r="C87" s="114"/>
      <c r="D87" s="115" t="s">
        <v>176</v>
      </c>
      <c r="E87" s="115"/>
      <c r="F87" s="115"/>
      <c r="G87" s="115"/>
      <c r="H87" s="115"/>
      <c r="I87" s="116"/>
      <c r="J87" s="115" t="s">
        <v>177</v>
      </c>
      <c r="K87" s="115"/>
      <c r="L87" s="115"/>
      <c r="M87" s="115"/>
      <c r="N87" s="115"/>
      <c r="O87" s="115"/>
      <c r="P87" s="115"/>
      <c r="Q87" s="115"/>
      <c r="R87" s="115"/>
      <c r="S87" s="115"/>
      <c r="T87" s="115"/>
      <c r="U87" s="115"/>
      <c r="V87" s="115"/>
      <c r="W87" s="115"/>
      <c r="X87" s="115"/>
      <c r="Y87" s="115"/>
      <c r="Z87" s="115"/>
      <c r="AA87" s="115"/>
      <c r="AB87" s="115"/>
      <c r="AC87" s="115"/>
      <c r="AD87" s="115"/>
      <c r="AE87" s="115"/>
      <c r="AF87" s="115"/>
      <c r="AG87" s="118">
        <f>'2020-076-06 - ZTI - vnitř...'!J30</f>
        <v>0</v>
      </c>
      <c r="AH87" s="116"/>
      <c r="AI87" s="116"/>
      <c r="AJ87" s="116"/>
      <c r="AK87" s="116"/>
      <c r="AL87" s="116"/>
      <c r="AM87" s="116"/>
      <c r="AN87" s="118">
        <f>SUM(AG87,AT87)</f>
        <v>0</v>
      </c>
      <c r="AO87" s="116"/>
      <c r="AP87" s="116"/>
      <c r="AQ87" s="119" t="s">
        <v>78</v>
      </c>
      <c r="AR87" s="120"/>
      <c r="AS87" s="121">
        <v>0</v>
      </c>
      <c r="AT87" s="122">
        <f>ROUND(SUM(AV87:AW87),2)</f>
        <v>0</v>
      </c>
      <c r="AU87" s="123">
        <f>'2020-076-06 - ZTI - vnitř...'!P83</f>
        <v>0</v>
      </c>
      <c r="AV87" s="122">
        <f>'2020-076-06 - ZTI - vnitř...'!J33</f>
        <v>0</v>
      </c>
      <c r="AW87" s="122">
        <f>'2020-076-06 - ZTI - vnitř...'!J34</f>
        <v>0</v>
      </c>
      <c r="AX87" s="122">
        <f>'2020-076-06 - ZTI - vnitř...'!J35</f>
        <v>0</v>
      </c>
      <c r="AY87" s="122">
        <f>'2020-076-06 - ZTI - vnitř...'!J36</f>
        <v>0</v>
      </c>
      <c r="AZ87" s="122">
        <f>'2020-076-06 - ZTI - vnitř...'!F33</f>
        <v>0</v>
      </c>
      <c r="BA87" s="122">
        <f>'2020-076-06 - ZTI - vnitř...'!F34</f>
        <v>0</v>
      </c>
      <c r="BB87" s="122">
        <f>'2020-076-06 - ZTI - vnitř...'!F35</f>
        <v>0</v>
      </c>
      <c r="BC87" s="122">
        <f>'2020-076-06 - ZTI - vnitř...'!F36</f>
        <v>0</v>
      </c>
      <c r="BD87" s="124">
        <f>'2020-076-06 - ZTI - vnitř...'!F37</f>
        <v>0</v>
      </c>
      <c r="BE87" s="7"/>
      <c r="BT87" s="125" t="s">
        <v>79</v>
      </c>
      <c r="BV87" s="125" t="s">
        <v>74</v>
      </c>
      <c r="BW87" s="125" t="s">
        <v>178</v>
      </c>
      <c r="BX87" s="125" t="s">
        <v>5</v>
      </c>
      <c r="CL87" s="125" t="s">
        <v>19</v>
      </c>
      <c r="CM87" s="125" t="s">
        <v>81</v>
      </c>
    </row>
    <row r="88" s="7" customFormat="1" ht="24.75" customHeight="1">
      <c r="A88" s="126" t="s">
        <v>82</v>
      </c>
      <c r="B88" s="113"/>
      <c r="C88" s="114"/>
      <c r="D88" s="115" t="s">
        <v>179</v>
      </c>
      <c r="E88" s="115"/>
      <c r="F88" s="115"/>
      <c r="G88" s="115"/>
      <c r="H88" s="115"/>
      <c r="I88" s="116"/>
      <c r="J88" s="115" t="s">
        <v>180</v>
      </c>
      <c r="K88" s="115"/>
      <c r="L88" s="115"/>
      <c r="M88" s="115"/>
      <c r="N88" s="115"/>
      <c r="O88" s="115"/>
      <c r="P88" s="115"/>
      <c r="Q88" s="115"/>
      <c r="R88" s="115"/>
      <c r="S88" s="115"/>
      <c r="T88" s="115"/>
      <c r="U88" s="115"/>
      <c r="V88" s="115"/>
      <c r="W88" s="115"/>
      <c r="X88" s="115"/>
      <c r="Y88" s="115"/>
      <c r="Z88" s="115"/>
      <c r="AA88" s="115"/>
      <c r="AB88" s="115"/>
      <c r="AC88" s="115"/>
      <c r="AD88" s="115"/>
      <c r="AE88" s="115"/>
      <c r="AF88" s="115"/>
      <c r="AG88" s="118">
        <f>'2020-076-07 - VZT a RTCH'!J30</f>
        <v>0</v>
      </c>
      <c r="AH88" s="116"/>
      <c r="AI88" s="116"/>
      <c r="AJ88" s="116"/>
      <c r="AK88" s="116"/>
      <c r="AL88" s="116"/>
      <c r="AM88" s="116"/>
      <c r="AN88" s="118">
        <f>SUM(AG88,AT88)</f>
        <v>0</v>
      </c>
      <c r="AO88" s="116"/>
      <c r="AP88" s="116"/>
      <c r="AQ88" s="119" t="s">
        <v>78</v>
      </c>
      <c r="AR88" s="120"/>
      <c r="AS88" s="121">
        <v>0</v>
      </c>
      <c r="AT88" s="122">
        <f>ROUND(SUM(AV88:AW88),2)</f>
        <v>0</v>
      </c>
      <c r="AU88" s="123">
        <f>'2020-076-07 - VZT a RTCH'!P82</f>
        <v>0</v>
      </c>
      <c r="AV88" s="122">
        <f>'2020-076-07 - VZT a RTCH'!J33</f>
        <v>0</v>
      </c>
      <c r="AW88" s="122">
        <f>'2020-076-07 - VZT a RTCH'!J34</f>
        <v>0</v>
      </c>
      <c r="AX88" s="122">
        <f>'2020-076-07 - VZT a RTCH'!J35</f>
        <v>0</v>
      </c>
      <c r="AY88" s="122">
        <f>'2020-076-07 - VZT a RTCH'!J36</f>
        <v>0</v>
      </c>
      <c r="AZ88" s="122">
        <f>'2020-076-07 - VZT a RTCH'!F33</f>
        <v>0</v>
      </c>
      <c r="BA88" s="122">
        <f>'2020-076-07 - VZT a RTCH'!F34</f>
        <v>0</v>
      </c>
      <c r="BB88" s="122">
        <f>'2020-076-07 - VZT a RTCH'!F35</f>
        <v>0</v>
      </c>
      <c r="BC88" s="122">
        <f>'2020-076-07 - VZT a RTCH'!F36</f>
        <v>0</v>
      </c>
      <c r="BD88" s="124">
        <f>'2020-076-07 - VZT a RTCH'!F37</f>
        <v>0</v>
      </c>
      <c r="BE88" s="7"/>
      <c r="BT88" s="125" t="s">
        <v>79</v>
      </c>
      <c r="BV88" s="125" t="s">
        <v>74</v>
      </c>
      <c r="BW88" s="125" t="s">
        <v>181</v>
      </c>
      <c r="BX88" s="125" t="s">
        <v>5</v>
      </c>
      <c r="CL88" s="125" t="s">
        <v>19</v>
      </c>
      <c r="CM88" s="125" t="s">
        <v>81</v>
      </c>
    </row>
    <row r="89" s="7" customFormat="1" ht="24.75" customHeight="1">
      <c r="A89" s="126" t="s">
        <v>82</v>
      </c>
      <c r="B89" s="113"/>
      <c r="C89" s="114"/>
      <c r="D89" s="115" t="s">
        <v>182</v>
      </c>
      <c r="E89" s="115"/>
      <c r="F89" s="115"/>
      <c r="G89" s="115"/>
      <c r="H89" s="115"/>
      <c r="I89" s="116"/>
      <c r="J89" s="115" t="s">
        <v>183</v>
      </c>
      <c r="K89" s="115"/>
      <c r="L89" s="115"/>
      <c r="M89" s="115"/>
      <c r="N89" s="115"/>
      <c r="O89" s="115"/>
      <c r="P89" s="115"/>
      <c r="Q89" s="115"/>
      <c r="R89" s="115"/>
      <c r="S89" s="115"/>
      <c r="T89" s="115"/>
      <c r="U89" s="115"/>
      <c r="V89" s="115"/>
      <c r="W89" s="115"/>
      <c r="X89" s="115"/>
      <c r="Y89" s="115"/>
      <c r="Z89" s="115"/>
      <c r="AA89" s="115"/>
      <c r="AB89" s="115"/>
      <c r="AC89" s="115"/>
      <c r="AD89" s="115"/>
      <c r="AE89" s="115"/>
      <c r="AF89" s="115"/>
      <c r="AG89" s="118">
        <f>'2020-076-08 - MaR'!J30</f>
        <v>0</v>
      </c>
      <c r="AH89" s="116"/>
      <c r="AI89" s="116"/>
      <c r="AJ89" s="116"/>
      <c r="AK89" s="116"/>
      <c r="AL89" s="116"/>
      <c r="AM89" s="116"/>
      <c r="AN89" s="118">
        <f>SUM(AG89,AT89)</f>
        <v>0</v>
      </c>
      <c r="AO89" s="116"/>
      <c r="AP89" s="116"/>
      <c r="AQ89" s="119" t="s">
        <v>78</v>
      </c>
      <c r="AR89" s="120"/>
      <c r="AS89" s="121">
        <v>0</v>
      </c>
      <c r="AT89" s="122">
        <f>ROUND(SUM(AV89:AW89),2)</f>
        <v>0</v>
      </c>
      <c r="AU89" s="123">
        <f>'2020-076-08 - MaR'!P85</f>
        <v>0</v>
      </c>
      <c r="AV89" s="122">
        <f>'2020-076-08 - MaR'!J33</f>
        <v>0</v>
      </c>
      <c r="AW89" s="122">
        <f>'2020-076-08 - MaR'!J34</f>
        <v>0</v>
      </c>
      <c r="AX89" s="122">
        <f>'2020-076-08 - MaR'!J35</f>
        <v>0</v>
      </c>
      <c r="AY89" s="122">
        <f>'2020-076-08 - MaR'!J36</f>
        <v>0</v>
      </c>
      <c r="AZ89" s="122">
        <f>'2020-076-08 - MaR'!F33</f>
        <v>0</v>
      </c>
      <c r="BA89" s="122">
        <f>'2020-076-08 - MaR'!F34</f>
        <v>0</v>
      </c>
      <c r="BB89" s="122">
        <f>'2020-076-08 - MaR'!F35</f>
        <v>0</v>
      </c>
      <c r="BC89" s="122">
        <f>'2020-076-08 - MaR'!F36</f>
        <v>0</v>
      </c>
      <c r="BD89" s="124">
        <f>'2020-076-08 - MaR'!F37</f>
        <v>0</v>
      </c>
      <c r="BE89" s="7"/>
      <c r="BT89" s="125" t="s">
        <v>79</v>
      </c>
      <c r="BV89" s="125" t="s">
        <v>74</v>
      </c>
      <c r="BW89" s="125" t="s">
        <v>184</v>
      </c>
      <c r="BX89" s="125" t="s">
        <v>5</v>
      </c>
      <c r="CL89" s="125" t="s">
        <v>19</v>
      </c>
      <c r="CM89" s="125" t="s">
        <v>81</v>
      </c>
    </row>
    <row r="90" s="7" customFormat="1" ht="24.75" customHeight="1">
      <c r="A90" s="126" t="s">
        <v>82</v>
      </c>
      <c r="B90" s="113"/>
      <c r="C90" s="114"/>
      <c r="D90" s="115" t="s">
        <v>185</v>
      </c>
      <c r="E90" s="115"/>
      <c r="F90" s="115"/>
      <c r="G90" s="115"/>
      <c r="H90" s="115"/>
      <c r="I90" s="116"/>
      <c r="J90" s="115" t="s">
        <v>186</v>
      </c>
      <c r="K90" s="115"/>
      <c r="L90" s="115"/>
      <c r="M90" s="115"/>
      <c r="N90" s="115"/>
      <c r="O90" s="115"/>
      <c r="P90" s="115"/>
      <c r="Q90" s="115"/>
      <c r="R90" s="115"/>
      <c r="S90" s="115"/>
      <c r="T90" s="115"/>
      <c r="U90" s="115"/>
      <c r="V90" s="115"/>
      <c r="W90" s="115"/>
      <c r="X90" s="115"/>
      <c r="Y90" s="115"/>
      <c r="Z90" s="115"/>
      <c r="AA90" s="115"/>
      <c r="AB90" s="115"/>
      <c r="AC90" s="115"/>
      <c r="AD90" s="115"/>
      <c r="AE90" s="115"/>
      <c r="AF90" s="115"/>
      <c r="AG90" s="118">
        <f>'2020-076-09 - Slaboproud ...'!J30</f>
        <v>0</v>
      </c>
      <c r="AH90" s="116"/>
      <c r="AI90" s="116"/>
      <c r="AJ90" s="116"/>
      <c r="AK90" s="116"/>
      <c r="AL90" s="116"/>
      <c r="AM90" s="116"/>
      <c r="AN90" s="118">
        <f>SUM(AG90,AT90)</f>
        <v>0</v>
      </c>
      <c r="AO90" s="116"/>
      <c r="AP90" s="116"/>
      <c r="AQ90" s="119" t="s">
        <v>78</v>
      </c>
      <c r="AR90" s="120"/>
      <c r="AS90" s="121">
        <v>0</v>
      </c>
      <c r="AT90" s="122">
        <f>ROUND(SUM(AV90:AW90),2)</f>
        <v>0</v>
      </c>
      <c r="AU90" s="123">
        <f>'2020-076-09 - Slaboproud ...'!P84</f>
        <v>0</v>
      </c>
      <c r="AV90" s="122">
        <f>'2020-076-09 - Slaboproud ...'!J33</f>
        <v>0</v>
      </c>
      <c r="AW90" s="122">
        <f>'2020-076-09 - Slaboproud ...'!J34</f>
        <v>0</v>
      </c>
      <c r="AX90" s="122">
        <f>'2020-076-09 - Slaboproud ...'!J35</f>
        <v>0</v>
      </c>
      <c r="AY90" s="122">
        <f>'2020-076-09 - Slaboproud ...'!J36</f>
        <v>0</v>
      </c>
      <c r="AZ90" s="122">
        <f>'2020-076-09 - Slaboproud ...'!F33</f>
        <v>0</v>
      </c>
      <c r="BA90" s="122">
        <f>'2020-076-09 - Slaboproud ...'!F34</f>
        <v>0</v>
      </c>
      <c r="BB90" s="122">
        <f>'2020-076-09 - Slaboproud ...'!F35</f>
        <v>0</v>
      </c>
      <c r="BC90" s="122">
        <f>'2020-076-09 - Slaboproud ...'!F36</f>
        <v>0</v>
      </c>
      <c r="BD90" s="124">
        <f>'2020-076-09 - Slaboproud ...'!F37</f>
        <v>0</v>
      </c>
      <c r="BE90" s="7"/>
      <c r="BT90" s="125" t="s">
        <v>79</v>
      </c>
      <c r="BV90" s="125" t="s">
        <v>74</v>
      </c>
      <c r="BW90" s="125" t="s">
        <v>187</v>
      </c>
      <c r="BX90" s="125" t="s">
        <v>5</v>
      </c>
      <c r="CL90" s="125" t="s">
        <v>19</v>
      </c>
      <c r="CM90" s="125" t="s">
        <v>81</v>
      </c>
    </row>
    <row r="91" s="7" customFormat="1" ht="24.75" customHeight="1">
      <c r="A91" s="126" t="s">
        <v>82</v>
      </c>
      <c r="B91" s="113"/>
      <c r="C91" s="114"/>
      <c r="D91" s="115" t="s">
        <v>188</v>
      </c>
      <c r="E91" s="115"/>
      <c r="F91" s="115"/>
      <c r="G91" s="115"/>
      <c r="H91" s="115"/>
      <c r="I91" s="116"/>
      <c r="J91" s="115" t="s">
        <v>189</v>
      </c>
      <c r="K91" s="115"/>
      <c r="L91" s="115"/>
      <c r="M91" s="115"/>
      <c r="N91" s="115"/>
      <c r="O91" s="115"/>
      <c r="P91" s="115"/>
      <c r="Q91" s="115"/>
      <c r="R91" s="115"/>
      <c r="S91" s="115"/>
      <c r="T91" s="115"/>
      <c r="U91" s="115"/>
      <c r="V91" s="115"/>
      <c r="W91" s="115"/>
      <c r="X91" s="115"/>
      <c r="Y91" s="115"/>
      <c r="Z91" s="115"/>
      <c r="AA91" s="115"/>
      <c r="AB91" s="115"/>
      <c r="AC91" s="115"/>
      <c r="AD91" s="115"/>
      <c r="AE91" s="115"/>
      <c r="AF91" s="115"/>
      <c r="AG91" s="118">
        <f>'2020-076-10 - Silnoproud'!J30</f>
        <v>0</v>
      </c>
      <c r="AH91" s="116"/>
      <c r="AI91" s="116"/>
      <c r="AJ91" s="116"/>
      <c r="AK91" s="116"/>
      <c r="AL91" s="116"/>
      <c r="AM91" s="116"/>
      <c r="AN91" s="118">
        <f>SUM(AG91,AT91)</f>
        <v>0</v>
      </c>
      <c r="AO91" s="116"/>
      <c r="AP91" s="116"/>
      <c r="AQ91" s="119" t="s">
        <v>78</v>
      </c>
      <c r="AR91" s="120"/>
      <c r="AS91" s="121">
        <v>0</v>
      </c>
      <c r="AT91" s="122">
        <f>ROUND(SUM(AV91:AW91),2)</f>
        <v>0</v>
      </c>
      <c r="AU91" s="123">
        <f>'2020-076-10 - Silnoproud'!P85</f>
        <v>0</v>
      </c>
      <c r="AV91" s="122">
        <f>'2020-076-10 - Silnoproud'!J33</f>
        <v>0</v>
      </c>
      <c r="AW91" s="122">
        <f>'2020-076-10 - Silnoproud'!J34</f>
        <v>0</v>
      </c>
      <c r="AX91" s="122">
        <f>'2020-076-10 - Silnoproud'!J35</f>
        <v>0</v>
      </c>
      <c r="AY91" s="122">
        <f>'2020-076-10 - Silnoproud'!J36</f>
        <v>0</v>
      </c>
      <c r="AZ91" s="122">
        <f>'2020-076-10 - Silnoproud'!F33</f>
        <v>0</v>
      </c>
      <c r="BA91" s="122">
        <f>'2020-076-10 - Silnoproud'!F34</f>
        <v>0</v>
      </c>
      <c r="BB91" s="122">
        <f>'2020-076-10 - Silnoproud'!F35</f>
        <v>0</v>
      </c>
      <c r="BC91" s="122">
        <f>'2020-076-10 - Silnoproud'!F36</f>
        <v>0</v>
      </c>
      <c r="BD91" s="124">
        <f>'2020-076-10 - Silnoproud'!F37</f>
        <v>0</v>
      </c>
      <c r="BE91" s="7"/>
      <c r="BT91" s="125" t="s">
        <v>79</v>
      </c>
      <c r="BV91" s="125" t="s">
        <v>74</v>
      </c>
      <c r="BW91" s="125" t="s">
        <v>190</v>
      </c>
      <c r="BX91" s="125" t="s">
        <v>5</v>
      </c>
      <c r="CL91" s="125" t="s">
        <v>19</v>
      </c>
      <c r="CM91" s="125" t="s">
        <v>81</v>
      </c>
    </row>
    <row r="92" s="7" customFormat="1" ht="24.75" customHeight="1">
      <c r="A92" s="126" t="s">
        <v>82</v>
      </c>
      <c r="B92" s="113"/>
      <c r="C92" s="114"/>
      <c r="D92" s="115" t="s">
        <v>191</v>
      </c>
      <c r="E92" s="115"/>
      <c r="F92" s="115"/>
      <c r="G92" s="115"/>
      <c r="H92" s="115"/>
      <c r="I92" s="116"/>
      <c r="J92" s="115" t="s">
        <v>192</v>
      </c>
      <c r="K92" s="115"/>
      <c r="L92" s="115"/>
      <c r="M92" s="115"/>
      <c r="N92" s="115"/>
      <c r="O92" s="115"/>
      <c r="P92" s="115"/>
      <c r="Q92" s="115"/>
      <c r="R92" s="115"/>
      <c r="S92" s="115"/>
      <c r="T92" s="115"/>
      <c r="U92" s="115"/>
      <c r="V92" s="115"/>
      <c r="W92" s="115"/>
      <c r="X92" s="115"/>
      <c r="Y92" s="115"/>
      <c r="Z92" s="115"/>
      <c r="AA92" s="115"/>
      <c r="AB92" s="115"/>
      <c r="AC92" s="115"/>
      <c r="AD92" s="115"/>
      <c r="AE92" s="115"/>
      <c r="AF92" s="115"/>
      <c r="AG92" s="118">
        <f>'2020-076-11 - Slaboproud ...'!J30</f>
        <v>0</v>
      </c>
      <c r="AH92" s="116"/>
      <c r="AI92" s="116"/>
      <c r="AJ92" s="116"/>
      <c r="AK92" s="116"/>
      <c r="AL92" s="116"/>
      <c r="AM92" s="116"/>
      <c r="AN92" s="118">
        <f>SUM(AG92,AT92)</f>
        <v>0</v>
      </c>
      <c r="AO92" s="116"/>
      <c r="AP92" s="116"/>
      <c r="AQ92" s="119" t="s">
        <v>78</v>
      </c>
      <c r="AR92" s="120"/>
      <c r="AS92" s="121">
        <v>0</v>
      </c>
      <c r="AT92" s="122">
        <f>ROUND(SUM(AV92:AW92),2)</f>
        <v>0</v>
      </c>
      <c r="AU92" s="123">
        <f>'2020-076-11 - Slaboproud ...'!P81</f>
        <v>0</v>
      </c>
      <c r="AV92" s="122">
        <f>'2020-076-11 - Slaboproud ...'!J33</f>
        <v>0</v>
      </c>
      <c r="AW92" s="122">
        <f>'2020-076-11 - Slaboproud ...'!J34</f>
        <v>0</v>
      </c>
      <c r="AX92" s="122">
        <f>'2020-076-11 - Slaboproud ...'!J35</f>
        <v>0</v>
      </c>
      <c r="AY92" s="122">
        <f>'2020-076-11 - Slaboproud ...'!J36</f>
        <v>0</v>
      </c>
      <c r="AZ92" s="122">
        <f>'2020-076-11 - Slaboproud ...'!F33</f>
        <v>0</v>
      </c>
      <c r="BA92" s="122">
        <f>'2020-076-11 - Slaboproud ...'!F34</f>
        <v>0</v>
      </c>
      <c r="BB92" s="122">
        <f>'2020-076-11 - Slaboproud ...'!F35</f>
        <v>0</v>
      </c>
      <c r="BC92" s="122">
        <f>'2020-076-11 - Slaboproud ...'!F36</f>
        <v>0</v>
      </c>
      <c r="BD92" s="124">
        <f>'2020-076-11 - Slaboproud ...'!F37</f>
        <v>0</v>
      </c>
      <c r="BE92" s="7"/>
      <c r="BT92" s="125" t="s">
        <v>79</v>
      </c>
      <c r="BV92" s="125" t="s">
        <v>74</v>
      </c>
      <c r="BW92" s="125" t="s">
        <v>193</v>
      </c>
      <c r="BX92" s="125" t="s">
        <v>5</v>
      </c>
      <c r="CL92" s="125" t="s">
        <v>19</v>
      </c>
      <c r="CM92" s="125" t="s">
        <v>81</v>
      </c>
    </row>
    <row r="93" s="7" customFormat="1" ht="24.75" customHeight="1">
      <c r="A93" s="126" t="s">
        <v>82</v>
      </c>
      <c r="B93" s="113"/>
      <c r="C93" s="114"/>
      <c r="D93" s="115" t="s">
        <v>194</v>
      </c>
      <c r="E93" s="115"/>
      <c r="F93" s="115"/>
      <c r="G93" s="115"/>
      <c r="H93" s="115"/>
      <c r="I93" s="116"/>
      <c r="J93" s="115" t="s">
        <v>195</v>
      </c>
      <c r="K93" s="115"/>
      <c r="L93" s="115"/>
      <c r="M93" s="115"/>
      <c r="N93" s="115"/>
      <c r="O93" s="115"/>
      <c r="P93" s="115"/>
      <c r="Q93" s="115"/>
      <c r="R93" s="115"/>
      <c r="S93" s="115"/>
      <c r="T93" s="115"/>
      <c r="U93" s="115"/>
      <c r="V93" s="115"/>
      <c r="W93" s="115"/>
      <c r="X93" s="115"/>
      <c r="Y93" s="115"/>
      <c r="Z93" s="115"/>
      <c r="AA93" s="115"/>
      <c r="AB93" s="115"/>
      <c r="AC93" s="115"/>
      <c r="AD93" s="115"/>
      <c r="AE93" s="115"/>
      <c r="AF93" s="115"/>
      <c r="AG93" s="118">
        <f>'2020-076-12 - Multikanál'!J30</f>
        <v>0</v>
      </c>
      <c r="AH93" s="116"/>
      <c r="AI93" s="116"/>
      <c r="AJ93" s="116"/>
      <c r="AK93" s="116"/>
      <c r="AL93" s="116"/>
      <c r="AM93" s="116"/>
      <c r="AN93" s="118">
        <f>SUM(AG93,AT93)</f>
        <v>0</v>
      </c>
      <c r="AO93" s="116"/>
      <c r="AP93" s="116"/>
      <c r="AQ93" s="119" t="s">
        <v>78</v>
      </c>
      <c r="AR93" s="120"/>
      <c r="AS93" s="121">
        <v>0</v>
      </c>
      <c r="AT93" s="122">
        <f>ROUND(SUM(AV93:AW93),2)</f>
        <v>0</v>
      </c>
      <c r="AU93" s="123">
        <f>'2020-076-12 - Multikanál'!P93</f>
        <v>0</v>
      </c>
      <c r="AV93" s="122">
        <f>'2020-076-12 - Multikanál'!J33</f>
        <v>0</v>
      </c>
      <c r="AW93" s="122">
        <f>'2020-076-12 - Multikanál'!J34</f>
        <v>0</v>
      </c>
      <c r="AX93" s="122">
        <f>'2020-076-12 - Multikanál'!J35</f>
        <v>0</v>
      </c>
      <c r="AY93" s="122">
        <f>'2020-076-12 - Multikanál'!J36</f>
        <v>0</v>
      </c>
      <c r="AZ93" s="122">
        <f>'2020-076-12 - Multikanál'!F33</f>
        <v>0</v>
      </c>
      <c r="BA93" s="122">
        <f>'2020-076-12 - Multikanál'!F34</f>
        <v>0</v>
      </c>
      <c r="BB93" s="122">
        <f>'2020-076-12 - Multikanál'!F35</f>
        <v>0</v>
      </c>
      <c r="BC93" s="122">
        <f>'2020-076-12 - Multikanál'!F36</f>
        <v>0</v>
      </c>
      <c r="BD93" s="124">
        <f>'2020-076-12 - Multikanál'!F37</f>
        <v>0</v>
      </c>
      <c r="BE93" s="7"/>
      <c r="BT93" s="125" t="s">
        <v>79</v>
      </c>
      <c r="BV93" s="125" t="s">
        <v>74</v>
      </c>
      <c r="BW93" s="125" t="s">
        <v>196</v>
      </c>
      <c r="BX93" s="125" t="s">
        <v>5</v>
      </c>
      <c r="CL93" s="125" t="s">
        <v>19</v>
      </c>
      <c r="CM93" s="125" t="s">
        <v>81</v>
      </c>
    </row>
    <row r="94" s="7" customFormat="1" ht="24.75" customHeight="1">
      <c r="A94" s="126" t="s">
        <v>82</v>
      </c>
      <c r="B94" s="113"/>
      <c r="C94" s="114"/>
      <c r="D94" s="115" t="s">
        <v>197</v>
      </c>
      <c r="E94" s="115"/>
      <c r="F94" s="115"/>
      <c r="G94" s="115"/>
      <c r="H94" s="115"/>
      <c r="I94" s="116"/>
      <c r="J94" s="115" t="s">
        <v>198</v>
      </c>
      <c r="K94" s="115"/>
      <c r="L94" s="115"/>
      <c r="M94" s="115"/>
      <c r="N94" s="115"/>
      <c r="O94" s="115"/>
      <c r="P94" s="115"/>
      <c r="Q94" s="115"/>
      <c r="R94" s="115"/>
      <c r="S94" s="115"/>
      <c r="T94" s="115"/>
      <c r="U94" s="115"/>
      <c r="V94" s="115"/>
      <c r="W94" s="115"/>
      <c r="X94" s="115"/>
      <c r="Y94" s="115"/>
      <c r="Z94" s="115"/>
      <c r="AA94" s="115"/>
      <c r="AB94" s="115"/>
      <c r="AC94" s="115"/>
      <c r="AD94" s="115"/>
      <c r="AE94" s="115"/>
      <c r="AF94" s="115"/>
      <c r="AG94" s="118">
        <f>'2020-076-13 - VRN - vedle...'!J30</f>
        <v>0</v>
      </c>
      <c r="AH94" s="116"/>
      <c r="AI94" s="116"/>
      <c r="AJ94" s="116"/>
      <c r="AK94" s="116"/>
      <c r="AL94" s="116"/>
      <c r="AM94" s="116"/>
      <c r="AN94" s="118">
        <f>SUM(AG94,AT94)</f>
        <v>0</v>
      </c>
      <c r="AO94" s="116"/>
      <c r="AP94" s="116"/>
      <c r="AQ94" s="119" t="s">
        <v>78</v>
      </c>
      <c r="AR94" s="120"/>
      <c r="AS94" s="136">
        <v>0</v>
      </c>
      <c r="AT94" s="137">
        <f>ROUND(SUM(AV94:AW94),2)</f>
        <v>0</v>
      </c>
      <c r="AU94" s="138">
        <f>'2020-076-13 - VRN - vedle...'!P86</f>
        <v>0</v>
      </c>
      <c r="AV94" s="137">
        <f>'2020-076-13 - VRN - vedle...'!J33</f>
        <v>0</v>
      </c>
      <c r="AW94" s="137">
        <f>'2020-076-13 - VRN - vedle...'!J34</f>
        <v>0</v>
      </c>
      <c r="AX94" s="137">
        <f>'2020-076-13 - VRN - vedle...'!J35</f>
        <v>0</v>
      </c>
      <c r="AY94" s="137">
        <f>'2020-076-13 - VRN - vedle...'!J36</f>
        <v>0</v>
      </c>
      <c r="AZ94" s="137">
        <f>'2020-076-13 - VRN - vedle...'!F33</f>
        <v>0</v>
      </c>
      <c r="BA94" s="137">
        <f>'2020-076-13 - VRN - vedle...'!F34</f>
        <v>0</v>
      </c>
      <c r="BB94" s="137">
        <f>'2020-076-13 - VRN - vedle...'!F35</f>
        <v>0</v>
      </c>
      <c r="BC94" s="137">
        <f>'2020-076-13 - VRN - vedle...'!F36</f>
        <v>0</v>
      </c>
      <c r="BD94" s="139">
        <f>'2020-076-13 - VRN - vedle...'!F37</f>
        <v>0</v>
      </c>
      <c r="BE94" s="7"/>
      <c r="BT94" s="125" t="s">
        <v>79</v>
      </c>
      <c r="BV94" s="125" t="s">
        <v>74</v>
      </c>
      <c r="BW94" s="125" t="s">
        <v>199</v>
      </c>
      <c r="BX94" s="125" t="s">
        <v>5</v>
      </c>
      <c r="CL94" s="125" t="s">
        <v>19</v>
      </c>
      <c r="CM94" s="125" t="s">
        <v>81</v>
      </c>
    </row>
    <row r="95" s="2" customFormat="1" ht="30" customHeight="1">
      <c r="A95" s="40"/>
      <c r="B95" s="41"/>
      <c r="C95" s="42"/>
      <c r="D95" s="42"/>
      <c r="E95" s="42"/>
      <c r="F95" s="42"/>
      <c r="G95" s="42"/>
      <c r="H95" s="42"/>
      <c r="I95" s="42"/>
      <c r="J95" s="42"/>
      <c r="K95" s="42"/>
      <c r="L95" s="42"/>
      <c r="M95" s="42"/>
      <c r="N95" s="42"/>
      <c r="O95" s="42"/>
      <c r="P95" s="42"/>
      <c r="Q95" s="42"/>
      <c r="R95" s="42"/>
      <c r="S95" s="42"/>
      <c r="T95" s="42"/>
      <c r="U95" s="42"/>
      <c r="V95" s="42"/>
      <c r="W95" s="42"/>
      <c r="X95" s="42"/>
      <c r="Y95" s="42"/>
      <c r="Z95" s="42"/>
      <c r="AA95" s="42"/>
      <c r="AB95" s="42"/>
      <c r="AC95" s="42"/>
      <c r="AD95" s="42"/>
      <c r="AE95" s="42"/>
      <c r="AF95" s="42"/>
      <c r="AG95" s="42"/>
      <c r="AH95" s="42"/>
      <c r="AI95" s="42"/>
      <c r="AJ95" s="42"/>
      <c r="AK95" s="42"/>
      <c r="AL95" s="42"/>
      <c r="AM95" s="42"/>
      <c r="AN95" s="42"/>
      <c r="AO95" s="42"/>
      <c r="AP95" s="42"/>
      <c r="AQ95" s="42"/>
      <c r="AR95" s="46"/>
      <c r="AS95" s="40"/>
      <c r="AT95" s="40"/>
      <c r="AU95" s="40"/>
      <c r="AV95" s="40"/>
      <c r="AW95" s="40"/>
      <c r="AX95" s="40"/>
      <c r="AY95" s="40"/>
      <c r="AZ95" s="40"/>
      <c r="BA95" s="40"/>
      <c r="BB95" s="40"/>
      <c r="BC95" s="40"/>
      <c r="BD95" s="40"/>
      <c r="BE95" s="40"/>
    </row>
    <row r="96" s="2" customFormat="1" ht="6.96" customHeight="1">
      <c r="A96" s="40"/>
      <c r="B96" s="61"/>
      <c r="C96" s="62"/>
      <c r="D96" s="62"/>
      <c r="E96" s="62"/>
      <c r="F96" s="62"/>
      <c r="G96" s="62"/>
      <c r="H96" s="62"/>
      <c r="I96" s="62"/>
      <c r="J96" s="62"/>
      <c r="K96" s="62"/>
      <c r="L96" s="62"/>
      <c r="M96" s="62"/>
      <c r="N96" s="62"/>
      <c r="O96" s="62"/>
      <c r="P96" s="62"/>
      <c r="Q96" s="62"/>
      <c r="R96" s="62"/>
      <c r="S96" s="62"/>
      <c r="T96" s="62"/>
      <c r="U96" s="62"/>
      <c r="V96" s="62"/>
      <c r="W96" s="62"/>
      <c r="X96" s="62"/>
      <c r="Y96" s="62"/>
      <c r="Z96" s="62"/>
      <c r="AA96" s="62"/>
      <c r="AB96" s="62"/>
      <c r="AC96" s="62"/>
      <c r="AD96" s="62"/>
      <c r="AE96" s="62"/>
      <c r="AF96" s="62"/>
      <c r="AG96" s="62"/>
      <c r="AH96" s="62"/>
      <c r="AI96" s="62"/>
      <c r="AJ96" s="62"/>
      <c r="AK96" s="62"/>
      <c r="AL96" s="62"/>
      <c r="AM96" s="62"/>
      <c r="AN96" s="62"/>
      <c r="AO96" s="62"/>
      <c r="AP96" s="62"/>
      <c r="AQ96" s="62"/>
      <c r="AR96" s="46"/>
      <c r="AS96" s="40"/>
      <c r="AT96" s="40"/>
      <c r="AU96" s="40"/>
      <c r="AV96" s="40"/>
      <c r="AW96" s="40"/>
      <c r="AX96" s="40"/>
      <c r="AY96" s="40"/>
      <c r="AZ96" s="40"/>
      <c r="BA96" s="40"/>
      <c r="BB96" s="40"/>
      <c r="BC96" s="40"/>
      <c r="BD96" s="40"/>
      <c r="BE96" s="40"/>
    </row>
  </sheetData>
  <sheetProtection sheet="1" formatColumns="0" formatRows="0" objects="1" scenarios="1" spinCount="100000" saltValue="5mtkKAmXCIUgoMk8ipUSU+kWLRrmWvbKmo6IMHOBOYdBECXX2afHpU+Ubl1z0REhbIGZkL2rQB/AHhIm/prqkA==" hashValue="GU/UKoNCW6K1rR3gTfvj5zJ8T69y7na3D6c/UK2dEjz8B2evi9CzJEOgpcEoD2tmfDfM6a5kkYmvu1FS0KkNzg==" algorithmName="SHA-512" password="CC35"/>
  <mergeCells count="198">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N69:AP69"/>
    <mergeCell ref="AG69:AM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G76:AM76"/>
    <mergeCell ref="AN76:AP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AN89:AP89"/>
    <mergeCell ref="AG89:AM89"/>
    <mergeCell ref="AN90:AP90"/>
    <mergeCell ref="AG90:AM90"/>
    <mergeCell ref="AN91:AP91"/>
    <mergeCell ref="AG91:AM91"/>
    <mergeCell ref="AN92:AP92"/>
    <mergeCell ref="AG92:AM92"/>
    <mergeCell ref="AN93:AP93"/>
    <mergeCell ref="AG93:AM93"/>
    <mergeCell ref="AN94:AP94"/>
    <mergeCell ref="AG94:AM94"/>
    <mergeCell ref="L45:AO45"/>
    <mergeCell ref="I52:AF52"/>
    <mergeCell ref="C52:G52"/>
    <mergeCell ref="D55:H55"/>
    <mergeCell ref="J55:AF55"/>
    <mergeCell ref="K56:AF56"/>
    <mergeCell ref="E56:I56"/>
    <mergeCell ref="E57:I57"/>
    <mergeCell ref="K57:AF57"/>
    <mergeCell ref="E58:I58"/>
    <mergeCell ref="K58:AF58"/>
    <mergeCell ref="E59:I59"/>
    <mergeCell ref="K59:AF59"/>
    <mergeCell ref="E60:I60"/>
    <mergeCell ref="K60:AF60"/>
    <mergeCell ref="E61:I61"/>
    <mergeCell ref="K61:AF61"/>
    <mergeCell ref="K62:AF62"/>
    <mergeCell ref="E62:I62"/>
    <mergeCell ref="K63:AF63"/>
    <mergeCell ref="E63:I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N58:AP58"/>
    <mergeCell ref="AG58:AM58"/>
    <mergeCell ref="AN59:AP59"/>
    <mergeCell ref="AG59:AM59"/>
    <mergeCell ref="AN60:AP60"/>
    <mergeCell ref="AG60:AM60"/>
    <mergeCell ref="AG54:AM54"/>
    <mergeCell ref="AN54:AP54"/>
    <mergeCell ref="J88:AF88"/>
    <mergeCell ref="J87:AF87"/>
    <mergeCell ref="J86:AF86"/>
    <mergeCell ref="J85:AF85"/>
    <mergeCell ref="J73:AF73"/>
    <mergeCell ref="J68:AF68"/>
    <mergeCell ref="K64:AF64"/>
    <mergeCell ref="K65:AF65"/>
    <mergeCell ref="K66:AF66"/>
    <mergeCell ref="K84:AF84"/>
    <mergeCell ref="K83:AF83"/>
    <mergeCell ref="K74:AF74"/>
    <mergeCell ref="K82:AF82"/>
    <mergeCell ref="K67:AF67"/>
    <mergeCell ref="K81:AF81"/>
    <mergeCell ref="K72:AF72"/>
    <mergeCell ref="K80:AF80"/>
    <mergeCell ref="K69:AF69"/>
    <mergeCell ref="K79:AF79"/>
    <mergeCell ref="K78:AF78"/>
    <mergeCell ref="K77:AF77"/>
    <mergeCell ref="K70:AF70"/>
    <mergeCell ref="K75:AF75"/>
    <mergeCell ref="K71:AF71"/>
    <mergeCell ref="K76:AF76"/>
    <mergeCell ref="J89:AF89"/>
    <mergeCell ref="J90:AF90"/>
    <mergeCell ref="J91:AF91"/>
    <mergeCell ref="J92:AF92"/>
    <mergeCell ref="J93:AF93"/>
    <mergeCell ref="J94:AF94"/>
    <mergeCell ref="D89:H89"/>
    <mergeCell ref="D88:H88"/>
    <mergeCell ref="D85:H85"/>
    <mergeCell ref="D68:H68"/>
    <mergeCell ref="D87:H87"/>
    <mergeCell ref="D86:H86"/>
    <mergeCell ref="D73:H73"/>
    <mergeCell ref="E84:I84"/>
    <mergeCell ref="E83:I83"/>
    <mergeCell ref="E82:I82"/>
    <mergeCell ref="E81:I81"/>
    <mergeCell ref="E74:I74"/>
    <mergeCell ref="E80:I80"/>
    <mergeCell ref="E79:I79"/>
    <mergeCell ref="E78:I78"/>
    <mergeCell ref="E77:I77"/>
    <mergeCell ref="E75:I75"/>
    <mergeCell ref="E76:I76"/>
    <mergeCell ref="E72:I72"/>
    <mergeCell ref="E65:I65"/>
    <mergeCell ref="E66:I66"/>
    <mergeCell ref="E69:I69"/>
    <mergeCell ref="E70:I70"/>
    <mergeCell ref="E67:I67"/>
    <mergeCell ref="E64:I64"/>
    <mergeCell ref="E71:I71"/>
    <mergeCell ref="D90:H90"/>
    <mergeCell ref="D91:H91"/>
    <mergeCell ref="D92:H92"/>
    <mergeCell ref="D93:H93"/>
    <mergeCell ref="D94:H94"/>
  </mergeCells>
  <hyperlinks>
    <hyperlink ref="A56" location="'2020-076-01-01 - SO-01-01...'!C2" display="/"/>
    <hyperlink ref="A57" location="'2020-076-01-02 - SO-01-02...'!C2" display="/"/>
    <hyperlink ref="A58" location="'2020-076-01-03 - SO-01-03...'!C2" display="/"/>
    <hyperlink ref="A59" location="'2020-076-01-04 - SO-01-04...'!C2" display="/"/>
    <hyperlink ref="A60" location="'2020-076-01-05 - SO-01-05...'!C2" display="/"/>
    <hyperlink ref="A61" location="'2020-076-01-06 - SO-01-06...'!C2" display="/"/>
    <hyperlink ref="A62" location="'2020-076-01-07 - SO-01-07...'!C2" display="/"/>
    <hyperlink ref="A63" location="'2020-076-01-08 - SO-01-08...'!C2" display="/"/>
    <hyperlink ref="A64" location="'2020-076-01-09 - SO-01-09...'!C2" display="/"/>
    <hyperlink ref="A65" location="'2020-076-01-10 - SO-01-10...'!C2" display="/"/>
    <hyperlink ref="A66" location="'2020-076-01-11 - SO-01-11...'!C2" display="/"/>
    <hyperlink ref="A67" location="'2020-076-01-12 - SO-01-12...'!C2" display="/"/>
    <hyperlink ref="A69" location="'2020-076-02-01 - SO-02 - ...'!C2" display="/"/>
    <hyperlink ref="A70" location="'2020-076-02-02 - SO-02 - ...'!C2" display="/"/>
    <hyperlink ref="A71" location="'2020-076-02-03 - SO-02 - ...'!C2" display="/"/>
    <hyperlink ref="A72" location="'2020-076-02-04 - SO-02 - ...'!C2" display="/"/>
    <hyperlink ref="A74" location="'2020-076-03-01 - SO-03-01...'!C2" display="/"/>
    <hyperlink ref="A75" location="'2020-076-03-02 - SO-03-02...'!C2" display="/"/>
    <hyperlink ref="A76" location="'2020-076-03-03 - SO-03-03...'!C2" display="/"/>
    <hyperlink ref="A77" location="'2020-076-03-04 - SO-03-04...'!C2" display="/"/>
    <hyperlink ref="A78" location="'2020-076-03-05 - SO-03-05...'!C2" display="/"/>
    <hyperlink ref="A79" location="'2020-076-03-06 - SO-03-06...'!C2" display="/"/>
    <hyperlink ref="A80" location="'2020-076-03-07 - SO-03-07...'!C2" display="/"/>
    <hyperlink ref="A81" location="'2020-076-03-08 - SO-03-08...'!C2" display="/"/>
    <hyperlink ref="A82" location="'2020-076-03-09 - SO-03-09...'!C2" display="/"/>
    <hyperlink ref="A83" location="'2020-076-03-13 - SO-01-10...'!C2" display="/"/>
    <hyperlink ref="A84" location="'2020-076-03-14 - SO-01-11...'!C2" display="/"/>
    <hyperlink ref="A85" location="'2020-076-04 - SO-04 - vsa...'!C2" display="/"/>
    <hyperlink ref="A86" location="'2020-076-05 - PBŘ'!C2" display="/"/>
    <hyperlink ref="A87" location="'2020-076-06 - ZTI - vnitř...'!C2" display="/"/>
    <hyperlink ref="A88" location="'2020-076-07 - VZT a RTCH'!C2" display="/"/>
    <hyperlink ref="A89" location="'2020-076-08 - MaR'!C2" display="/"/>
    <hyperlink ref="A90" location="'2020-076-09 - Slaboproud ...'!C2" display="/"/>
    <hyperlink ref="A91" location="'2020-076-10 - Silnoproud'!C2" display="/"/>
    <hyperlink ref="A92" location="'2020-076-11 - Slaboproud ...'!C2" display="/"/>
    <hyperlink ref="A93" location="'2020-076-12 - Multikanál'!C2" display="/"/>
    <hyperlink ref="A94" location="'2020-076-13 - VRN - vedle...'!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86</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202</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204</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ROUND(J92,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ROUND((SUM(BE92:BE657)),  2)</f>
        <v>0</v>
      </c>
      <c r="G35" s="40"/>
      <c r="H35" s="40"/>
      <c r="I35" s="159">
        <v>0.20999999999999999</v>
      </c>
      <c r="J35" s="158">
        <f>ROUND(((SUM(BE92:BE657))*I35),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ROUND((SUM(BF92:BF657)),  2)</f>
        <v>0</v>
      </c>
      <c r="G36" s="40"/>
      <c r="H36" s="40"/>
      <c r="I36" s="159">
        <v>0.14999999999999999</v>
      </c>
      <c r="J36" s="158">
        <f>ROUND(((SUM(BF92:BF657))*I36),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ROUND((SUM(BG92:BG657)),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ROUND((SUM(BH92:BH657)),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ROUND((SUM(BI92:BI657)),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202</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2020-076-01-01 - SO-01-01 zemní práce a základy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J92</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J93</f>
        <v>0</v>
      </c>
      <c r="K64" s="177"/>
      <c r="L64" s="181"/>
      <c r="S64" s="9"/>
      <c r="T64" s="9"/>
      <c r="U64" s="9"/>
      <c r="V64" s="9"/>
      <c r="W64" s="9"/>
      <c r="X64" s="9"/>
      <c r="Y64" s="9"/>
      <c r="Z64" s="9"/>
      <c r="AA64" s="9"/>
      <c r="AB64" s="9"/>
      <c r="AC64" s="9"/>
      <c r="AD64" s="9"/>
      <c r="AE64" s="9"/>
    </row>
    <row r="65" s="10" customFormat="1" ht="19.92" customHeight="1">
      <c r="A65" s="10"/>
      <c r="B65" s="182"/>
      <c r="C65" s="127"/>
      <c r="D65" s="183" t="s">
        <v>211</v>
      </c>
      <c r="E65" s="184"/>
      <c r="F65" s="184"/>
      <c r="G65" s="184"/>
      <c r="H65" s="184"/>
      <c r="I65" s="184"/>
      <c r="J65" s="185">
        <f>J94</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212</v>
      </c>
      <c r="E66" s="184"/>
      <c r="F66" s="184"/>
      <c r="G66" s="184"/>
      <c r="H66" s="184"/>
      <c r="I66" s="184"/>
      <c r="J66" s="185">
        <f>J410</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213</v>
      </c>
      <c r="E67" s="184"/>
      <c r="F67" s="184"/>
      <c r="G67" s="184"/>
      <c r="H67" s="184"/>
      <c r="I67" s="184"/>
      <c r="J67" s="185">
        <f>J468</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214</v>
      </c>
      <c r="E68" s="184"/>
      <c r="F68" s="184"/>
      <c r="G68" s="184"/>
      <c r="H68" s="184"/>
      <c r="I68" s="184"/>
      <c r="J68" s="185">
        <f>J481</f>
        <v>0</v>
      </c>
      <c r="K68" s="127"/>
      <c r="L68" s="186"/>
      <c r="S68" s="10"/>
      <c r="T68" s="10"/>
      <c r="U68" s="10"/>
      <c r="V68" s="10"/>
      <c r="W68" s="10"/>
      <c r="X68" s="10"/>
      <c r="Y68" s="10"/>
      <c r="Z68" s="10"/>
      <c r="AA68" s="10"/>
      <c r="AB68" s="10"/>
      <c r="AC68" s="10"/>
      <c r="AD68" s="10"/>
      <c r="AE68" s="10"/>
    </row>
    <row r="69" s="9" customFormat="1" ht="24.96" customHeight="1">
      <c r="A69" s="9"/>
      <c r="B69" s="176"/>
      <c r="C69" s="177"/>
      <c r="D69" s="178" t="s">
        <v>215</v>
      </c>
      <c r="E69" s="179"/>
      <c r="F69" s="179"/>
      <c r="G69" s="179"/>
      <c r="H69" s="179"/>
      <c r="I69" s="179"/>
      <c r="J69" s="180">
        <f>J483</f>
        <v>0</v>
      </c>
      <c r="K69" s="177"/>
      <c r="L69" s="181"/>
      <c r="S69" s="9"/>
      <c r="T69" s="9"/>
      <c r="U69" s="9"/>
      <c r="V69" s="9"/>
      <c r="W69" s="9"/>
      <c r="X69" s="9"/>
      <c r="Y69" s="9"/>
      <c r="Z69" s="9"/>
      <c r="AA69" s="9"/>
      <c r="AB69" s="9"/>
      <c r="AC69" s="9"/>
      <c r="AD69" s="9"/>
      <c r="AE69" s="9"/>
    </row>
    <row r="70" s="10" customFormat="1" ht="19.92" customHeight="1">
      <c r="A70" s="10"/>
      <c r="B70" s="182"/>
      <c r="C70" s="127"/>
      <c r="D70" s="183" t="s">
        <v>216</v>
      </c>
      <c r="E70" s="184"/>
      <c r="F70" s="184"/>
      <c r="G70" s="184"/>
      <c r="H70" s="184"/>
      <c r="I70" s="184"/>
      <c r="J70" s="185">
        <f>J484</f>
        <v>0</v>
      </c>
      <c r="K70" s="127"/>
      <c r="L70" s="186"/>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6"/>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6"/>
      <c r="S76" s="40"/>
      <c r="T76" s="40"/>
      <c r="U76" s="40"/>
      <c r="V76" s="40"/>
      <c r="W76" s="40"/>
      <c r="X76" s="40"/>
      <c r="Y76" s="40"/>
      <c r="Z76" s="40"/>
      <c r="AA76" s="40"/>
      <c r="AB76" s="40"/>
      <c r="AC76" s="40"/>
      <c r="AD76" s="40"/>
      <c r="AE76" s="40"/>
    </row>
    <row r="77" s="2" customFormat="1" ht="24.96" customHeight="1">
      <c r="A77" s="40"/>
      <c r="B77" s="41"/>
      <c r="C77" s="25" t="s">
        <v>217</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6.5" customHeight="1">
      <c r="A80" s="40"/>
      <c r="B80" s="41"/>
      <c r="C80" s="42"/>
      <c r="D80" s="42"/>
      <c r="E80" s="171" t="str">
        <f>E7</f>
        <v>Školní sklad FLD, trafostanice</v>
      </c>
      <c r="F80" s="34"/>
      <c r="G80" s="34"/>
      <c r="H80" s="34"/>
      <c r="I80" s="42"/>
      <c r="J80" s="42"/>
      <c r="K80" s="42"/>
      <c r="L80" s="146"/>
      <c r="S80" s="40"/>
      <c r="T80" s="40"/>
      <c r="U80" s="40"/>
      <c r="V80" s="40"/>
      <c r="W80" s="40"/>
      <c r="X80" s="40"/>
      <c r="Y80" s="40"/>
      <c r="Z80" s="40"/>
      <c r="AA80" s="40"/>
      <c r="AB80" s="40"/>
      <c r="AC80" s="40"/>
      <c r="AD80" s="40"/>
      <c r="AE80" s="40"/>
    </row>
    <row r="81" s="1" customFormat="1" ht="12" customHeight="1">
      <c r="B81" s="23"/>
      <c r="C81" s="34" t="s">
        <v>201</v>
      </c>
      <c r="D81" s="24"/>
      <c r="E81" s="24"/>
      <c r="F81" s="24"/>
      <c r="G81" s="24"/>
      <c r="H81" s="24"/>
      <c r="I81" s="24"/>
      <c r="J81" s="24"/>
      <c r="K81" s="24"/>
      <c r="L81" s="22"/>
    </row>
    <row r="82" s="2" customFormat="1" ht="16.5" customHeight="1">
      <c r="A82" s="40"/>
      <c r="B82" s="41"/>
      <c r="C82" s="42"/>
      <c r="D82" s="42"/>
      <c r="E82" s="171" t="s">
        <v>202</v>
      </c>
      <c r="F82" s="42"/>
      <c r="G82" s="42"/>
      <c r="H82" s="42"/>
      <c r="I82" s="42"/>
      <c r="J82" s="42"/>
      <c r="K82" s="42"/>
      <c r="L82" s="146"/>
      <c r="S82" s="40"/>
      <c r="T82" s="40"/>
      <c r="U82" s="40"/>
      <c r="V82" s="40"/>
      <c r="W82" s="40"/>
      <c r="X82" s="40"/>
      <c r="Y82" s="40"/>
      <c r="Z82" s="40"/>
      <c r="AA82" s="40"/>
      <c r="AB82" s="40"/>
      <c r="AC82" s="40"/>
      <c r="AD82" s="40"/>
      <c r="AE82" s="40"/>
    </row>
    <row r="83" s="2" customFormat="1" ht="12" customHeight="1">
      <c r="A83" s="40"/>
      <c r="B83" s="41"/>
      <c r="C83" s="34" t="s">
        <v>203</v>
      </c>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16.5" customHeight="1">
      <c r="A84" s="40"/>
      <c r="B84" s="41"/>
      <c r="C84" s="42"/>
      <c r="D84" s="42"/>
      <c r="E84" s="71" t="str">
        <f>E11</f>
        <v xml:space="preserve">2020-076-01-01 - SO-01-01 zemní práce a základy   </v>
      </c>
      <c r="F84" s="42"/>
      <c r="G84" s="42"/>
      <c r="H84" s="42"/>
      <c r="I84" s="42"/>
      <c r="J84" s="42"/>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12" customHeight="1">
      <c r="A86" s="40"/>
      <c r="B86" s="41"/>
      <c r="C86" s="34" t="s">
        <v>21</v>
      </c>
      <c r="D86" s="42"/>
      <c r="E86" s="42"/>
      <c r="F86" s="29" t="str">
        <f>F14</f>
        <v>Kamýcká 1176, Praha 6</v>
      </c>
      <c r="G86" s="42"/>
      <c r="H86" s="42"/>
      <c r="I86" s="34" t="s">
        <v>23</v>
      </c>
      <c r="J86" s="74" t="str">
        <f>IF(J14="","",J14)</f>
        <v>16. 10. 2020</v>
      </c>
      <c r="K86" s="42"/>
      <c r="L86" s="146"/>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2" customFormat="1" ht="40.05" customHeight="1">
      <c r="A88" s="40"/>
      <c r="B88" s="41"/>
      <c r="C88" s="34" t="s">
        <v>25</v>
      </c>
      <c r="D88" s="42"/>
      <c r="E88" s="42"/>
      <c r="F88" s="29" t="str">
        <f>E17</f>
        <v>ČZU v Praze, Kamýcká 1176, Praha 6</v>
      </c>
      <c r="G88" s="42"/>
      <c r="H88" s="42"/>
      <c r="I88" s="34" t="s">
        <v>31</v>
      </c>
      <c r="J88" s="38" t="str">
        <f>E23</f>
        <v>Ing. Vladimír Čapka, Gerstnerova 5/658, Praha 7</v>
      </c>
      <c r="K88" s="42"/>
      <c r="L88" s="146"/>
      <c r="S88" s="40"/>
      <c r="T88" s="40"/>
      <c r="U88" s="40"/>
      <c r="V88" s="40"/>
      <c r="W88" s="40"/>
      <c r="X88" s="40"/>
      <c r="Y88" s="40"/>
      <c r="Z88" s="40"/>
      <c r="AA88" s="40"/>
      <c r="AB88" s="40"/>
      <c r="AC88" s="40"/>
      <c r="AD88" s="40"/>
      <c r="AE88" s="40"/>
    </row>
    <row r="89" s="2" customFormat="1" ht="25.65" customHeight="1">
      <c r="A89" s="40"/>
      <c r="B89" s="41"/>
      <c r="C89" s="34" t="s">
        <v>29</v>
      </c>
      <c r="D89" s="42"/>
      <c r="E89" s="42"/>
      <c r="F89" s="29" t="str">
        <f>IF(E20="","",E20)</f>
        <v>Vyplň údaj</v>
      </c>
      <c r="G89" s="42"/>
      <c r="H89" s="42"/>
      <c r="I89" s="34" t="s">
        <v>34</v>
      </c>
      <c r="J89" s="38" t="str">
        <f>E26</f>
        <v>Ing. Dana Mlejnková</v>
      </c>
      <c r="K89" s="42"/>
      <c r="L89" s="146"/>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11" customFormat="1" ht="29.28" customHeight="1">
      <c r="A91" s="187"/>
      <c r="B91" s="188"/>
      <c r="C91" s="189" t="s">
        <v>218</v>
      </c>
      <c r="D91" s="190" t="s">
        <v>57</v>
      </c>
      <c r="E91" s="190" t="s">
        <v>53</v>
      </c>
      <c r="F91" s="190" t="s">
        <v>54</v>
      </c>
      <c r="G91" s="190" t="s">
        <v>219</v>
      </c>
      <c r="H91" s="190" t="s">
        <v>220</v>
      </c>
      <c r="I91" s="190" t="s">
        <v>221</v>
      </c>
      <c r="J91" s="190" t="s">
        <v>208</v>
      </c>
      <c r="K91" s="191" t="s">
        <v>222</v>
      </c>
      <c r="L91" s="192"/>
      <c r="M91" s="94" t="s">
        <v>19</v>
      </c>
      <c r="N91" s="95" t="s">
        <v>42</v>
      </c>
      <c r="O91" s="95" t="s">
        <v>223</v>
      </c>
      <c r="P91" s="95" t="s">
        <v>224</v>
      </c>
      <c r="Q91" s="95" t="s">
        <v>225</v>
      </c>
      <c r="R91" s="95" t="s">
        <v>226</v>
      </c>
      <c r="S91" s="95" t="s">
        <v>227</v>
      </c>
      <c r="T91" s="96" t="s">
        <v>228</v>
      </c>
      <c r="U91" s="187"/>
      <c r="V91" s="187"/>
      <c r="W91" s="187"/>
      <c r="X91" s="187"/>
      <c r="Y91" s="187"/>
      <c r="Z91" s="187"/>
      <c r="AA91" s="187"/>
      <c r="AB91" s="187"/>
      <c r="AC91" s="187"/>
      <c r="AD91" s="187"/>
      <c r="AE91" s="187"/>
    </row>
    <row r="92" s="2" customFormat="1" ht="22.8" customHeight="1">
      <c r="A92" s="40"/>
      <c r="B92" s="41"/>
      <c r="C92" s="101" t="s">
        <v>229</v>
      </c>
      <c r="D92" s="42"/>
      <c r="E92" s="42"/>
      <c r="F92" s="42"/>
      <c r="G92" s="42"/>
      <c r="H92" s="42"/>
      <c r="I92" s="42"/>
      <c r="J92" s="193">
        <f>BK92</f>
        <v>0</v>
      </c>
      <c r="K92" s="42"/>
      <c r="L92" s="46"/>
      <c r="M92" s="97"/>
      <c r="N92" s="194"/>
      <c r="O92" s="98"/>
      <c r="P92" s="195">
        <f>P93+P483</f>
        <v>0</v>
      </c>
      <c r="Q92" s="98"/>
      <c r="R92" s="195">
        <f>R93+R483</f>
        <v>258.16359133543955</v>
      </c>
      <c r="S92" s="98"/>
      <c r="T92" s="196">
        <f>T93+T483</f>
        <v>0</v>
      </c>
      <c r="U92" s="40"/>
      <c r="V92" s="40"/>
      <c r="W92" s="40"/>
      <c r="X92" s="40"/>
      <c r="Y92" s="40"/>
      <c r="Z92" s="40"/>
      <c r="AA92" s="40"/>
      <c r="AB92" s="40"/>
      <c r="AC92" s="40"/>
      <c r="AD92" s="40"/>
      <c r="AE92" s="40"/>
      <c r="AT92" s="19" t="s">
        <v>71</v>
      </c>
      <c r="AU92" s="19" t="s">
        <v>209</v>
      </c>
      <c r="BK92" s="197">
        <f>BK93+BK483</f>
        <v>0</v>
      </c>
    </row>
    <row r="93" s="12" customFormat="1" ht="25.92" customHeight="1">
      <c r="A93" s="12"/>
      <c r="B93" s="198"/>
      <c r="C93" s="199"/>
      <c r="D93" s="200" t="s">
        <v>71</v>
      </c>
      <c r="E93" s="201" t="s">
        <v>230</v>
      </c>
      <c r="F93" s="201" t="s">
        <v>231</v>
      </c>
      <c r="G93" s="199"/>
      <c r="H93" s="199"/>
      <c r="I93" s="202"/>
      <c r="J93" s="203">
        <f>BK93</f>
        <v>0</v>
      </c>
      <c r="K93" s="199"/>
      <c r="L93" s="204"/>
      <c r="M93" s="205"/>
      <c r="N93" s="206"/>
      <c r="O93" s="206"/>
      <c r="P93" s="207">
        <f>P94+P410+P468+P481</f>
        <v>0</v>
      </c>
      <c r="Q93" s="206"/>
      <c r="R93" s="207">
        <f>R94+R410+R468+R481</f>
        <v>252.34474080143957</v>
      </c>
      <c r="S93" s="206"/>
      <c r="T93" s="208">
        <f>T94+T410+T468+T481</f>
        <v>0</v>
      </c>
      <c r="U93" s="12"/>
      <c r="V93" s="12"/>
      <c r="W93" s="12"/>
      <c r="X93" s="12"/>
      <c r="Y93" s="12"/>
      <c r="Z93" s="12"/>
      <c r="AA93" s="12"/>
      <c r="AB93" s="12"/>
      <c r="AC93" s="12"/>
      <c r="AD93" s="12"/>
      <c r="AE93" s="12"/>
      <c r="AR93" s="209" t="s">
        <v>79</v>
      </c>
      <c r="AT93" s="210" t="s">
        <v>71</v>
      </c>
      <c r="AU93" s="210" t="s">
        <v>72</v>
      </c>
      <c r="AY93" s="209" t="s">
        <v>232</v>
      </c>
      <c r="BK93" s="211">
        <f>BK94+BK410+BK468+BK481</f>
        <v>0</v>
      </c>
    </row>
    <row r="94" s="12" customFormat="1" ht="22.8" customHeight="1">
      <c r="A94" s="12"/>
      <c r="B94" s="198"/>
      <c r="C94" s="199"/>
      <c r="D94" s="200" t="s">
        <v>71</v>
      </c>
      <c r="E94" s="212" t="s">
        <v>79</v>
      </c>
      <c r="F94" s="212" t="s">
        <v>233</v>
      </c>
      <c r="G94" s="199"/>
      <c r="H94" s="199"/>
      <c r="I94" s="202"/>
      <c r="J94" s="213">
        <f>BK94</f>
        <v>0</v>
      </c>
      <c r="K94" s="199"/>
      <c r="L94" s="204"/>
      <c r="M94" s="205"/>
      <c r="N94" s="206"/>
      <c r="O94" s="206"/>
      <c r="P94" s="207">
        <f>SUM(P95:P409)</f>
        <v>0</v>
      </c>
      <c r="Q94" s="206"/>
      <c r="R94" s="207">
        <f>SUM(R95:R409)</f>
        <v>0.084835721000000003</v>
      </c>
      <c r="S94" s="206"/>
      <c r="T94" s="208">
        <f>SUM(T95:T409)</f>
        <v>0</v>
      </c>
      <c r="U94" s="12"/>
      <c r="V94" s="12"/>
      <c r="W94" s="12"/>
      <c r="X94" s="12"/>
      <c r="Y94" s="12"/>
      <c r="Z94" s="12"/>
      <c r="AA94" s="12"/>
      <c r="AB94" s="12"/>
      <c r="AC94" s="12"/>
      <c r="AD94" s="12"/>
      <c r="AE94" s="12"/>
      <c r="AR94" s="209" t="s">
        <v>79</v>
      </c>
      <c r="AT94" s="210" t="s">
        <v>71</v>
      </c>
      <c r="AU94" s="210" t="s">
        <v>79</v>
      </c>
      <c r="AY94" s="209" t="s">
        <v>232</v>
      </c>
      <c r="BK94" s="211">
        <f>SUM(BK95:BK409)</f>
        <v>0</v>
      </c>
    </row>
    <row r="95" s="2" customFormat="1" ht="14.4" customHeight="1">
      <c r="A95" s="40"/>
      <c r="B95" s="41"/>
      <c r="C95" s="214" t="s">
        <v>79</v>
      </c>
      <c r="D95" s="214" t="s">
        <v>234</v>
      </c>
      <c r="E95" s="215" t="s">
        <v>235</v>
      </c>
      <c r="F95" s="216" t="s">
        <v>236</v>
      </c>
      <c r="G95" s="217" t="s">
        <v>237</v>
      </c>
      <c r="H95" s="218">
        <v>356.44</v>
      </c>
      <c r="I95" s="219"/>
      <c r="J95" s="220">
        <f>ROUND(I95*H95,2)</f>
        <v>0</v>
      </c>
      <c r="K95" s="216" t="s">
        <v>238</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239</v>
      </c>
      <c r="AT95" s="225" t="s">
        <v>234</v>
      </c>
      <c r="AU95" s="225" t="s">
        <v>81</v>
      </c>
      <c r="AY95" s="19" t="s">
        <v>232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239</v>
      </c>
      <c r="BM95" s="225" t="s">
        <v>240</v>
      </c>
    </row>
    <row r="96" s="13" customFormat="1">
      <c r="A96" s="13"/>
      <c r="B96" s="227"/>
      <c r="C96" s="228"/>
      <c r="D96" s="229" t="s">
        <v>241</v>
      </c>
      <c r="E96" s="230" t="s">
        <v>19</v>
      </c>
      <c r="F96" s="231" t="s">
        <v>242</v>
      </c>
      <c r="G96" s="228"/>
      <c r="H96" s="230" t="s">
        <v>19</v>
      </c>
      <c r="I96" s="232"/>
      <c r="J96" s="228"/>
      <c r="K96" s="228"/>
      <c r="L96" s="233"/>
      <c r="M96" s="234"/>
      <c r="N96" s="235"/>
      <c r="O96" s="235"/>
      <c r="P96" s="235"/>
      <c r="Q96" s="235"/>
      <c r="R96" s="235"/>
      <c r="S96" s="235"/>
      <c r="T96" s="236"/>
      <c r="U96" s="13"/>
      <c r="V96" s="13"/>
      <c r="W96" s="13"/>
      <c r="X96" s="13"/>
      <c r="Y96" s="13"/>
      <c r="Z96" s="13"/>
      <c r="AA96" s="13"/>
      <c r="AB96" s="13"/>
      <c r="AC96" s="13"/>
      <c r="AD96" s="13"/>
      <c r="AE96" s="13"/>
      <c r="AT96" s="237" t="s">
        <v>241</v>
      </c>
      <c r="AU96" s="237" t="s">
        <v>81</v>
      </c>
      <c r="AV96" s="13" t="s">
        <v>79</v>
      </c>
      <c r="AW96" s="13" t="s">
        <v>33</v>
      </c>
      <c r="AX96" s="13" t="s">
        <v>72</v>
      </c>
      <c r="AY96" s="237" t="s">
        <v>232</v>
      </c>
    </row>
    <row r="97" s="13" customFormat="1">
      <c r="A97" s="13"/>
      <c r="B97" s="227"/>
      <c r="C97" s="228"/>
      <c r="D97" s="229" t="s">
        <v>241</v>
      </c>
      <c r="E97" s="230" t="s">
        <v>19</v>
      </c>
      <c r="F97" s="231" t="s">
        <v>243</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3" customFormat="1">
      <c r="A98" s="13"/>
      <c r="B98" s="227"/>
      <c r="C98" s="228"/>
      <c r="D98" s="229" t="s">
        <v>241</v>
      </c>
      <c r="E98" s="230" t="s">
        <v>19</v>
      </c>
      <c r="F98" s="231" t="s">
        <v>244</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4" customFormat="1">
      <c r="A99" s="14"/>
      <c r="B99" s="238"/>
      <c r="C99" s="239"/>
      <c r="D99" s="229" t="s">
        <v>241</v>
      </c>
      <c r="E99" s="240" t="s">
        <v>19</v>
      </c>
      <c r="F99" s="241" t="s">
        <v>245</v>
      </c>
      <c r="G99" s="239"/>
      <c r="H99" s="242">
        <v>63.817</v>
      </c>
      <c r="I99" s="243"/>
      <c r="J99" s="239"/>
      <c r="K99" s="239"/>
      <c r="L99" s="244"/>
      <c r="M99" s="245"/>
      <c r="N99" s="246"/>
      <c r="O99" s="246"/>
      <c r="P99" s="246"/>
      <c r="Q99" s="246"/>
      <c r="R99" s="246"/>
      <c r="S99" s="246"/>
      <c r="T99" s="247"/>
      <c r="U99" s="14"/>
      <c r="V99" s="14"/>
      <c r="W99" s="14"/>
      <c r="X99" s="14"/>
      <c r="Y99" s="14"/>
      <c r="Z99" s="14"/>
      <c r="AA99" s="14"/>
      <c r="AB99" s="14"/>
      <c r="AC99" s="14"/>
      <c r="AD99" s="14"/>
      <c r="AE99" s="14"/>
      <c r="AT99" s="248" t="s">
        <v>241</v>
      </c>
      <c r="AU99" s="248" t="s">
        <v>81</v>
      </c>
      <c r="AV99" s="14" t="s">
        <v>81</v>
      </c>
      <c r="AW99" s="14" t="s">
        <v>33</v>
      </c>
      <c r="AX99" s="14" t="s">
        <v>72</v>
      </c>
      <c r="AY99" s="248" t="s">
        <v>232</v>
      </c>
    </row>
    <row r="100" s="13" customFormat="1">
      <c r="A100" s="13"/>
      <c r="B100" s="227"/>
      <c r="C100" s="228"/>
      <c r="D100" s="229" t="s">
        <v>241</v>
      </c>
      <c r="E100" s="230" t="s">
        <v>19</v>
      </c>
      <c r="F100" s="231" t="s">
        <v>246</v>
      </c>
      <c r="G100" s="228"/>
      <c r="H100" s="230" t="s">
        <v>19</v>
      </c>
      <c r="I100" s="232"/>
      <c r="J100" s="228"/>
      <c r="K100" s="228"/>
      <c r="L100" s="233"/>
      <c r="M100" s="234"/>
      <c r="N100" s="235"/>
      <c r="O100" s="235"/>
      <c r="P100" s="235"/>
      <c r="Q100" s="235"/>
      <c r="R100" s="235"/>
      <c r="S100" s="235"/>
      <c r="T100" s="236"/>
      <c r="U100" s="13"/>
      <c r="V100" s="13"/>
      <c r="W100" s="13"/>
      <c r="X100" s="13"/>
      <c r="Y100" s="13"/>
      <c r="Z100" s="13"/>
      <c r="AA100" s="13"/>
      <c r="AB100" s="13"/>
      <c r="AC100" s="13"/>
      <c r="AD100" s="13"/>
      <c r="AE100" s="13"/>
      <c r="AT100" s="237" t="s">
        <v>241</v>
      </c>
      <c r="AU100" s="237" t="s">
        <v>81</v>
      </c>
      <c r="AV100" s="13" t="s">
        <v>79</v>
      </c>
      <c r="AW100" s="13" t="s">
        <v>33</v>
      </c>
      <c r="AX100" s="13" t="s">
        <v>72</v>
      </c>
      <c r="AY100" s="237" t="s">
        <v>232</v>
      </c>
    </row>
    <row r="101" s="13" customFormat="1">
      <c r="A101" s="13"/>
      <c r="B101" s="227"/>
      <c r="C101" s="228"/>
      <c r="D101" s="229" t="s">
        <v>241</v>
      </c>
      <c r="E101" s="230" t="s">
        <v>19</v>
      </c>
      <c r="F101" s="231" t="s">
        <v>244</v>
      </c>
      <c r="G101" s="228"/>
      <c r="H101" s="230" t="s">
        <v>19</v>
      </c>
      <c r="I101" s="232"/>
      <c r="J101" s="228"/>
      <c r="K101" s="228"/>
      <c r="L101" s="233"/>
      <c r="M101" s="234"/>
      <c r="N101" s="235"/>
      <c r="O101" s="235"/>
      <c r="P101" s="235"/>
      <c r="Q101" s="235"/>
      <c r="R101" s="235"/>
      <c r="S101" s="235"/>
      <c r="T101" s="236"/>
      <c r="U101" s="13"/>
      <c r="V101" s="13"/>
      <c r="W101" s="13"/>
      <c r="X101" s="13"/>
      <c r="Y101" s="13"/>
      <c r="Z101" s="13"/>
      <c r="AA101" s="13"/>
      <c r="AB101" s="13"/>
      <c r="AC101" s="13"/>
      <c r="AD101" s="13"/>
      <c r="AE101" s="13"/>
      <c r="AT101" s="237" t="s">
        <v>241</v>
      </c>
      <c r="AU101" s="237" t="s">
        <v>81</v>
      </c>
      <c r="AV101" s="13" t="s">
        <v>79</v>
      </c>
      <c r="AW101" s="13" t="s">
        <v>33</v>
      </c>
      <c r="AX101" s="13" t="s">
        <v>72</v>
      </c>
      <c r="AY101" s="237" t="s">
        <v>232</v>
      </c>
    </row>
    <row r="102" s="14" customFormat="1">
      <c r="A102" s="14"/>
      <c r="B102" s="238"/>
      <c r="C102" s="239"/>
      <c r="D102" s="229" t="s">
        <v>241</v>
      </c>
      <c r="E102" s="240" t="s">
        <v>19</v>
      </c>
      <c r="F102" s="241" t="s">
        <v>247</v>
      </c>
      <c r="G102" s="239"/>
      <c r="H102" s="242">
        <v>129.03700000000001</v>
      </c>
      <c r="I102" s="243"/>
      <c r="J102" s="239"/>
      <c r="K102" s="239"/>
      <c r="L102" s="244"/>
      <c r="M102" s="245"/>
      <c r="N102" s="246"/>
      <c r="O102" s="246"/>
      <c r="P102" s="246"/>
      <c r="Q102" s="246"/>
      <c r="R102" s="246"/>
      <c r="S102" s="246"/>
      <c r="T102" s="247"/>
      <c r="U102" s="14"/>
      <c r="V102" s="14"/>
      <c r="W102" s="14"/>
      <c r="X102" s="14"/>
      <c r="Y102" s="14"/>
      <c r="Z102" s="14"/>
      <c r="AA102" s="14"/>
      <c r="AB102" s="14"/>
      <c r="AC102" s="14"/>
      <c r="AD102" s="14"/>
      <c r="AE102" s="14"/>
      <c r="AT102" s="248" t="s">
        <v>241</v>
      </c>
      <c r="AU102" s="248" t="s">
        <v>81</v>
      </c>
      <c r="AV102" s="14" t="s">
        <v>81</v>
      </c>
      <c r="AW102" s="14" t="s">
        <v>33</v>
      </c>
      <c r="AX102" s="14" t="s">
        <v>72</v>
      </c>
      <c r="AY102" s="248" t="s">
        <v>232</v>
      </c>
    </row>
    <row r="103" s="13" customFormat="1">
      <c r="A103" s="13"/>
      <c r="B103" s="227"/>
      <c r="C103" s="228"/>
      <c r="D103" s="229" t="s">
        <v>241</v>
      </c>
      <c r="E103" s="230" t="s">
        <v>19</v>
      </c>
      <c r="F103" s="231" t="s">
        <v>248</v>
      </c>
      <c r="G103" s="228"/>
      <c r="H103" s="230" t="s">
        <v>19</v>
      </c>
      <c r="I103" s="232"/>
      <c r="J103" s="228"/>
      <c r="K103" s="228"/>
      <c r="L103" s="233"/>
      <c r="M103" s="234"/>
      <c r="N103" s="235"/>
      <c r="O103" s="235"/>
      <c r="P103" s="235"/>
      <c r="Q103" s="235"/>
      <c r="R103" s="235"/>
      <c r="S103" s="235"/>
      <c r="T103" s="236"/>
      <c r="U103" s="13"/>
      <c r="V103" s="13"/>
      <c r="W103" s="13"/>
      <c r="X103" s="13"/>
      <c r="Y103" s="13"/>
      <c r="Z103" s="13"/>
      <c r="AA103" s="13"/>
      <c r="AB103" s="13"/>
      <c r="AC103" s="13"/>
      <c r="AD103" s="13"/>
      <c r="AE103" s="13"/>
      <c r="AT103" s="237" t="s">
        <v>241</v>
      </c>
      <c r="AU103" s="237" t="s">
        <v>81</v>
      </c>
      <c r="AV103" s="13" t="s">
        <v>79</v>
      </c>
      <c r="AW103" s="13" t="s">
        <v>33</v>
      </c>
      <c r="AX103" s="13" t="s">
        <v>72</v>
      </c>
      <c r="AY103" s="237" t="s">
        <v>232</v>
      </c>
    </row>
    <row r="104" s="13" customFormat="1">
      <c r="A104" s="13"/>
      <c r="B104" s="227"/>
      <c r="C104" s="228"/>
      <c r="D104" s="229" t="s">
        <v>241</v>
      </c>
      <c r="E104" s="230" t="s">
        <v>19</v>
      </c>
      <c r="F104" s="231" t="s">
        <v>244</v>
      </c>
      <c r="G104" s="228"/>
      <c r="H104" s="230" t="s">
        <v>19</v>
      </c>
      <c r="I104" s="232"/>
      <c r="J104" s="228"/>
      <c r="K104" s="228"/>
      <c r="L104" s="233"/>
      <c r="M104" s="234"/>
      <c r="N104" s="235"/>
      <c r="O104" s="235"/>
      <c r="P104" s="235"/>
      <c r="Q104" s="235"/>
      <c r="R104" s="235"/>
      <c r="S104" s="235"/>
      <c r="T104" s="236"/>
      <c r="U104" s="13"/>
      <c r="V104" s="13"/>
      <c r="W104" s="13"/>
      <c r="X104" s="13"/>
      <c r="Y104" s="13"/>
      <c r="Z104" s="13"/>
      <c r="AA104" s="13"/>
      <c r="AB104" s="13"/>
      <c r="AC104" s="13"/>
      <c r="AD104" s="13"/>
      <c r="AE104" s="13"/>
      <c r="AT104" s="237" t="s">
        <v>241</v>
      </c>
      <c r="AU104" s="237" t="s">
        <v>81</v>
      </c>
      <c r="AV104" s="13" t="s">
        <v>79</v>
      </c>
      <c r="AW104" s="13" t="s">
        <v>33</v>
      </c>
      <c r="AX104" s="13" t="s">
        <v>72</v>
      </c>
      <c r="AY104" s="237" t="s">
        <v>232</v>
      </c>
    </row>
    <row r="105" s="14" customFormat="1">
      <c r="A105" s="14"/>
      <c r="B105" s="238"/>
      <c r="C105" s="239"/>
      <c r="D105" s="229" t="s">
        <v>241</v>
      </c>
      <c r="E105" s="240" t="s">
        <v>19</v>
      </c>
      <c r="F105" s="241" t="s">
        <v>249</v>
      </c>
      <c r="G105" s="239"/>
      <c r="H105" s="242">
        <v>28.562000000000001</v>
      </c>
      <c r="I105" s="243"/>
      <c r="J105" s="239"/>
      <c r="K105" s="239"/>
      <c r="L105" s="244"/>
      <c r="M105" s="245"/>
      <c r="N105" s="246"/>
      <c r="O105" s="246"/>
      <c r="P105" s="246"/>
      <c r="Q105" s="246"/>
      <c r="R105" s="246"/>
      <c r="S105" s="246"/>
      <c r="T105" s="247"/>
      <c r="U105" s="14"/>
      <c r="V105" s="14"/>
      <c r="W105" s="14"/>
      <c r="X105" s="14"/>
      <c r="Y105" s="14"/>
      <c r="Z105" s="14"/>
      <c r="AA105" s="14"/>
      <c r="AB105" s="14"/>
      <c r="AC105" s="14"/>
      <c r="AD105" s="14"/>
      <c r="AE105" s="14"/>
      <c r="AT105" s="248" t="s">
        <v>241</v>
      </c>
      <c r="AU105" s="248" t="s">
        <v>81</v>
      </c>
      <c r="AV105" s="14" t="s">
        <v>81</v>
      </c>
      <c r="AW105" s="14" t="s">
        <v>33</v>
      </c>
      <c r="AX105" s="14" t="s">
        <v>72</v>
      </c>
      <c r="AY105" s="248" t="s">
        <v>232</v>
      </c>
    </row>
    <row r="106" s="13" customFormat="1">
      <c r="A106" s="13"/>
      <c r="B106" s="227"/>
      <c r="C106" s="228"/>
      <c r="D106" s="229" t="s">
        <v>241</v>
      </c>
      <c r="E106" s="230" t="s">
        <v>19</v>
      </c>
      <c r="F106" s="231" t="s">
        <v>250</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3" customFormat="1">
      <c r="A107" s="13"/>
      <c r="B107" s="227"/>
      <c r="C107" s="228"/>
      <c r="D107" s="229" t="s">
        <v>241</v>
      </c>
      <c r="E107" s="230" t="s">
        <v>19</v>
      </c>
      <c r="F107" s="231" t="s">
        <v>244</v>
      </c>
      <c r="G107" s="228"/>
      <c r="H107" s="230" t="s">
        <v>19</v>
      </c>
      <c r="I107" s="232"/>
      <c r="J107" s="228"/>
      <c r="K107" s="228"/>
      <c r="L107" s="233"/>
      <c r="M107" s="234"/>
      <c r="N107" s="235"/>
      <c r="O107" s="235"/>
      <c r="P107" s="235"/>
      <c r="Q107" s="235"/>
      <c r="R107" s="235"/>
      <c r="S107" s="235"/>
      <c r="T107" s="236"/>
      <c r="U107" s="13"/>
      <c r="V107" s="13"/>
      <c r="W107" s="13"/>
      <c r="X107" s="13"/>
      <c r="Y107" s="13"/>
      <c r="Z107" s="13"/>
      <c r="AA107" s="13"/>
      <c r="AB107" s="13"/>
      <c r="AC107" s="13"/>
      <c r="AD107" s="13"/>
      <c r="AE107" s="13"/>
      <c r="AT107" s="237" t="s">
        <v>241</v>
      </c>
      <c r="AU107" s="237" t="s">
        <v>81</v>
      </c>
      <c r="AV107" s="13" t="s">
        <v>79</v>
      </c>
      <c r="AW107" s="13" t="s">
        <v>33</v>
      </c>
      <c r="AX107" s="13" t="s">
        <v>72</v>
      </c>
      <c r="AY107" s="237" t="s">
        <v>232</v>
      </c>
    </row>
    <row r="108" s="14" customFormat="1">
      <c r="A108" s="14"/>
      <c r="B108" s="238"/>
      <c r="C108" s="239"/>
      <c r="D108" s="229" t="s">
        <v>241</v>
      </c>
      <c r="E108" s="240" t="s">
        <v>19</v>
      </c>
      <c r="F108" s="241" t="s">
        <v>251</v>
      </c>
      <c r="G108" s="239"/>
      <c r="H108" s="242">
        <v>5.9180000000000001</v>
      </c>
      <c r="I108" s="243"/>
      <c r="J108" s="239"/>
      <c r="K108" s="239"/>
      <c r="L108" s="244"/>
      <c r="M108" s="245"/>
      <c r="N108" s="246"/>
      <c r="O108" s="246"/>
      <c r="P108" s="246"/>
      <c r="Q108" s="246"/>
      <c r="R108" s="246"/>
      <c r="S108" s="246"/>
      <c r="T108" s="247"/>
      <c r="U108" s="14"/>
      <c r="V108" s="14"/>
      <c r="W108" s="14"/>
      <c r="X108" s="14"/>
      <c r="Y108" s="14"/>
      <c r="Z108" s="14"/>
      <c r="AA108" s="14"/>
      <c r="AB108" s="14"/>
      <c r="AC108" s="14"/>
      <c r="AD108" s="14"/>
      <c r="AE108" s="14"/>
      <c r="AT108" s="248" t="s">
        <v>241</v>
      </c>
      <c r="AU108" s="248" t="s">
        <v>81</v>
      </c>
      <c r="AV108" s="14" t="s">
        <v>81</v>
      </c>
      <c r="AW108" s="14" t="s">
        <v>33</v>
      </c>
      <c r="AX108" s="14" t="s">
        <v>72</v>
      </c>
      <c r="AY108" s="248" t="s">
        <v>232</v>
      </c>
    </row>
    <row r="109" s="13" customFormat="1">
      <c r="A109" s="13"/>
      <c r="B109" s="227"/>
      <c r="C109" s="228"/>
      <c r="D109" s="229" t="s">
        <v>241</v>
      </c>
      <c r="E109" s="230" t="s">
        <v>19</v>
      </c>
      <c r="F109" s="231" t="s">
        <v>252</v>
      </c>
      <c r="G109" s="228"/>
      <c r="H109" s="230" t="s">
        <v>19</v>
      </c>
      <c r="I109" s="232"/>
      <c r="J109" s="228"/>
      <c r="K109" s="228"/>
      <c r="L109" s="233"/>
      <c r="M109" s="234"/>
      <c r="N109" s="235"/>
      <c r="O109" s="235"/>
      <c r="P109" s="235"/>
      <c r="Q109" s="235"/>
      <c r="R109" s="235"/>
      <c r="S109" s="235"/>
      <c r="T109" s="236"/>
      <c r="U109" s="13"/>
      <c r="V109" s="13"/>
      <c r="W109" s="13"/>
      <c r="X109" s="13"/>
      <c r="Y109" s="13"/>
      <c r="Z109" s="13"/>
      <c r="AA109" s="13"/>
      <c r="AB109" s="13"/>
      <c r="AC109" s="13"/>
      <c r="AD109" s="13"/>
      <c r="AE109" s="13"/>
      <c r="AT109" s="237" t="s">
        <v>241</v>
      </c>
      <c r="AU109" s="237" t="s">
        <v>81</v>
      </c>
      <c r="AV109" s="13" t="s">
        <v>79</v>
      </c>
      <c r="AW109" s="13" t="s">
        <v>33</v>
      </c>
      <c r="AX109" s="13" t="s">
        <v>72</v>
      </c>
      <c r="AY109" s="237" t="s">
        <v>232</v>
      </c>
    </row>
    <row r="110" s="13" customFormat="1">
      <c r="A110" s="13"/>
      <c r="B110" s="227"/>
      <c r="C110" s="228"/>
      <c r="D110" s="229" t="s">
        <v>241</v>
      </c>
      <c r="E110" s="230" t="s">
        <v>19</v>
      </c>
      <c r="F110" s="231" t="s">
        <v>244</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4" customFormat="1">
      <c r="A111" s="14"/>
      <c r="B111" s="238"/>
      <c r="C111" s="239"/>
      <c r="D111" s="229" t="s">
        <v>241</v>
      </c>
      <c r="E111" s="240" t="s">
        <v>19</v>
      </c>
      <c r="F111" s="241" t="s">
        <v>253</v>
      </c>
      <c r="G111" s="239"/>
      <c r="H111" s="242">
        <v>10.496</v>
      </c>
      <c r="I111" s="243"/>
      <c r="J111" s="239"/>
      <c r="K111" s="239"/>
      <c r="L111" s="244"/>
      <c r="M111" s="245"/>
      <c r="N111" s="246"/>
      <c r="O111" s="246"/>
      <c r="P111" s="246"/>
      <c r="Q111" s="246"/>
      <c r="R111" s="246"/>
      <c r="S111" s="246"/>
      <c r="T111" s="247"/>
      <c r="U111" s="14"/>
      <c r="V111" s="14"/>
      <c r="W111" s="14"/>
      <c r="X111" s="14"/>
      <c r="Y111" s="14"/>
      <c r="Z111" s="14"/>
      <c r="AA111" s="14"/>
      <c r="AB111" s="14"/>
      <c r="AC111" s="14"/>
      <c r="AD111" s="14"/>
      <c r="AE111" s="14"/>
      <c r="AT111" s="248" t="s">
        <v>241</v>
      </c>
      <c r="AU111" s="248" t="s">
        <v>81</v>
      </c>
      <c r="AV111" s="14" t="s">
        <v>81</v>
      </c>
      <c r="AW111" s="14" t="s">
        <v>33</v>
      </c>
      <c r="AX111" s="14" t="s">
        <v>72</v>
      </c>
      <c r="AY111" s="248" t="s">
        <v>232</v>
      </c>
    </row>
    <row r="112" s="13" customFormat="1">
      <c r="A112" s="13"/>
      <c r="B112" s="227"/>
      <c r="C112" s="228"/>
      <c r="D112" s="229" t="s">
        <v>241</v>
      </c>
      <c r="E112" s="230" t="s">
        <v>19</v>
      </c>
      <c r="F112" s="231" t="s">
        <v>254</v>
      </c>
      <c r="G112" s="228"/>
      <c r="H112" s="230" t="s">
        <v>19</v>
      </c>
      <c r="I112" s="232"/>
      <c r="J112" s="228"/>
      <c r="K112" s="228"/>
      <c r="L112" s="233"/>
      <c r="M112" s="234"/>
      <c r="N112" s="235"/>
      <c r="O112" s="235"/>
      <c r="P112" s="235"/>
      <c r="Q112" s="235"/>
      <c r="R112" s="235"/>
      <c r="S112" s="235"/>
      <c r="T112" s="236"/>
      <c r="U112" s="13"/>
      <c r="V112" s="13"/>
      <c r="W112" s="13"/>
      <c r="X112" s="13"/>
      <c r="Y112" s="13"/>
      <c r="Z112" s="13"/>
      <c r="AA112" s="13"/>
      <c r="AB112" s="13"/>
      <c r="AC112" s="13"/>
      <c r="AD112" s="13"/>
      <c r="AE112" s="13"/>
      <c r="AT112" s="237" t="s">
        <v>241</v>
      </c>
      <c r="AU112" s="237" t="s">
        <v>81</v>
      </c>
      <c r="AV112" s="13" t="s">
        <v>79</v>
      </c>
      <c r="AW112" s="13" t="s">
        <v>33</v>
      </c>
      <c r="AX112" s="13" t="s">
        <v>72</v>
      </c>
      <c r="AY112" s="237" t="s">
        <v>232</v>
      </c>
    </row>
    <row r="113" s="13" customFormat="1">
      <c r="A113" s="13"/>
      <c r="B113" s="227"/>
      <c r="C113" s="228"/>
      <c r="D113" s="229" t="s">
        <v>241</v>
      </c>
      <c r="E113" s="230" t="s">
        <v>19</v>
      </c>
      <c r="F113" s="231" t="s">
        <v>244</v>
      </c>
      <c r="G113" s="228"/>
      <c r="H113" s="230" t="s">
        <v>19</v>
      </c>
      <c r="I113" s="232"/>
      <c r="J113" s="228"/>
      <c r="K113" s="228"/>
      <c r="L113" s="233"/>
      <c r="M113" s="234"/>
      <c r="N113" s="235"/>
      <c r="O113" s="235"/>
      <c r="P113" s="235"/>
      <c r="Q113" s="235"/>
      <c r="R113" s="235"/>
      <c r="S113" s="235"/>
      <c r="T113" s="236"/>
      <c r="U113" s="13"/>
      <c r="V113" s="13"/>
      <c r="W113" s="13"/>
      <c r="X113" s="13"/>
      <c r="Y113" s="13"/>
      <c r="Z113" s="13"/>
      <c r="AA113" s="13"/>
      <c r="AB113" s="13"/>
      <c r="AC113" s="13"/>
      <c r="AD113" s="13"/>
      <c r="AE113" s="13"/>
      <c r="AT113" s="237" t="s">
        <v>241</v>
      </c>
      <c r="AU113" s="237" t="s">
        <v>81</v>
      </c>
      <c r="AV113" s="13" t="s">
        <v>79</v>
      </c>
      <c r="AW113" s="13" t="s">
        <v>33</v>
      </c>
      <c r="AX113" s="13" t="s">
        <v>72</v>
      </c>
      <c r="AY113" s="237" t="s">
        <v>232</v>
      </c>
    </row>
    <row r="114" s="14" customFormat="1">
      <c r="A114" s="14"/>
      <c r="B114" s="238"/>
      <c r="C114" s="239"/>
      <c r="D114" s="229" t="s">
        <v>241</v>
      </c>
      <c r="E114" s="240" t="s">
        <v>19</v>
      </c>
      <c r="F114" s="241" t="s">
        <v>255</v>
      </c>
      <c r="G114" s="239"/>
      <c r="H114" s="242">
        <v>10.92</v>
      </c>
      <c r="I114" s="243"/>
      <c r="J114" s="239"/>
      <c r="K114" s="239"/>
      <c r="L114" s="244"/>
      <c r="M114" s="245"/>
      <c r="N114" s="246"/>
      <c r="O114" s="246"/>
      <c r="P114" s="246"/>
      <c r="Q114" s="246"/>
      <c r="R114" s="246"/>
      <c r="S114" s="246"/>
      <c r="T114" s="247"/>
      <c r="U114" s="14"/>
      <c r="V114" s="14"/>
      <c r="W114" s="14"/>
      <c r="X114" s="14"/>
      <c r="Y114" s="14"/>
      <c r="Z114" s="14"/>
      <c r="AA114" s="14"/>
      <c r="AB114" s="14"/>
      <c r="AC114" s="14"/>
      <c r="AD114" s="14"/>
      <c r="AE114" s="14"/>
      <c r="AT114" s="248" t="s">
        <v>241</v>
      </c>
      <c r="AU114" s="248" t="s">
        <v>81</v>
      </c>
      <c r="AV114" s="14" t="s">
        <v>81</v>
      </c>
      <c r="AW114" s="14" t="s">
        <v>33</v>
      </c>
      <c r="AX114" s="14" t="s">
        <v>72</v>
      </c>
      <c r="AY114" s="248" t="s">
        <v>232</v>
      </c>
    </row>
    <row r="115" s="13" customFormat="1">
      <c r="A115" s="13"/>
      <c r="B115" s="227"/>
      <c r="C115" s="228"/>
      <c r="D115" s="229" t="s">
        <v>241</v>
      </c>
      <c r="E115" s="230" t="s">
        <v>19</v>
      </c>
      <c r="F115" s="231" t="s">
        <v>256</v>
      </c>
      <c r="G115" s="228"/>
      <c r="H115" s="230" t="s">
        <v>19</v>
      </c>
      <c r="I115" s="232"/>
      <c r="J115" s="228"/>
      <c r="K115" s="228"/>
      <c r="L115" s="233"/>
      <c r="M115" s="234"/>
      <c r="N115" s="235"/>
      <c r="O115" s="235"/>
      <c r="P115" s="235"/>
      <c r="Q115" s="235"/>
      <c r="R115" s="235"/>
      <c r="S115" s="235"/>
      <c r="T115" s="236"/>
      <c r="U115" s="13"/>
      <c r="V115" s="13"/>
      <c r="W115" s="13"/>
      <c r="X115" s="13"/>
      <c r="Y115" s="13"/>
      <c r="Z115" s="13"/>
      <c r="AA115" s="13"/>
      <c r="AB115" s="13"/>
      <c r="AC115" s="13"/>
      <c r="AD115" s="13"/>
      <c r="AE115" s="13"/>
      <c r="AT115" s="237" t="s">
        <v>241</v>
      </c>
      <c r="AU115" s="237" t="s">
        <v>81</v>
      </c>
      <c r="AV115" s="13" t="s">
        <v>79</v>
      </c>
      <c r="AW115" s="13" t="s">
        <v>33</v>
      </c>
      <c r="AX115" s="13" t="s">
        <v>72</v>
      </c>
      <c r="AY115" s="237" t="s">
        <v>232</v>
      </c>
    </row>
    <row r="116" s="13" customFormat="1">
      <c r="A116" s="13"/>
      <c r="B116" s="227"/>
      <c r="C116" s="228"/>
      <c r="D116" s="229" t="s">
        <v>241</v>
      </c>
      <c r="E116" s="230" t="s">
        <v>19</v>
      </c>
      <c r="F116" s="231" t="s">
        <v>244</v>
      </c>
      <c r="G116" s="228"/>
      <c r="H116" s="230" t="s">
        <v>19</v>
      </c>
      <c r="I116" s="232"/>
      <c r="J116" s="228"/>
      <c r="K116" s="228"/>
      <c r="L116" s="233"/>
      <c r="M116" s="234"/>
      <c r="N116" s="235"/>
      <c r="O116" s="235"/>
      <c r="P116" s="235"/>
      <c r="Q116" s="235"/>
      <c r="R116" s="235"/>
      <c r="S116" s="235"/>
      <c r="T116" s="236"/>
      <c r="U116" s="13"/>
      <c r="V116" s="13"/>
      <c r="W116" s="13"/>
      <c r="X116" s="13"/>
      <c r="Y116" s="13"/>
      <c r="Z116" s="13"/>
      <c r="AA116" s="13"/>
      <c r="AB116" s="13"/>
      <c r="AC116" s="13"/>
      <c r="AD116" s="13"/>
      <c r="AE116" s="13"/>
      <c r="AT116" s="237" t="s">
        <v>241</v>
      </c>
      <c r="AU116" s="237" t="s">
        <v>81</v>
      </c>
      <c r="AV116" s="13" t="s">
        <v>79</v>
      </c>
      <c r="AW116" s="13" t="s">
        <v>33</v>
      </c>
      <c r="AX116" s="13" t="s">
        <v>72</v>
      </c>
      <c r="AY116" s="237" t="s">
        <v>232</v>
      </c>
    </row>
    <row r="117" s="14" customFormat="1">
      <c r="A117" s="14"/>
      <c r="B117" s="238"/>
      <c r="C117" s="239"/>
      <c r="D117" s="229" t="s">
        <v>241</v>
      </c>
      <c r="E117" s="240" t="s">
        <v>19</v>
      </c>
      <c r="F117" s="241" t="s">
        <v>257</v>
      </c>
      <c r="G117" s="239"/>
      <c r="H117" s="242">
        <v>107.69</v>
      </c>
      <c r="I117" s="243"/>
      <c r="J117" s="239"/>
      <c r="K117" s="239"/>
      <c r="L117" s="244"/>
      <c r="M117" s="245"/>
      <c r="N117" s="246"/>
      <c r="O117" s="246"/>
      <c r="P117" s="246"/>
      <c r="Q117" s="246"/>
      <c r="R117" s="246"/>
      <c r="S117" s="246"/>
      <c r="T117" s="247"/>
      <c r="U117" s="14"/>
      <c r="V117" s="14"/>
      <c r="W117" s="14"/>
      <c r="X117" s="14"/>
      <c r="Y117" s="14"/>
      <c r="Z117" s="14"/>
      <c r="AA117" s="14"/>
      <c r="AB117" s="14"/>
      <c r="AC117" s="14"/>
      <c r="AD117" s="14"/>
      <c r="AE117" s="14"/>
      <c r="AT117" s="248" t="s">
        <v>241</v>
      </c>
      <c r="AU117" s="248" t="s">
        <v>81</v>
      </c>
      <c r="AV117" s="14" t="s">
        <v>81</v>
      </c>
      <c r="AW117" s="14" t="s">
        <v>33</v>
      </c>
      <c r="AX117" s="14" t="s">
        <v>72</v>
      </c>
      <c r="AY117" s="248" t="s">
        <v>232</v>
      </c>
    </row>
    <row r="118" s="15" customFormat="1">
      <c r="A118" s="15"/>
      <c r="B118" s="249"/>
      <c r="C118" s="250"/>
      <c r="D118" s="229" t="s">
        <v>241</v>
      </c>
      <c r="E118" s="251" t="s">
        <v>19</v>
      </c>
      <c r="F118" s="252" t="s">
        <v>258</v>
      </c>
      <c r="G118" s="250"/>
      <c r="H118" s="253">
        <v>356.44000000000005</v>
      </c>
      <c r="I118" s="254"/>
      <c r="J118" s="250"/>
      <c r="K118" s="250"/>
      <c r="L118" s="255"/>
      <c r="M118" s="256"/>
      <c r="N118" s="257"/>
      <c r="O118" s="257"/>
      <c r="P118" s="257"/>
      <c r="Q118" s="257"/>
      <c r="R118" s="257"/>
      <c r="S118" s="257"/>
      <c r="T118" s="258"/>
      <c r="U118" s="15"/>
      <c r="V118" s="15"/>
      <c r="W118" s="15"/>
      <c r="X118" s="15"/>
      <c r="Y118" s="15"/>
      <c r="Z118" s="15"/>
      <c r="AA118" s="15"/>
      <c r="AB118" s="15"/>
      <c r="AC118" s="15"/>
      <c r="AD118" s="15"/>
      <c r="AE118" s="15"/>
      <c r="AT118" s="259" t="s">
        <v>241</v>
      </c>
      <c r="AU118" s="259" t="s">
        <v>81</v>
      </c>
      <c r="AV118" s="15" t="s">
        <v>239</v>
      </c>
      <c r="AW118" s="15" t="s">
        <v>33</v>
      </c>
      <c r="AX118" s="15" t="s">
        <v>79</v>
      </c>
      <c r="AY118" s="259" t="s">
        <v>232</v>
      </c>
    </row>
    <row r="119" s="2" customFormat="1" ht="14.4" customHeight="1">
      <c r="A119" s="40"/>
      <c r="B119" s="41"/>
      <c r="C119" s="214" t="s">
        <v>81</v>
      </c>
      <c r="D119" s="214" t="s">
        <v>234</v>
      </c>
      <c r="E119" s="215" t="s">
        <v>259</v>
      </c>
      <c r="F119" s="216" t="s">
        <v>260</v>
      </c>
      <c r="G119" s="217" t="s">
        <v>261</v>
      </c>
      <c r="H119" s="218">
        <v>4.0099999999999998</v>
      </c>
      <c r="I119" s="219"/>
      <c r="J119" s="220">
        <f>ROUND(I119*H119,2)</f>
        <v>0</v>
      </c>
      <c r="K119" s="216" t="s">
        <v>238</v>
      </c>
      <c r="L119" s="46"/>
      <c r="M119" s="221" t="s">
        <v>19</v>
      </c>
      <c r="N119" s="222"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239</v>
      </c>
      <c r="AT119" s="225" t="s">
        <v>234</v>
      </c>
      <c r="AU119" s="225" t="s">
        <v>81</v>
      </c>
      <c r="AY119" s="19" t="s">
        <v>232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239</v>
      </c>
      <c r="BM119" s="225" t="s">
        <v>262</v>
      </c>
    </row>
    <row r="120" s="13" customFormat="1">
      <c r="A120" s="13"/>
      <c r="B120" s="227"/>
      <c r="C120" s="228"/>
      <c r="D120" s="229" t="s">
        <v>241</v>
      </c>
      <c r="E120" s="230" t="s">
        <v>19</v>
      </c>
      <c r="F120" s="231" t="s">
        <v>263</v>
      </c>
      <c r="G120" s="228"/>
      <c r="H120" s="230" t="s">
        <v>19</v>
      </c>
      <c r="I120" s="232"/>
      <c r="J120" s="228"/>
      <c r="K120" s="228"/>
      <c r="L120" s="233"/>
      <c r="M120" s="234"/>
      <c r="N120" s="235"/>
      <c r="O120" s="235"/>
      <c r="P120" s="235"/>
      <c r="Q120" s="235"/>
      <c r="R120" s="235"/>
      <c r="S120" s="235"/>
      <c r="T120" s="236"/>
      <c r="U120" s="13"/>
      <c r="V120" s="13"/>
      <c r="W120" s="13"/>
      <c r="X120" s="13"/>
      <c r="Y120" s="13"/>
      <c r="Z120" s="13"/>
      <c r="AA120" s="13"/>
      <c r="AB120" s="13"/>
      <c r="AC120" s="13"/>
      <c r="AD120" s="13"/>
      <c r="AE120" s="13"/>
      <c r="AT120" s="237" t="s">
        <v>241</v>
      </c>
      <c r="AU120" s="237" t="s">
        <v>81</v>
      </c>
      <c r="AV120" s="13" t="s">
        <v>79</v>
      </c>
      <c r="AW120" s="13" t="s">
        <v>33</v>
      </c>
      <c r="AX120" s="13" t="s">
        <v>72</v>
      </c>
      <c r="AY120" s="237" t="s">
        <v>232</v>
      </c>
    </row>
    <row r="121" s="13" customFormat="1">
      <c r="A121" s="13"/>
      <c r="B121" s="227"/>
      <c r="C121" s="228"/>
      <c r="D121" s="229" t="s">
        <v>241</v>
      </c>
      <c r="E121" s="230" t="s">
        <v>19</v>
      </c>
      <c r="F121" s="231" t="s">
        <v>264</v>
      </c>
      <c r="G121" s="228"/>
      <c r="H121" s="230" t="s">
        <v>19</v>
      </c>
      <c r="I121" s="232"/>
      <c r="J121" s="228"/>
      <c r="K121" s="228"/>
      <c r="L121" s="233"/>
      <c r="M121" s="234"/>
      <c r="N121" s="235"/>
      <c r="O121" s="235"/>
      <c r="P121" s="235"/>
      <c r="Q121" s="235"/>
      <c r="R121" s="235"/>
      <c r="S121" s="235"/>
      <c r="T121" s="236"/>
      <c r="U121" s="13"/>
      <c r="V121" s="13"/>
      <c r="W121" s="13"/>
      <c r="X121" s="13"/>
      <c r="Y121" s="13"/>
      <c r="Z121" s="13"/>
      <c r="AA121" s="13"/>
      <c r="AB121" s="13"/>
      <c r="AC121" s="13"/>
      <c r="AD121" s="13"/>
      <c r="AE121" s="13"/>
      <c r="AT121" s="237" t="s">
        <v>241</v>
      </c>
      <c r="AU121" s="237" t="s">
        <v>81</v>
      </c>
      <c r="AV121" s="13" t="s">
        <v>79</v>
      </c>
      <c r="AW121" s="13" t="s">
        <v>33</v>
      </c>
      <c r="AX121" s="13" t="s">
        <v>72</v>
      </c>
      <c r="AY121" s="237" t="s">
        <v>232</v>
      </c>
    </row>
    <row r="122" s="14" customFormat="1">
      <c r="A122" s="14"/>
      <c r="B122" s="238"/>
      <c r="C122" s="239"/>
      <c r="D122" s="229" t="s">
        <v>241</v>
      </c>
      <c r="E122" s="240" t="s">
        <v>19</v>
      </c>
      <c r="F122" s="241" t="s">
        <v>265</v>
      </c>
      <c r="G122" s="239"/>
      <c r="H122" s="242">
        <v>0.036999999999999998</v>
      </c>
      <c r="I122" s="243"/>
      <c r="J122" s="239"/>
      <c r="K122" s="239"/>
      <c r="L122" s="244"/>
      <c r="M122" s="245"/>
      <c r="N122" s="246"/>
      <c r="O122" s="246"/>
      <c r="P122" s="246"/>
      <c r="Q122" s="246"/>
      <c r="R122" s="246"/>
      <c r="S122" s="246"/>
      <c r="T122" s="247"/>
      <c r="U122" s="14"/>
      <c r="V122" s="14"/>
      <c r="W122" s="14"/>
      <c r="X122" s="14"/>
      <c r="Y122" s="14"/>
      <c r="Z122" s="14"/>
      <c r="AA122" s="14"/>
      <c r="AB122" s="14"/>
      <c r="AC122" s="14"/>
      <c r="AD122" s="14"/>
      <c r="AE122" s="14"/>
      <c r="AT122" s="248" t="s">
        <v>241</v>
      </c>
      <c r="AU122" s="248" t="s">
        <v>81</v>
      </c>
      <c r="AV122" s="14" t="s">
        <v>81</v>
      </c>
      <c r="AW122" s="14" t="s">
        <v>33</v>
      </c>
      <c r="AX122" s="14" t="s">
        <v>72</v>
      </c>
      <c r="AY122" s="248" t="s">
        <v>232</v>
      </c>
    </row>
    <row r="123" s="13" customFormat="1">
      <c r="A123" s="13"/>
      <c r="B123" s="227"/>
      <c r="C123" s="228"/>
      <c r="D123" s="229" t="s">
        <v>241</v>
      </c>
      <c r="E123" s="230" t="s">
        <v>19</v>
      </c>
      <c r="F123" s="231" t="s">
        <v>266</v>
      </c>
      <c r="G123" s="228"/>
      <c r="H123" s="230" t="s">
        <v>19</v>
      </c>
      <c r="I123" s="232"/>
      <c r="J123" s="228"/>
      <c r="K123" s="228"/>
      <c r="L123" s="233"/>
      <c r="M123" s="234"/>
      <c r="N123" s="235"/>
      <c r="O123" s="235"/>
      <c r="P123" s="235"/>
      <c r="Q123" s="235"/>
      <c r="R123" s="235"/>
      <c r="S123" s="235"/>
      <c r="T123" s="236"/>
      <c r="U123" s="13"/>
      <c r="V123" s="13"/>
      <c r="W123" s="13"/>
      <c r="X123" s="13"/>
      <c r="Y123" s="13"/>
      <c r="Z123" s="13"/>
      <c r="AA123" s="13"/>
      <c r="AB123" s="13"/>
      <c r="AC123" s="13"/>
      <c r="AD123" s="13"/>
      <c r="AE123" s="13"/>
      <c r="AT123" s="237" t="s">
        <v>241</v>
      </c>
      <c r="AU123" s="237" t="s">
        <v>81</v>
      </c>
      <c r="AV123" s="13" t="s">
        <v>79</v>
      </c>
      <c r="AW123" s="13" t="s">
        <v>33</v>
      </c>
      <c r="AX123" s="13" t="s">
        <v>72</v>
      </c>
      <c r="AY123" s="237" t="s">
        <v>232</v>
      </c>
    </row>
    <row r="124" s="14" customFormat="1">
      <c r="A124" s="14"/>
      <c r="B124" s="238"/>
      <c r="C124" s="239"/>
      <c r="D124" s="229" t="s">
        <v>241</v>
      </c>
      <c r="E124" s="240" t="s">
        <v>19</v>
      </c>
      <c r="F124" s="241" t="s">
        <v>267</v>
      </c>
      <c r="G124" s="239"/>
      <c r="H124" s="242">
        <v>0.042000000000000003</v>
      </c>
      <c r="I124" s="243"/>
      <c r="J124" s="239"/>
      <c r="K124" s="239"/>
      <c r="L124" s="244"/>
      <c r="M124" s="245"/>
      <c r="N124" s="246"/>
      <c r="O124" s="246"/>
      <c r="P124" s="246"/>
      <c r="Q124" s="246"/>
      <c r="R124" s="246"/>
      <c r="S124" s="246"/>
      <c r="T124" s="247"/>
      <c r="U124" s="14"/>
      <c r="V124" s="14"/>
      <c r="W124" s="14"/>
      <c r="X124" s="14"/>
      <c r="Y124" s="14"/>
      <c r="Z124" s="14"/>
      <c r="AA124" s="14"/>
      <c r="AB124" s="14"/>
      <c r="AC124" s="14"/>
      <c r="AD124" s="14"/>
      <c r="AE124" s="14"/>
      <c r="AT124" s="248" t="s">
        <v>241</v>
      </c>
      <c r="AU124" s="248" t="s">
        <v>81</v>
      </c>
      <c r="AV124" s="14" t="s">
        <v>81</v>
      </c>
      <c r="AW124" s="14" t="s">
        <v>33</v>
      </c>
      <c r="AX124" s="14" t="s">
        <v>72</v>
      </c>
      <c r="AY124" s="248" t="s">
        <v>232</v>
      </c>
    </row>
    <row r="125" s="13" customFormat="1">
      <c r="A125" s="13"/>
      <c r="B125" s="227"/>
      <c r="C125" s="228"/>
      <c r="D125" s="229" t="s">
        <v>241</v>
      </c>
      <c r="E125" s="230" t="s">
        <v>19</v>
      </c>
      <c r="F125" s="231" t="s">
        <v>268</v>
      </c>
      <c r="G125" s="228"/>
      <c r="H125" s="230" t="s">
        <v>19</v>
      </c>
      <c r="I125" s="232"/>
      <c r="J125" s="228"/>
      <c r="K125" s="228"/>
      <c r="L125" s="233"/>
      <c r="M125" s="234"/>
      <c r="N125" s="235"/>
      <c r="O125" s="235"/>
      <c r="P125" s="235"/>
      <c r="Q125" s="235"/>
      <c r="R125" s="235"/>
      <c r="S125" s="235"/>
      <c r="T125" s="236"/>
      <c r="U125" s="13"/>
      <c r="V125" s="13"/>
      <c r="W125" s="13"/>
      <c r="X125" s="13"/>
      <c r="Y125" s="13"/>
      <c r="Z125" s="13"/>
      <c r="AA125" s="13"/>
      <c r="AB125" s="13"/>
      <c r="AC125" s="13"/>
      <c r="AD125" s="13"/>
      <c r="AE125" s="13"/>
      <c r="AT125" s="237" t="s">
        <v>241</v>
      </c>
      <c r="AU125" s="237" t="s">
        <v>81</v>
      </c>
      <c r="AV125" s="13" t="s">
        <v>79</v>
      </c>
      <c r="AW125" s="13" t="s">
        <v>33</v>
      </c>
      <c r="AX125" s="13" t="s">
        <v>72</v>
      </c>
      <c r="AY125" s="237" t="s">
        <v>232</v>
      </c>
    </row>
    <row r="126" s="14" customFormat="1">
      <c r="A126" s="14"/>
      <c r="B126" s="238"/>
      <c r="C126" s="239"/>
      <c r="D126" s="229" t="s">
        <v>241</v>
      </c>
      <c r="E126" s="240" t="s">
        <v>19</v>
      </c>
      <c r="F126" s="241" t="s">
        <v>269</v>
      </c>
      <c r="G126" s="239"/>
      <c r="H126" s="242">
        <v>2.3839999999999999</v>
      </c>
      <c r="I126" s="243"/>
      <c r="J126" s="239"/>
      <c r="K126" s="239"/>
      <c r="L126" s="244"/>
      <c r="M126" s="245"/>
      <c r="N126" s="246"/>
      <c r="O126" s="246"/>
      <c r="P126" s="246"/>
      <c r="Q126" s="246"/>
      <c r="R126" s="246"/>
      <c r="S126" s="246"/>
      <c r="T126" s="247"/>
      <c r="U126" s="14"/>
      <c r="V126" s="14"/>
      <c r="W126" s="14"/>
      <c r="X126" s="14"/>
      <c r="Y126" s="14"/>
      <c r="Z126" s="14"/>
      <c r="AA126" s="14"/>
      <c r="AB126" s="14"/>
      <c r="AC126" s="14"/>
      <c r="AD126" s="14"/>
      <c r="AE126" s="14"/>
      <c r="AT126" s="248" t="s">
        <v>241</v>
      </c>
      <c r="AU126" s="248" t="s">
        <v>81</v>
      </c>
      <c r="AV126" s="14" t="s">
        <v>81</v>
      </c>
      <c r="AW126" s="14" t="s">
        <v>33</v>
      </c>
      <c r="AX126" s="14" t="s">
        <v>72</v>
      </c>
      <c r="AY126" s="248" t="s">
        <v>232</v>
      </c>
    </row>
    <row r="127" s="13" customFormat="1">
      <c r="A127" s="13"/>
      <c r="B127" s="227"/>
      <c r="C127" s="228"/>
      <c r="D127" s="229" t="s">
        <v>241</v>
      </c>
      <c r="E127" s="230" t="s">
        <v>19</v>
      </c>
      <c r="F127" s="231" t="s">
        <v>270</v>
      </c>
      <c r="G127" s="228"/>
      <c r="H127" s="230" t="s">
        <v>19</v>
      </c>
      <c r="I127" s="232"/>
      <c r="J127" s="228"/>
      <c r="K127" s="228"/>
      <c r="L127" s="233"/>
      <c r="M127" s="234"/>
      <c r="N127" s="235"/>
      <c r="O127" s="235"/>
      <c r="P127" s="235"/>
      <c r="Q127" s="235"/>
      <c r="R127" s="235"/>
      <c r="S127" s="235"/>
      <c r="T127" s="236"/>
      <c r="U127" s="13"/>
      <c r="V127" s="13"/>
      <c r="W127" s="13"/>
      <c r="X127" s="13"/>
      <c r="Y127" s="13"/>
      <c r="Z127" s="13"/>
      <c r="AA127" s="13"/>
      <c r="AB127" s="13"/>
      <c r="AC127" s="13"/>
      <c r="AD127" s="13"/>
      <c r="AE127" s="13"/>
      <c r="AT127" s="237" t="s">
        <v>241</v>
      </c>
      <c r="AU127" s="237" t="s">
        <v>81</v>
      </c>
      <c r="AV127" s="13" t="s">
        <v>79</v>
      </c>
      <c r="AW127" s="13" t="s">
        <v>33</v>
      </c>
      <c r="AX127" s="13" t="s">
        <v>72</v>
      </c>
      <c r="AY127" s="237" t="s">
        <v>232</v>
      </c>
    </row>
    <row r="128" s="14" customFormat="1">
      <c r="A128" s="14"/>
      <c r="B128" s="238"/>
      <c r="C128" s="239"/>
      <c r="D128" s="229" t="s">
        <v>241</v>
      </c>
      <c r="E128" s="240" t="s">
        <v>19</v>
      </c>
      <c r="F128" s="241" t="s">
        <v>271</v>
      </c>
      <c r="G128" s="239"/>
      <c r="H128" s="242">
        <v>1.5469999999999999</v>
      </c>
      <c r="I128" s="243"/>
      <c r="J128" s="239"/>
      <c r="K128" s="239"/>
      <c r="L128" s="244"/>
      <c r="M128" s="245"/>
      <c r="N128" s="246"/>
      <c r="O128" s="246"/>
      <c r="P128" s="246"/>
      <c r="Q128" s="246"/>
      <c r="R128" s="246"/>
      <c r="S128" s="246"/>
      <c r="T128" s="247"/>
      <c r="U128" s="14"/>
      <c r="V128" s="14"/>
      <c r="W128" s="14"/>
      <c r="X128" s="14"/>
      <c r="Y128" s="14"/>
      <c r="Z128" s="14"/>
      <c r="AA128" s="14"/>
      <c r="AB128" s="14"/>
      <c r="AC128" s="14"/>
      <c r="AD128" s="14"/>
      <c r="AE128" s="14"/>
      <c r="AT128" s="248" t="s">
        <v>241</v>
      </c>
      <c r="AU128" s="248" t="s">
        <v>81</v>
      </c>
      <c r="AV128" s="14" t="s">
        <v>81</v>
      </c>
      <c r="AW128" s="14" t="s">
        <v>33</v>
      </c>
      <c r="AX128" s="14" t="s">
        <v>72</v>
      </c>
      <c r="AY128" s="248" t="s">
        <v>232</v>
      </c>
    </row>
    <row r="129" s="15" customFormat="1">
      <c r="A129" s="15"/>
      <c r="B129" s="249"/>
      <c r="C129" s="250"/>
      <c r="D129" s="229" t="s">
        <v>241</v>
      </c>
      <c r="E129" s="251" t="s">
        <v>19</v>
      </c>
      <c r="F129" s="252" t="s">
        <v>258</v>
      </c>
      <c r="G129" s="250"/>
      <c r="H129" s="253">
        <v>4.0099999999999998</v>
      </c>
      <c r="I129" s="254"/>
      <c r="J129" s="250"/>
      <c r="K129" s="250"/>
      <c r="L129" s="255"/>
      <c r="M129" s="256"/>
      <c r="N129" s="257"/>
      <c r="O129" s="257"/>
      <c r="P129" s="257"/>
      <c r="Q129" s="257"/>
      <c r="R129" s="257"/>
      <c r="S129" s="257"/>
      <c r="T129" s="258"/>
      <c r="U129" s="15"/>
      <c r="V129" s="15"/>
      <c r="W129" s="15"/>
      <c r="X129" s="15"/>
      <c r="Y129" s="15"/>
      <c r="Z129" s="15"/>
      <c r="AA129" s="15"/>
      <c r="AB129" s="15"/>
      <c r="AC129" s="15"/>
      <c r="AD129" s="15"/>
      <c r="AE129" s="15"/>
      <c r="AT129" s="259" t="s">
        <v>241</v>
      </c>
      <c r="AU129" s="259" t="s">
        <v>81</v>
      </c>
      <c r="AV129" s="15" t="s">
        <v>239</v>
      </c>
      <c r="AW129" s="15" t="s">
        <v>33</v>
      </c>
      <c r="AX129" s="15" t="s">
        <v>79</v>
      </c>
      <c r="AY129" s="259" t="s">
        <v>232</v>
      </c>
    </row>
    <row r="130" s="2" customFormat="1" ht="24.15" customHeight="1">
      <c r="A130" s="40"/>
      <c r="B130" s="41"/>
      <c r="C130" s="214" t="s">
        <v>272</v>
      </c>
      <c r="D130" s="214" t="s">
        <v>234</v>
      </c>
      <c r="E130" s="215" t="s">
        <v>273</v>
      </c>
      <c r="F130" s="216" t="s">
        <v>274</v>
      </c>
      <c r="G130" s="217" t="s">
        <v>261</v>
      </c>
      <c r="H130" s="218">
        <v>432.30200000000002</v>
      </c>
      <c r="I130" s="219"/>
      <c r="J130" s="220">
        <f>ROUND(I130*H130,2)</f>
        <v>0</v>
      </c>
      <c r="K130" s="216" t="s">
        <v>238</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239</v>
      </c>
      <c r="AT130" s="225" t="s">
        <v>234</v>
      </c>
      <c r="AU130" s="225" t="s">
        <v>81</v>
      </c>
      <c r="AY130" s="19" t="s">
        <v>232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239</v>
      </c>
      <c r="BM130" s="225" t="s">
        <v>275</v>
      </c>
    </row>
    <row r="131" s="13" customFormat="1">
      <c r="A131" s="13"/>
      <c r="B131" s="227"/>
      <c r="C131" s="228"/>
      <c r="D131" s="229" t="s">
        <v>241</v>
      </c>
      <c r="E131" s="230" t="s">
        <v>19</v>
      </c>
      <c r="F131" s="231" t="s">
        <v>276</v>
      </c>
      <c r="G131" s="228"/>
      <c r="H131" s="230" t="s">
        <v>19</v>
      </c>
      <c r="I131" s="232"/>
      <c r="J131" s="228"/>
      <c r="K131" s="228"/>
      <c r="L131" s="233"/>
      <c r="M131" s="234"/>
      <c r="N131" s="235"/>
      <c r="O131" s="235"/>
      <c r="P131" s="235"/>
      <c r="Q131" s="235"/>
      <c r="R131" s="235"/>
      <c r="S131" s="235"/>
      <c r="T131" s="236"/>
      <c r="U131" s="13"/>
      <c r="V131" s="13"/>
      <c r="W131" s="13"/>
      <c r="X131" s="13"/>
      <c r="Y131" s="13"/>
      <c r="Z131" s="13"/>
      <c r="AA131" s="13"/>
      <c r="AB131" s="13"/>
      <c r="AC131" s="13"/>
      <c r="AD131" s="13"/>
      <c r="AE131" s="13"/>
      <c r="AT131" s="237" t="s">
        <v>241</v>
      </c>
      <c r="AU131" s="237" t="s">
        <v>81</v>
      </c>
      <c r="AV131" s="13" t="s">
        <v>79</v>
      </c>
      <c r="AW131" s="13" t="s">
        <v>33</v>
      </c>
      <c r="AX131" s="13" t="s">
        <v>72</v>
      </c>
      <c r="AY131" s="237" t="s">
        <v>232</v>
      </c>
    </row>
    <row r="132" s="13" customFormat="1">
      <c r="A132" s="13"/>
      <c r="B132" s="227"/>
      <c r="C132" s="228"/>
      <c r="D132" s="229" t="s">
        <v>241</v>
      </c>
      <c r="E132" s="230" t="s">
        <v>19</v>
      </c>
      <c r="F132" s="231" t="s">
        <v>277</v>
      </c>
      <c r="G132" s="228"/>
      <c r="H132" s="230" t="s">
        <v>19</v>
      </c>
      <c r="I132" s="232"/>
      <c r="J132" s="228"/>
      <c r="K132" s="228"/>
      <c r="L132" s="233"/>
      <c r="M132" s="234"/>
      <c r="N132" s="235"/>
      <c r="O132" s="235"/>
      <c r="P132" s="235"/>
      <c r="Q132" s="235"/>
      <c r="R132" s="235"/>
      <c r="S132" s="235"/>
      <c r="T132" s="236"/>
      <c r="U132" s="13"/>
      <c r="V132" s="13"/>
      <c r="W132" s="13"/>
      <c r="X132" s="13"/>
      <c r="Y132" s="13"/>
      <c r="Z132" s="13"/>
      <c r="AA132" s="13"/>
      <c r="AB132" s="13"/>
      <c r="AC132" s="13"/>
      <c r="AD132" s="13"/>
      <c r="AE132" s="13"/>
      <c r="AT132" s="237" t="s">
        <v>241</v>
      </c>
      <c r="AU132" s="237" t="s">
        <v>81</v>
      </c>
      <c r="AV132" s="13" t="s">
        <v>79</v>
      </c>
      <c r="AW132" s="13" t="s">
        <v>33</v>
      </c>
      <c r="AX132" s="13" t="s">
        <v>72</v>
      </c>
      <c r="AY132" s="237" t="s">
        <v>232</v>
      </c>
    </row>
    <row r="133" s="13" customFormat="1">
      <c r="A133" s="13"/>
      <c r="B133" s="227"/>
      <c r="C133" s="228"/>
      <c r="D133" s="229" t="s">
        <v>241</v>
      </c>
      <c r="E133" s="230" t="s">
        <v>19</v>
      </c>
      <c r="F133" s="231" t="s">
        <v>244</v>
      </c>
      <c r="G133" s="228"/>
      <c r="H133" s="230" t="s">
        <v>19</v>
      </c>
      <c r="I133" s="232"/>
      <c r="J133" s="228"/>
      <c r="K133" s="228"/>
      <c r="L133" s="233"/>
      <c r="M133" s="234"/>
      <c r="N133" s="235"/>
      <c r="O133" s="235"/>
      <c r="P133" s="235"/>
      <c r="Q133" s="235"/>
      <c r="R133" s="235"/>
      <c r="S133" s="235"/>
      <c r="T133" s="236"/>
      <c r="U133" s="13"/>
      <c r="V133" s="13"/>
      <c r="W133" s="13"/>
      <c r="X133" s="13"/>
      <c r="Y133" s="13"/>
      <c r="Z133" s="13"/>
      <c r="AA133" s="13"/>
      <c r="AB133" s="13"/>
      <c r="AC133" s="13"/>
      <c r="AD133" s="13"/>
      <c r="AE133" s="13"/>
      <c r="AT133" s="237" t="s">
        <v>241</v>
      </c>
      <c r="AU133" s="237" t="s">
        <v>81</v>
      </c>
      <c r="AV133" s="13" t="s">
        <v>79</v>
      </c>
      <c r="AW133" s="13" t="s">
        <v>33</v>
      </c>
      <c r="AX133" s="13" t="s">
        <v>72</v>
      </c>
      <c r="AY133" s="237" t="s">
        <v>232</v>
      </c>
    </row>
    <row r="134" s="14" customFormat="1">
      <c r="A134" s="14"/>
      <c r="B134" s="238"/>
      <c r="C134" s="239"/>
      <c r="D134" s="229" t="s">
        <v>241</v>
      </c>
      <c r="E134" s="240" t="s">
        <v>19</v>
      </c>
      <c r="F134" s="241" t="s">
        <v>278</v>
      </c>
      <c r="G134" s="239"/>
      <c r="H134" s="242">
        <v>250.28899999999999</v>
      </c>
      <c r="I134" s="243"/>
      <c r="J134" s="239"/>
      <c r="K134" s="239"/>
      <c r="L134" s="244"/>
      <c r="M134" s="245"/>
      <c r="N134" s="246"/>
      <c r="O134" s="246"/>
      <c r="P134" s="246"/>
      <c r="Q134" s="246"/>
      <c r="R134" s="246"/>
      <c r="S134" s="246"/>
      <c r="T134" s="247"/>
      <c r="U134" s="14"/>
      <c r="V134" s="14"/>
      <c r="W134" s="14"/>
      <c r="X134" s="14"/>
      <c r="Y134" s="14"/>
      <c r="Z134" s="14"/>
      <c r="AA134" s="14"/>
      <c r="AB134" s="14"/>
      <c r="AC134" s="14"/>
      <c r="AD134" s="14"/>
      <c r="AE134" s="14"/>
      <c r="AT134" s="248" t="s">
        <v>241</v>
      </c>
      <c r="AU134" s="248" t="s">
        <v>81</v>
      </c>
      <c r="AV134" s="14" t="s">
        <v>81</v>
      </c>
      <c r="AW134" s="14" t="s">
        <v>33</v>
      </c>
      <c r="AX134" s="14" t="s">
        <v>72</v>
      </c>
      <c r="AY134" s="248" t="s">
        <v>232</v>
      </c>
    </row>
    <row r="135" s="13" customFormat="1">
      <c r="A135" s="13"/>
      <c r="B135" s="227"/>
      <c r="C135" s="228"/>
      <c r="D135" s="229" t="s">
        <v>241</v>
      </c>
      <c r="E135" s="230" t="s">
        <v>19</v>
      </c>
      <c r="F135" s="231" t="s">
        <v>279</v>
      </c>
      <c r="G135" s="228"/>
      <c r="H135" s="230" t="s">
        <v>19</v>
      </c>
      <c r="I135" s="232"/>
      <c r="J135" s="228"/>
      <c r="K135" s="228"/>
      <c r="L135" s="233"/>
      <c r="M135" s="234"/>
      <c r="N135" s="235"/>
      <c r="O135" s="235"/>
      <c r="P135" s="235"/>
      <c r="Q135" s="235"/>
      <c r="R135" s="235"/>
      <c r="S135" s="235"/>
      <c r="T135" s="236"/>
      <c r="U135" s="13"/>
      <c r="V135" s="13"/>
      <c r="W135" s="13"/>
      <c r="X135" s="13"/>
      <c r="Y135" s="13"/>
      <c r="Z135" s="13"/>
      <c r="AA135" s="13"/>
      <c r="AB135" s="13"/>
      <c r="AC135" s="13"/>
      <c r="AD135" s="13"/>
      <c r="AE135" s="13"/>
      <c r="AT135" s="237" t="s">
        <v>241</v>
      </c>
      <c r="AU135" s="237" t="s">
        <v>81</v>
      </c>
      <c r="AV135" s="13" t="s">
        <v>79</v>
      </c>
      <c r="AW135" s="13" t="s">
        <v>33</v>
      </c>
      <c r="AX135" s="13" t="s">
        <v>72</v>
      </c>
      <c r="AY135" s="237" t="s">
        <v>232</v>
      </c>
    </row>
    <row r="136" s="13" customFormat="1">
      <c r="A136" s="13"/>
      <c r="B136" s="227"/>
      <c r="C136" s="228"/>
      <c r="D136" s="229" t="s">
        <v>241</v>
      </c>
      <c r="E136" s="230" t="s">
        <v>19</v>
      </c>
      <c r="F136" s="231" t="s">
        <v>280</v>
      </c>
      <c r="G136" s="228"/>
      <c r="H136" s="230" t="s">
        <v>19</v>
      </c>
      <c r="I136" s="232"/>
      <c r="J136" s="228"/>
      <c r="K136" s="228"/>
      <c r="L136" s="233"/>
      <c r="M136" s="234"/>
      <c r="N136" s="235"/>
      <c r="O136" s="235"/>
      <c r="P136" s="235"/>
      <c r="Q136" s="235"/>
      <c r="R136" s="235"/>
      <c r="S136" s="235"/>
      <c r="T136" s="236"/>
      <c r="U136" s="13"/>
      <c r="V136" s="13"/>
      <c r="W136" s="13"/>
      <c r="X136" s="13"/>
      <c r="Y136" s="13"/>
      <c r="Z136" s="13"/>
      <c r="AA136" s="13"/>
      <c r="AB136" s="13"/>
      <c r="AC136" s="13"/>
      <c r="AD136" s="13"/>
      <c r="AE136" s="13"/>
      <c r="AT136" s="237" t="s">
        <v>241</v>
      </c>
      <c r="AU136" s="237" t="s">
        <v>81</v>
      </c>
      <c r="AV136" s="13" t="s">
        <v>79</v>
      </c>
      <c r="AW136" s="13" t="s">
        <v>33</v>
      </c>
      <c r="AX136" s="13" t="s">
        <v>72</v>
      </c>
      <c r="AY136" s="237" t="s">
        <v>232</v>
      </c>
    </row>
    <row r="137" s="14" customFormat="1">
      <c r="A137" s="14"/>
      <c r="B137" s="238"/>
      <c r="C137" s="239"/>
      <c r="D137" s="229" t="s">
        <v>241</v>
      </c>
      <c r="E137" s="240" t="s">
        <v>19</v>
      </c>
      <c r="F137" s="241" t="s">
        <v>281</v>
      </c>
      <c r="G137" s="239"/>
      <c r="H137" s="242">
        <v>63.036999999999999</v>
      </c>
      <c r="I137" s="243"/>
      <c r="J137" s="239"/>
      <c r="K137" s="239"/>
      <c r="L137" s="244"/>
      <c r="M137" s="245"/>
      <c r="N137" s="246"/>
      <c r="O137" s="246"/>
      <c r="P137" s="246"/>
      <c r="Q137" s="246"/>
      <c r="R137" s="246"/>
      <c r="S137" s="246"/>
      <c r="T137" s="247"/>
      <c r="U137" s="14"/>
      <c r="V137" s="14"/>
      <c r="W137" s="14"/>
      <c r="X137" s="14"/>
      <c r="Y137" s="14"/>
      <c r="Z137" s="14"/>
      <c r="AA137" s="14"/>
      <c r="AB137" s="14"/>
      <c r="AC137" s="14"/>
      <c r="AD137" s="14"/>
      <c r="AE137" s="14"/>
      <c r="AT137" s="248" t="s">
        <v>241</v>
      </c>
      <c r="AU137" s="248" t="s">
        <v>81</v>
      </c>
      <c r="AV137" s="14" t="s">
        <v>81</v>
      </c>
      <c r="AW137" s="14" t="s">
        <v>33</v>
      </c>
      <c r="AX137" s="14" t="s">
        <v>72</v>
      </c>
      <c r="AY137" s="248" t="s">
        <v>232</v>
      </c>
    </row>
    <row r="138" s="13" customFormat="1">
      <c r="A138" s="13"/>
      <c r="B138" s="227"/>
      <c r="C138" s="228"/>
      <c r="D138" s="229" t="s">
        <v>241</v>
      </c>
      <c r="E138" s="230" t="s">
        <v>19</v>
      </c>
      <c r="F138" s="231" t="s">
        <v>282</v>
      </c>
      <c r="G138" s="228"/>
      <c r="H138" s="230" t="s">
        <v>19</v>
      </c>
      <c r="I138" s="232"/>
      <c r="J138" s="228"/>
      <c r="K138" s="228"/>
      <c r="L138" s="233"/>
      <c r="M138" s="234"/>
      <c r="N138" s="235"/>
      <c r="O138" s="235"/>
      <c r="P138" s="235"/>
      <c r="Q138" s="235"/>
      <c r="R138" s="235"/>
      <c r="S138" s="235"/>
      <c r="T138" s="236"/>
      <c r="U138" s="13"/>
      <c r="V138" s="13"/>
      <c r="W138" s="13"/>
      <c r="X138" s="13"/>
      <c r="Y138" s="13"/>
      <c r="Z138" s="13"/>
      <c r="AA138" s="13"/>
      <c r="AB138" s="13"/>
      <c r="AC138" s="13"/>
      <c r="AD138" s="13"/>
      <c r="AE138" s="13"/>
      <c r="AT138" s="237" t="s">
        <v>241</v>
      </c>
      <c r="AU138" s="237" t="s">
        <v>81</v>
      </c>
      <c r="AV138" s="13" t="s">
        <v>79</v>
      </c>
      <c r="AW138" s="13" t="s">
        <v>33</v>
      </c>
      <c r="AX138" s="13" t="s">
        <v>72</v>
      </c>
      <c r="AY138" s="237" t="s">
        <v>232</v>
      </c>
    </row>
    <row r="139" s="13" customFormat="1">
      <c r="A139" s="13"/>
      <c r="B139" s="227"/>
      <c r="C139" s="228"/>
      <c r="D139" s="229" t="s">
        <v>241</v>
      </c>
      <c r="E139" s="230" t="s">
        <v>19</v>
      </c>
      <c r="F139" s="231" t="s">
        <v>283</v>
      </c>
      <c r="G139" s="228"/>
      <c r="H139" s="230" t="s">
        <v>19</v>
      </c>
      <c r="I139" s="232"/>
      <c r="J139" s="228"/>
      <c r="K139" s="228"/>
      <c r="L139" s="233"/>
      <c r="M139" s="234"/>
      <c r="N139" s="235"/>
      <c r="O139" s="235"/>
      <c r="P139" s="235"/>
      <c r="Q139" s="235"/>
      <c r="R139" s="235"/>
      <c r="S139" s="235"/>
      <c r="T139" s="236"/>
      <c r="U139" s="13"/>
      <c r="V139" s="13"/>
      <c r="W139" s="13"/>
      <c r="X139" s="13"/>
      <c r="Y139" s="13"/>
      <c r="Z139" s="13"/>
      <c r="AA139" s="13"/>
      <c r="AB139" s="13"/>
      <c r="AC139" s="13"/>
      <c r="AD139" s="13"/>
      <c r="AE139" s="13"/>
      <c r="AT139" s="237" t="s">
        <v>241</v>
      </c>
      <c r="AU139" s="237" t="s">
        <v>81</v>
      </c>
      <c r="AV139" s="13" t="s">
        <v>79</v>
      </c>
      <c r="AW139" s="13" t="s">
        <v>33</v>
      </c>
      <c r="AX139" s="13" t="s">
        <v>72</v>
      </c>
      <c r="AY139" s="237" t="s">
        <v>232</v>
      </c>
    </row>
    <row r="140" s="14" customFormat="1">
      <c r="A140" s="14"/>
      <c r="B140" s="238"/>
      <c r="C140" s="239"/>
      <c r="D140" s="229" t="s">
        <v>241</v>
      </c>
      <c r="E140" s="240" t="s">
        <v>19</v>
      </c>
      <c r="F140" s="241" t="s">
        <v>284</v>
      </c>
      <c r="G140" s="239"/>
      <c r="H140" s="242">
        <v>3.3290000000000002</v>
      </c>
      <c r="I140" s="243"/>
      <c r="J140" s="239"/>
      <c r="K140" s="239"/>
      <c r="L140" s="244"/>
      <c r="M140" s="245"/>
      <c r="N140" s="246"/>
      <c r="O140" s="246"/>
      <c r="P140" s="246"/>
      <c r="Q140" s="246"/>
      <c r="R140" s="246"/>
      <c r="S140" s="246"/>
      <c r="T140" s="247"/>
      <c r="U140" s="14"/>
      <c r="V140" s="14"/>
      <c r="W140" s="14"/>
      <c r="X140" s="14"/>
      <c r="Y140" s="14"/>
      <c r="Z140" s="14"/>
      <c r="AA140" s="14"/>
      <c r="AB140" s="14"/>
      <c r="AC140" s="14"/>
      <c r="AD140" s="14"/>
      <c r="AE140" s="14"/>
      <c r="AT140" s="248" t="s">
        <v>241</v>
      </c>
      <c r="AU140" s="248" t="s">
        <v>81</v>
      </c>
      <c r="AV140" s="14" t="s">
        <v>81</v>
      </c>
      <c r="AW140" s="14" t="s">
        <v>33</v>
      </c>
      <c r="AX140" s="14" t="s">
        <v>72</v>
      </c>
      <c r="AY140" s="248" t="s">
        <v>232</v>
      </c>
    </row>
    <row r="141" s="13" customFormat="1">
      <c r="A141" s="13"/>
      <c r="B141" s="227"/>
      <c r="C141" s="228"/>
      <c r="D141" s="229" t="s">
        <v>241</v>
      </c>
      <c r="E141" s="230" t="s">
        <v>19</v>
      </c>
      <c r="F141" s="231" t="s">
        <v>285</v>
      </c>
      <c r="G141" s="228"/>
      <c r="H141" s="230" t="s">
        <v>19</v>
      </c>
      <c r="I141" s="232"/>
      <c r="J141" s="228"/>
      <c r="K141" s="228"/>
      <c r="L141" s="233"/>
      <c r="M141" s="234"/>
      <c r="N141" s="235"/>
      <c r="O141" s="235"/>
      <c r="P141" s="235"/>
      <c r="Q141" s="235"/>
      <c r="R141" s="235"/>
      <c r="S141" s="235"/>
      <c r="T141" s="236"/>
      <c r="U141" s="13"/>
      <c r="V141" s="13"/>
      <c r="W141" s="13"/>
      <c r="X141" s="13"/>
      <c r="Y141" s="13"/>
      <c r="Z141" s="13"/>
      <c r="AA141" s="13"/>
      <c r="AB141" s="13"/>
      <c r="AC141" s="13"/>
      <c r="AD141" s="13"/>
      <c r="AE141" s="13"/>
      <c r="AT141" s="237" t="s">
        <v>241</v>
      </c>
      <c r="AU141" s="237" t="s">
        <v>81</v>
      </c>
      <c r="AV141" s="13" t="s">
        <v>79</v>
      </c>
      <c r="AW141" s="13" t="s">
        <v>33</v>
      </c>
      <c r="AX141" s="13" t="s">
        <v>72</v>
      </c>
      <c r="AY141" s="237" t="s">
        <v>232</v>
      </c>
    </row>
    <row r="142" s="13" customFormat="1">
      <c r="A142" s="13"/>
      <c r="B142" s="227"/>
      <c r="C142" s="228"/>
      <c r="D142" s="229" t="s">
        <v>241</v>
      </c>
      <c r="E142" s="230" t="s">
        <v>19</v>
      </c>
      <c r="F142" s="231" t="s">
        <v>286</v>
      </c>
      <c r="G142" s="228"/>
      <c r="H142" s="230" t="s">
        <v>19</v>
      </c>
      <c r="I142" s="232"/>
      <c r="J142" s="228"/>
      <c r="K142" s="228"/>
      <c r="L142" s="233"/>
      <c r="M142" s="234"/>
      <c r="N142" s="235"/>
      <c r="O142" s="235"/>
      <c r="P142" s="235"/>
      <c r="Q142" s="235"/>
      <c r="R142" s="235"/>
      <c r="S142" s="235"/>
      <c r="T142" s="236"/>
      <c r="U142" s="13"/>
      <c r="V142" s="13"/>
      <c r="W142" s="13"/>
      <c r="X142" s="13"/>
      <c r="Y142" s="13"/>
      <c r="Z142" s="13"/>
      <c r="AA142" s="13"/>
      <c r="AB142" s="13"/>
      <c r="AC142" s="13"/>
      <c r="AD142" s="13"/>
      <c r="AE142" s="13"/>
      <c r="AT142" s="237" t="s">
        <v>241</v>
      </c>
      <c r="AU142" s="237" t="s">
        <v>81</v>
      </c>
      <c r="AV142" s="13" t="s">
        <v>79</v>
      </c>
      <c r="AW142" s="13" t="s">
        <v>33</v>
      </c>
      <c r="AX142" s="13" t="s">
        <v>72</v>
      </c>
      <c r="AY142" s="237" t="s">
        <v>232</v>
      </c>
    </row>
    <row r="143" s="14" customFormat="1">
      <c r="A143" s="14"/>
      <c r="B143" s="238"/>
      <c r="C143" s="239"/>
      <c r="D143" s="229" t="s">
        <v>241</v>
      </c>
      <c r="E143" s="240" t="s">
        <v>19</v>
      </c>
      <c r="F143" s="241" t="s">
        <v>287</v>
      </c>
      <c r="G143" s="239"/>
      <c r="H143" s="242">
        <v>1.9059999999999999</v>
      </c>
      <c r="I143" s="243"/>
      <c r="J143" s="239"/>
      <c r="K143" s="239"/>
      <c r="L143" s="244"/>
      <c r="M143" s="245"/>
      <c r="N143" s="246"/>
      <c r="O143" s="246"/>
      <c r="P143" s="246"/>
      <c r="Q143" s="246"/>
      <c r="R143" s="246"/>
      <c r="S143" s="246"/>
      <c r="T143" s="247"/>
      <c r="U143" s="14"/>
      <c r="V143" s="14"/>
      <c r="W143" s="14"/>
      <c r="X143" s="14"/>
      <c r="Y143" s="14"/>
      <c r="Z143" s="14"/>
      <c r="AA143" s="14"/>
      <c r="AB143" s="14"/>
      <c r="AC143" s="14"/>
      <c r="AD143" s="14"/>
      <c r="AE143" s="14"/>
      <c r="AT143" s="248" t="s">
        <v>241</v>
      </c>
      <c r="AU143" s="248" t="s">
        <v>81</v>
      </c>
      <c r="AV143" s="14" t="s">
        <v>81</v>
      </c>
      <c r="AW143" s="14" t="s">
        <v>33</v>
      </c>
      <c r="AX143" s="14" t="s">
        <v>72</v>
      </c>
      <c r="AY143" s="248" t="s">
        <v>232</v>
      </c>
    </row>
    <row r="144" s="16" customFormat="1">
      <c r="A144" s="16"/>
      <c r="B144" s="260"/>
      <c r="C144" s="261"/>
      <c r="D144" s="229" t="s">
        <v>241</v>
      </c>
      <c r="E144" s="262" t="s">
        <v>19</v>
      </c>
      <c r="F144" s="263" t="s">
        <v>288</v>
      </c>
      <c r="G144" s="261"/>
      <c r="H144" s="264">
        <v>318.56099999999998</v>
      </c>
      <c r="I144" s="265"/>
      <c r="J144" s="261"/>
      <c r="K144" s="261"/>
      <c r="L144" s="266"/>
      <c r="M144" s="267"/>
      <c r="N144" s="268"/>
      <c r="O144" s="268"/>
      <c r="P144" s="268"/>
      <c r="Q144" s="268"/>
      <c r="R144" s="268"/>
      <c r="S144" s="268"/>
      <c r="T144" s="269"/>
      <c r="U144" s="16"/>
      <c r="V144" s="16"/>
      <c r="W144" s="16"/>
      <c r="X144" s="16"/>
      <c r="Y144" s="16"/>
      <c r="Z144" s="16"/>
      <c r="AA144" s="16"/>
      <c r="AB144" s="16"/>
      <c r="AC144" s="16"/>
      <c r="AD144" s="16"/>
      <c r="AE144" s="16"/>
      <c r="AT144" s="270" t="s">
        <v>241</v>
      </c>
      <c r="AU144" s="270" t="s">
        <v>81</v>
      </c>
      <c r="AV144" s="16" t="s">
        <v>272</v>
      </c>
      <c r="AW144" s="16" t="s">
        <v>33</v>
      </c>
      <c r="AX144" s="16" t="s">
        <v>72</v>
      </c>
      <c r="AY144" s="270" t="s">
        <v>232</v>
      </c>
    </row>
    <row r="145" s="13" customFormat="1">
      <c r="A145" s="13"/>
      <c r="B145" s="227"/>
      <c r="C145" s="228"/>
      <c r="D145" s="229" t="s">
        <v>241</v>
      </c>
      <c r="E145" s="230" t="s">
        <v>19</v>
      </c>
      <c r="F145" s="231" t="s">
        <v>289</v>
      </c>
      <c r="G145" s="228"/>
      <c r="H145" s="230" t="s">
        <v>19</v>
      </c>
      <c r="I145" s="232"/>
      <c r="J145" s="228"/>
      <c r="K145" s="228"/>
      <c r="L145" s="233"/>
      <c r="M145" s="234"/>
      <c r="N145" s="235"/>
      <c r="O145" s="235"/>
      <c r="P145" s="235"/>
      <c r="Q145" s="235"/>
      <c r="R145" s="235"/>
      <c r="S145" s="235"/>
      <c r="T145" s="236"/>
      <c r="U145" s="13"/>
      <c r="V145" s="13"/>
      <c r="W145" s="13"/>
      <c r="X145" s="13"/>
      <c r="Y145" s="13"/>
      <c r="Z145" s="13"/>
      <c r="AA145" s="13"/>
      <c r="AB145" s="13"/>
      <c r="AC145" s="13"/>
      <c r="AD145" s="13"/>
      <c r="AE145" s="13"/>
      <c r="AT145" s="237" t="s">
        <v>241</v>
      </c>
      <c r="AU145" s="237" t="s">
        <v>81</v>
      </c>
      <c r="AV145" s="13" t="s">
        <v>79</v>
      </c>
      <c r="AW145" s="13" t="s">
        <v>33</v>
      </c>
      <c r="AX145" s="13" t="s">
        <v>72</v>
      </c>
      <c r="AY145" s="237" t="s">
        <v>232</v>
      </c>
    </row>
    <row r="146" s="13" customFormat="1">
      <c r="A146" s="13"/>
      <c r="B146" s="227"/>
      <c r="C146" s="228"/>
      <c r="D146" s="229" t="s">
        <v>241</v>
      </c>
      <c r="E146" s="230" t="s">
        <v>19</v>
      </c>
      <c r="F146" s="231" t="s">
        <v>290</v>
      </c>
      <c r="G146" s="228"/>
      <c r="H146" s="230" t="s">
        <v>19</v>
      </c>
      <c r="I146" s="232"/>
      <c r="J146" s="228"/>
      <c r="K146" s="228"/>
      <c r="L146" s="233"/>
      <c r="M146" s="234"/>
      <c r="N146" s="235"/>
      <c r="O146" s="235"/>
      <c r="P146" s="235"/>
      <c r="Q146" s="235"/>
      <c r="R146" s="235"/>
      <c r="S146" s="235"/>
      <c r="T146" s="236"/>
      <c r="U146" s="13"/>
      <c r="V146" s="13"/>
      <c r="W146" s="13"/>
      <c r="X146" s="13"/>
      <c r="Y146" s="13"/>
      <c r="Z146" s="13"/>
      <c r="AA146" s="13"/>
      <c r="AB146" s="13"/>
      <c r="AC146" s="13"/>
      <c r="AD146" s="13"/>
      <c r="AE146" s="13"/>
      <c r="AT146" s="237" t="s">
        <v>241</v>
      </c>
      <c r="AU146" s="237" t="s">
        <v>81</v>
      </c>
      <c r="AV146" s="13" t="s">
        <v>79</v>
      </c>
      <c r="AW146" s="13" t="s">
        <v>33</v>
      </c>
      <c r="AX146" s="13" t="s">
        <v>72</v>
      </c>
      <c r="AY146" s="237" t="s">
        <v>232</v>
      </c>
    </row>
    <row r="147" s="13" customFormat="1">
      <c r="A147" s="13"/>
      <c r="B147" s="227"/>
      <c r="C147" s="228"/>
      <c r="D147" s="229" t="s">
        <v>241</v>
      </c>
      <c r="E147" s="230" t="s">
        <v>19</v>
      </c>
      <c r="F147" s="231" t="s">
        <v>291</v>
      </c>
      <c r="G147" s="228"/>
      <c r="H147" s="230" t="s">
        <v>19</v>
      </c>
      <c r="I147" s="232"/>
      <c r="J147" s="228"/>
      <c r="K147" s="228"/>
      <c r="L147" s="233"/>
      <c r="M147" s="234"/>
      <c r="N147" s="235"/>
      <c r="O147" s="235"/>
      <c r="P147" s="235"/>
      <c r="Q147" s="235"/>
      <c r="R147" s="235"/>
      <c r="S147" s="235"/>
      <c r="T147" s="236"/>
      <c r="U147" s="13"/>
      <c r="V147" s="13"/>
      <c r="W147" s="13"/>
      <c r="X147" s="13"/>
      <c r="Y147" s="13"/>
      <c r="Z147" s="13"/>
      <c r="AA147" s="13"/>
      <c r="AB147" s="13"/>
      <c r="AC147" s="13"/>
      <c r="AD147" s="13"/>
      <c r="AE147" s="13"/>
      <c r="AT147" s="237" t="s">
        <v>241</v>
      </c>
      <c r="AU147" s="237" t="s">
        <v>81</v>
      </c>
      <c r="AV147" s="13" t="s">
        <v>79</v>
      </c>
      <c r="AW147" s="13" t="s">
        <v>33</v>
      </c>
      <c r="AX147" s="13" t="s">
        <v>72</v>
      </c>
      <c r="AY147" s="237" t="s">
        <v>232</v>
      </c>
    </row>
    <row r="148" s="14" customFormat="1">
      <c r="A148" s="14"/>
      <c r="B148" s="238"/>
      <c r="C148" s="239"/>
      <c r="D148" s="229" t="s">
        <v>241</v>
      </c>
      <c r="E148" s="240" t="s">
        <v>19</v>
      </c>
      <c r="F148" s="241" t="s">
        <v>292</v>
      </c>
      <c r="G148" s="239"/>
      <c r="H148" s="242">
        <v>7.0220000000000002</v>
      </c>
      <c r="I148" s="243"/>
      <c r="J148" s="239"/>
      <c r="K148" s="239"/>
      <c r="L148" s="244"/>
      <c r="M148" s="245"/>
      <c r="N148" s="246"/>
      <c r="O148" s="246"/>
      <c r="P148" s="246"/>
      <c r="Q148" s="246"/>
      <c r="R148" s="246"/>
      <c r="S148" s="246"/>
      <c r="T148" s="247"/>
      <c r="U148" s="14"/>
      <c r="V148" s="14"/>
      <c r="W148" s="14"/>
      <c r="X148" s="14"/>
      <c r="Y148" s="14"/>
      <c r="Z148" s="14"/>
      <c r="AA148" s="14"/>
      <c r="AB148" s="14"/>
      <c r="AC148" s="14"/>
      <c r="AD148" s="14"/>
      <c r="AE148" s="14"/>
      <c r="AT148" s="248" t="s">
        <v>241</v>
      </c>
      <c r="AU148" s="248" t="s">
        <v>81</v>
      </c>
      <c r="AV148" s="14" t="s">
        <v>81</v>
      </c>
      <c r="AW148" s="14" t="s">
        <v>33</v>
      </c>
      <c r="AX148" s="14" t="s">
        <v>72</v>
      </c>
      <c r="AY148" s="248" t="s">
        <v>232</v>
      </c>
    </row>
    <row r="149" s="13" customFormat="1">
      <c r="A149" s="13"/>
      <c r="B149" s="227"/>
      <c r="C149" s="228"/>
      <c r="D149" s="229" t="s">
        <v>241</v>
      </c>
      <c r="E149" s="230" t="s">
        <v>19</v>
      </c>
      <c r="F149" s="231" t="s">
        <v>293</v>
      </c>
      <c r="G149" s="228"/>
      <c r="H149" s="230" t="s">
        <v>19</v>
      </c>
      <c r="I149" s="232"/>
      <c r="J149" s="228"/>
      <c r="K149" s="228"/>
      <c r="L149" s="233"/>
      <c r="M149" s="234"/>
      <c r="N149" s="235"/>
      <c r="O149" s="235"/>
      <c r="P149" s="235"/>
      <c r="Q149" s="235"/>
      <c r="R149" s="235"/>
      <c r="S149" s="235"/>
      <c r="T149" s="236"/>
      <c r="U149" s="13"/>
      <c r="V149" s="13"/>
      <c r="W149" s="13"/>
      <c r="X149" s="13"/>
      <c r="Y149" s="13"/>
      <c r="Z149" s="13"/>
      <c r="AA149" s="13"/>
      <c r="AB149" s="13"/>
      <c r="AC149" s="13"/>
      <c r="AD149" s="13"/>
      <c r="AE149" s="13"/>
      <c r="AT149" s="237" t="s">
        <v>241</v>
      </c>
      <c r="AU149" s="237" t="s">
        <v>81</v>
      </c>
      <c r="AV149" s="13" t="s">
        <v>79</v>
      </c>
      <c r="AW149" s="13" t="s">
        <v>33</v>
      </c>
      <c r="AX149" s="13" t="s">
        <v>72</v>
      </c>
      <c r="AY149" s="237" t="s">
        <v>232</v>
      </c>
    </row>
    <row r="150" s="13" customFormat="1">
      <c r="A150" s="13"/>
      <c r="B150" s="227"/>
      <c r="C150" s="228"/>
      <c r="D150" s="229" t="s">
        <v>241</v>
      </c>
      <c r="E150" s="230" t="s">
        <v>19</v>
      </c>
      <c r="F150" s="231" t="s">
        <v>291</v>
      </c>
      <c r="G150" s="228"/>
      <c r="H150" s="230" t="s">
        <v>19</v>
      </c>
      <c r="I150" s="232"/>
      <c r="J150" s="228"/>
      <c r="K150" s="228"/>
      <c r="L150" s="233"/>
      <c r="M150" s="234"/>
      <c r="N150" s="235"/>
      <c r="O150" s="235"/>
      <c r="P150" s="235"/>
      <c r="Q150" s="235"/>
      <c r="R150" s="235"/>
      <c r="S150" s="235"/>
      <c r="T150" s="236"/>
      <c r="U150" s="13"/>
      <c r="V150" s="13"/>
      <c r="W150" s="13"/>
      <c r="X150" s="13"/>
      <c r="Y150" s="13"/>
      <c r="Z150" s="13"/>
      <c r="AA150" s="13"/>
      <c r="AB150" s="13"/>
      <c r="AC150" s="13"/>
      <c r="AD150" s="13"/>
      <c r="AE150" s="13"/>
      <c r="AT150" s="237" t="s">
        <v>241</v>
      </c>
      <c r="AU150" s="237" t="s">
        <v>81</v>
      </c>
      <c r="AV150" s="13" t="s">
        <v>79</v>
      </c>
      <c r="AW150" s="13" t="s">
        <v>33</v>
      </c>
      <c r="AX150" s="13" t="s">
        <v>72</v>
      </c>
      <c r="AY150" s="237" t="s">
        <v>232</v>
      </c>
    </row>
    <row r="151" s="14" customFormat="1">
      <c r="A151" s="14"/>
      <c r="B151" s="238"/>
      <c r="C151" s="239"/>
      <c r="D151" s="229" t="s">
        <v>241</v>
      </c>
      <c r="E151" s="240" t="s">
        <v>19</v>
      </c>
      <c r="F151" s="241" t="s">
        <v>294</v>
      </c>
      <c r="G151" s="239"/>
      <c r="H151" s="242">
        <v>4.3010000000000002</v>
      </c>
      <c r="I151" s="243"/>
      <c r="J151" s="239"/>
      <c r="K151" s="239"/>
      <c r="L151" s="244"/>
      <c r="M151" s="245"/>
      <c r="N151" s="246"/>
      <c r="O151" s="246"/>
      <c r="P151" s="246"/>
      <c r="Q151" s="246"/>
      <c r="R151" s="246"/>
      <c r="S151" s="246"/>
      <c r="T151" s="247"/>
      <c r="U151" s="14"/>
      <c r="V151" s="14"/>
      <c r="W151" s="14"/>
      <c r="X151" s="14"/>
      <c r="Y151" s="14"/>
      <c r="Z151" s="14"/>
      <c r="AA151" s="14"/>
      <c r="AB151" s="14"/>
      <c r="AC151" s="14"/>
      <c r="AD151" s="14"/>
      <c r="AE151" s="14"/>
      <c r="AT151" s="248" t="s">
        <v>241</v>
      </c>
      <c r="AU151" s="248" t="s">
        <v>81</v>
      </c>
      <c r="AV151" s="14" t="s">
        <v>81</v>
      </c>
      <c r="AW151" s="14" t="s">
        <v>33</v>
      </c>
      <c r="AX151" s="14" t="s">
        <v>72</v>
      </c>
      <c r="AY151" s="248" t="s">
        <v>232</v>
      </c>
    </row>
    <row r="152" s="13" customFormat="1">
      <c r="A152" s="13"/>
      <c r="B152" s="227"/>
      <c r="C152" s="228"/>
      <c r="D152" s="229" t="s">
        <v>241</v>
      </c>
      <c r="E152" s="230" t="s">
        <v>19</v>
      </c>
      <c r="F152" s="231" t="s">
        <v>295</v>
      </c>
      <c r="G152" s="228"/>
      <c r="H152" s="230" t="s">
        <v>19</v>
      </c>
      <c r="I152" s="232"/>
      <c r="J152" s="228"/>
      <c r="K152" s="228"/>
      <c r="L152" s="233"/>
      <c r="M152" s="234"/>
      <c r="N152" s="235"/>
      <c r="O152" s="235"/>
      <c r="P152" s="235"/>
      <c r="Q152" s="235"/>
      <c r="R152" s="235"/>
      <c r="S152" s="235"/>
      <c r="T152" s="236"/>
      <c r="U152" s="13"/>
      <c r="V152" s="13"/>
      <c r="W152" s="13"/>
      <c r="X152" s="13"/>
      <c r="Y152" s="13"/>
      <c r="Z152" s="13"/>
      <c r="AA152" s="13"/>
      <c r="AB152" s="13"/>
      <c r="AC152" s="13"/>
      <c r="AD152" s="13"/>
      <c r="AE152" s="13"/>
      <c r="AT152" s="237" t="s">
        <v>241</v>
      </c>
      <c r="AU152" s="237" t="s">
        <v>81</v>
      </c>
      <c r="AV152" s="13" t="s">
        <v>79</v>
      </c>
      <c r="AW152" s="13" t="s">
        <v>33</v>
      </c>
      <c r="AX152" s="13" t="s">
        <v>72</v>
      </c>
      <c r="AY152" s="237" t="s">
        <v>232</v>
      </c>
    </row>
    <row r="153" s="13" customFormat="1">
      <c r="A153" s="13"/>
      <c r="B153" s="227"/>
      <c r="C153" s="228"/>
      <c r="D153" s="229" t="s">
        <v>241</v>
      </c>
      <c r="E153" s="230" t="s">
        <v>19</v>
      </c>
      <c r="F153" s="231" t="s">
        <v>291</v>
      </c>
      <c r="G153" s="228"/>
      <c r="H153" s="230" t="s">
        <v>19</v>
      </c>
      <c r="I153" s="232"/>
      <c r="J153" s="228"/>
      <c r="K153" s="228"/>
      <c r="L153" s="233"/>
      <c r="M153" s="234"/>
      <c r="N153" s="235"/>
      <c r="O153" s="235"/>
      <c r="P153" s="235"/>
      <c r="Q153" s="235"/>
      <c r="R153" s="235"/>
      <c r="S153" s="235"/>
      <c r="T153" s="236"/>
      <c r="U153" s="13"/>
      <c r="V153" s="13"/>
      <c r="W153" s="13"/>
      <c r="X153" s="13"/>
      <c r="Y153" s="13"/>
      <c r="Z153" s="13"/>
      <c r="AA153" s="13"/>
      <c r="AB153" s="13"/>
      <c r="AC153" s="13"/>
      <c r="AD153" s="13"/>
      <c r="AE153" s="13"/>
      <c r="AT153" s="237" t="s">
        <v>241</v>
      </c>
      <c r="AU153" s="237" t="s">
        <v>81</v>
      </c>
      <c r="AV153" s="13" t="s">
        <v>79</v>
      </c>
      <c r="AW153" s="13" t="s">
        <v>33</v>
      </c>
      <c r="AX153" s="13" t="s">
        <v>72</v>
      </c>
      <c r="AY153" s="237" t="s">
        <v>232</v>
      </c>
    </row>
    <row r="154" s="14" customFormat="1">
      <c r="A154" s="14"/>
      <c r="B154" s="238"/>
      <c r="C154" s="239"/>
      <c r="D154" s="229" t="s">
        <v>241</v>
      </c>
      <c r="E154" s="240" t="s">
        <v>19</v>
      </c>
      <c r="F154" s="241" t="s">
        <v>296</v>
      </c>
      <c r="G154" s="239"/>
      <c r="H154" s="242">
        <v>1.087</v>
      </c>
      <c r="I154" s="243"/>
      <c r="J154" s="239"/>
      <c r="K154" s="239"/>
      <c r="L154" s="244"/>
      <c r="M154" s="245"/>
      <c r="N154" s="246"/>
      <c r="O154" s="246"/>
      <c r="P154" s="246"/>
      <c r="Q154" s="246"/>
      <c r="R154" s="246"/>
      <c r="S154" s="246"/>
      <c r="T154" s="247"/>
      <c r="U154" s="14"/>
      <c r="V154" s="14"/>
      <c r="W154" s="14"/>
      <c r="X154" s="14"/>
      <c r="Y154" s="14"/>
      <c r="Z154" s="14"/>
      <c r="AA154" s="14"/>
      <c r="AB154" s="14"/>
      <c r="AC154" s="14"/>
      <c r="AD154" s="14"/>
      <c r="AE154" s="14"/>
      <c r="AT154" s="248" t="s">
        <v>241</v>
      </c>
      <c r="AU154" s="248" t="s">
        <v>81</v>
      </c>
      <c r="AV154" s="14" t="s">
        <v>81</v>
      </c>
      <c r="AW154" s="14" t="s">
        <v>33</v>
      </c>
      <c r="AX154" s="14" t="s">
        <v>72</v>
      </c>
      <c r="AY154" s="248" t="s">
        <v>232</v>
      </c>
    </row>
    <row r="155" s="13" customFormat="1">
      <c r="A155" s="13"/>
      <c r="B155" s="227"/>
      <c r="C155" s="228"/>
      <c r="D155" s="229" t="s">
        <v>241</v>
      </c>
      <c r="E155" s="230" t="s">
        <v>19</v>
      </c>
      <c r="F155" s="231" t="s">
        <v>297</v>
      </c>
      <c r="G155" s="228"/>
      <c r="H155" s="230" t="s">
        <v>19</v>
      </c>
      <c r="I155" s="232"/>
      <c r="J155" s="228"/>
      <c r="K155" s="228"/>
      <c r="L155" s="233"/>
      <c r="M155" s="234"/>
      <c r="N155" s="235"/>
      <c r="O155" s="235"/>
      <c r="P155" s="235"/>
      <c r="Q155" s="235"/>
      <c r="R155" s="235"/>
      <c r="S155" s="235"/>
      <c r="T155" s="236"/>
      <c r="U155" s="13"/>
      <c r="V155" s="13"/>
      <c r="W155" s="13"/>
      <c r="X155" s="13"/>
      <c r="Y155" s="13"/>
      <c r="Z155" s="13"/>
      <c r="AA155" s="13"/>
      <c r="AB155" s="13"/>
      <c r="AC155" s="13"/>
      <c r="AD155" s="13"/>
      <c r="AE155" s="13"/>
      <c r="AT155" s="237" t="s">
        <v>241</v>
      </c>
      <c r="AU155" s="237" t="s">
        <v>81</v>
      </c>
      <c r="AV155" s="13" t="s">
        <v>79</v>
      </c>
      <c r="AW155" s="13" t="s">
        <v>33</v>
      </c>
      <c r="AX155" s="13" t="s">
        <v>72</v>
      </c>
      <c r="AY155" s="237" t="s">
        <v>232</v>
      </c>
    </row>
    <row r="156" s="13" customFormat="1">
      <c r="A156" s="13"/>
      <c r="B156" s="227"/>
      <c r="C156" s="228"/>
      <c r="D156" s="229" t="s">
        <v>241</v>
      </c>
      <c r="E156" s="230" t="s">
        <v>19</v>
      </c>
      <c r="F156" s="231" t="s">
        <v>291</v>
      </c>
      <c r="G156" s="228"/>
      <c r="H156" s="230" t="s">
        <v>19</v>
      </c>
      <c r="I156" s="232"/>
      <c r="J156" s="228"/>
      <c r="K156" s="228"/>
      <c r="L156" s="233"/>
      <c r="M156" s="234"/>
      <c r="N156" s="235"/>
      <c r="O156" s="235"/>
      <c r="P156" s="235"/>
      <c r="Q156" s="235"/>
      <c r="R156" s="235"/>
      <c r="S156" s="235"/>
      <c r="T156" s="236"/>
      <c r="U156" s="13"/>
      <c r="V156" s="13"/>
      <c r="W156" s="13"/>
      <c r="X156" s="13"/>
      <c r="Y156" s="13"/>
      <c r="Z156" s="13"/>
      <c r="AA156" s="13"/>
      <c r="AB156" s="13"/>
      <c r="AC156" s="13"/>
      <c r="AD156" s="13"/>
      <c r="AE156" s="13"/>
      <c r="AT156" s="237" t="s">
        <v>241</v>
      </c>
      <c r="AU156" s="237" t="s">
        <v>81</v>
      </c>
      <c r="AV156" s="13" t="s">
        <v>79</v>
      </c>
      <c r="AW156" s="13" t="s">
        <v>33</v>
      </c>
      <c r="AX156" s="13" t="s">
        <v>72</v>
      </c>
      <c r="AY156" s="237" t="s">
        <v>232</v>
      </c>
    </row>
    <row r="157" s="14" customFormat="1">
      <c r="A157" s="14"/>
      <c r="B157" s="238"/>
      <c r="C157" s="239"/>
      <c r="D157" s="229" t="s">
        <v>241</v>
      </c>
      <c r="E157" s="240" t="s">
        <v>19</v>
      </c>
      <c r="F157" s="241" t="s">
        <v>298</v>
      </c>
      <c r="G157" s="239"/>
      <c r="H157" s="242">
        <v>6.093</v>
      </c>
      <c r="I157" s="243"/>
      <c r="J157" s="239"/>
      <c r="K157" s="239"/>
      <c r="L157" s="244"/>
      <c r="M157" s="245"/>
      <c r="N157" s="246"/>
      <c r="O157" s="246"/>
      <c r="P157" s="246"/>
      <c r="Q157" s="246"/>
      <c r="R157" s="246"/>
      <c r="S157" s="246"/>
      <c r="T157" s="247"/>
      <c r="U157" s="14"/>
      <c r="V157" s="14"/>
      <c r="W157" s="14"/>
      <c r="X157" s="14"/>
      <c r="Y157" s="14"/>
      <c r="Z157" s="14"/>
      <c r="AA157" s="14"/>
      <c r="AB157" s="14"/>
      <c r="AC157" s="14"/>
      <c r="AD157" s="14"/>
      <c r="AE157" s="14"/>
      <c r="AT157" s="248" t="s">
        <v>241</v>
      </c>
      <c r="AU157" s="248" t="s">
        <v>81</v>
      </c>
      <c r="AV157" s="14" t="s">
        <v>81</v>
      </c>
      <c r="AW157" s="14" t="s">
        <v>33</v>
      </c>
      <c r="AX157" s="14" t="s">
        <v>72</v>
      </c>
      <c r="AY157" s="248" t="s">
        <v>232</v>
      </c>
    </row>
    <row r="158" s="13" customFormat="1">
      <c r="A158" s="13"/>
      <c r="B158" s="227"/>
      <c r="C158" s="228"/>
      <c r="D158" s="229" t="s">
        <v>241</v>
      </c>
      <c r="E158" s="230" t="s">
        <v>19</v>
      </c>
      <c r="F158" s="231" t="s">
        <v>299</v>
      </c>
      <c r="G158" s="228"/>
      <c r="H158" s="230" t="s">
        <v>19</v>
      </c>
      <c r="I158" s="232"/>
      <c r="J158" s="228"/>
      <c r="K158" s="228"/>
      <c r="L158" s="233"/>
      <c r="M158" s="234"/>
      <c r="N158" s="235"/>
      <c r="O158" s="235"/>
      <c r="P158" s="235"/>
      <c r="Q158" s="235"/>
      <c r="R158" s="235"/>
      <c r="S158" s="235"/>
      <c r="T158" s="236"/>
      <c r="U158" s="13"/>
      <c r="V158" s="13"/>
      <c r="W158" s="13"/>
      <c r="X158" s="13"/>
      <c r="Y158" s="13"/>
      <c r="Z158" s="13"/>
      <c r="AA158" s="13"/>
      <c r="AB158" s="13"/>
      <c r="AC158" s="13"/>
      <c r="AD158" s="13"/>
      <c r="AE158" s="13"/>
      <c r="AT158" s="237" t="s">
        <v>241</v>
      </c>
      <c r="AU158" s="237" t="s">
        <v>81</v>
      </c>
      <c r="AV158" s="13" t="s">
        <v>79</v>
      </c>
      <c r="AW158" s="13" t="s">
        <v>33</v>
      </c>
      <c r="AX158" s="13" t="s">
        <v>72</v>
      </c>
      <c r="AY158" s="237" t="s">
        <v>232</v>
      </c>
    </row>
    <row r="159" s="13" customFormat="1">
      <c r="A159" s="13"/>
      <c r="B159" s="227"/>
      <c r="C159" s="228"/>
      <c r="D159" s="229" t="s">
        <v>241</v>
      </c>
      <c r="E159" s="230" t="s">
        <v>19</v>
      </c>
      <c r="F159" s="231" t="s">
        <v>291</v>
      </c>
      <c r="G159" s="228"/>
      <c r="H159" s="230" t="s">
        <v>19</v>
      </c>
      <c r="I159" s="232"/>
      <c r="J159" s="228"/>
      <c r="K159" s="228"/>
      <c r="L159" s="233"/>
      <c r="M159" s="234"/>
      <c r="N159" s="235"/>
      <c r="O159" s="235"/>
      <c r="P159" s="235"/>
      <c r="Q159" s="235"/>
      <c r="R159" s="235"/>
      <c r="S159" s="235"/>
      <c r="T159" s="236"/>
      <c r="U159" s="13"/>
      <c r="V159" s="13"/>
      <c r="W159" s="13"/>
      <c r="X159" s="13"/>
      <c r="Y159" s="13"/>
      <c r="Z159" s="13"/>
      <c r="AA159" s="13"/>
      <c r="AB159" s="13"/>
      <c r="AC159" s="13"/>
      <c r="AD159" s="13"/>
      <c r="AE159" s="13"/>
      <c r="AT159" s="237" t="s">
        <v>241</v>
      </c>
      <c r="AU159" s="237" t="s">
        <v>81</v>
      </c>
      <c r="AV159" s="13" t="s">
        <v>79</v>
      </c>
      <c r="AW159" s="13" t="s">
        <v>33</v>
      </c>
      <c r="AX159" s="13" t="s">
        <v>72</v>
      </c>
      <c r="AY159" s="237" t="s">
        <v>232</v>
      </c>
    </row>
    <row r="160" s="14" customFormat="1">
      <c r="A160" s="14"/>
      <c r="B160" s="238"/>
      <c r="C160" s="239"/>
      <c r="D160" s="229" t="s">
        <v>241</v>
      </c>
      <c r="E160" s="240" t="s">
        <v>19</v>
      </c>
      <c r="F160" s="241" t="s">
        <v>300</v>
      </c>
      <c r="G160" s="239"/>
      <c r="H160" s="242">
        <v>27.309999999999999</v>
      </c>
      <c r="I160" s="243"/>
      <c r="J160" s="239"/>
      <c r="K160" s="239"/>
      <c r="L160" s="244"/>
      <c r="M160" s="245"/>
      <c r="N160" s="246"/>
      <c r="O160" s="246"/>
      <c r="P160" s="246"/>
      <c r="Q160" s="246"/>
      <c r="R160" s="246"/>
      <c r="S160" s="246"/>
      <c r="T160" s="247"/>
      <c r="U160" s="14"/>
      <c r="V160" s="14"/>
      <c r="W160" s="14"/>
      <c r="X160" s="14"/>
      <c r="Y160" s="14"/>
      <c r="Z160" s="14"/>
      <c r="AA160" s="14"/>
      <c r="AB160" s="14"/>
      <c r="AC160" s="14"/>
      <c r="AD160" s="14"/>
      <c r="AE160" s="14"/>
      <c r="AT160" s="248" t="s">
        <v>241</v>
      </c>
      <c r="AU160" s="248" t="s">
        <v>81</v>
      </c>
      <c r="AV160" s="14" t="s">
        <v>81</v>
      </c>
      <c r="AW160" s="14" t="s">
        <v>33</v>
      </c>
      <c r="AX160" s="14" t="s">
        <v>72</v>
      </c>
      <c r="AY160" s="248" t="s">
        <v>232</v>
      </c>
    </row>
    <row r="161" s="13" customFormat="1">
      <c r="A161" s="13"/>
      <c r="B161" s="227"/>
      <c r="C161" s="228"/>
      <c r="D161" s="229" t="s">
        <v>241</v>
      </c>
      <c r="E161" s="230" t="s">
        <v>19</v>
      </c>
      <c r="F161" s="231" t="s">
        <v>301</v>
      </c>
      <c r="G161" s="228"/>
      <c r="H161" s="230" t="s">
        <v>19</v>
      </c>
      <c r="I161" s="232"/>
      <c r="J161" s="228"/>
      <c r="K161" s="228"/>
      <c r="L161" s="233"/>
      <c r="M161" s="234"/>
      <c r="N161" s="235"/>
      <c r="O161" s="235"/>
      <c r="P161" s="235"/>
      <c r="Q161" s="235"/>
      <c r="R161" s="235"/>
      <c r="S161" s="235"/>
      <c r="T161" s="236"/>
      <c r="U161" s="13"/>
      <c r="V161" s="13"/>
      <c r="W161" s="13"/>
      <c r="X161" s="13"/>
      <c r="Y161" s="13"/>
      <c r="Z161" s="13"/>
      <c r="AA161" s="13"/>
      <c r="AB161" s="13"/>
      <c r="AC161" s="13"/>
      <c r="AD161" s="13"/>
      <c r="AE161" s="13"/>
      <c r="AT161" s="237" t="s">
        <v>241</v>
      </c>
      <c r="AU161" s="237" t="s">
        <v>81</v>
      </c>
      <c r="AV161" s="13" t="s">
        <v>79</v>
      </c>
      <c r="AW161" s="13" t="s">
        <v>33</v>
      </c>
      <c r="AX161" s="13" t="s">
        <v>72</v>
      </c>
      <c r="AY161" s="237" t="s">
        <v>232</v>
      </c>
    </row>
    <row r="162" s="13" customFormat="1">
      <c r="A162" s="13"/>
      <c r="B162" s="227"/>
      <c r="C162" s="228"/>
      <c r="D162" s="229" t="s">
        <v>241</v>
      </c>
      <c r="E162" s="230" t="s">
        <v>19</v>
      </c>
      <c r="F162" s="231" t="s">
        <v>291</v>
      </c>
      <c r="G162" s="228"/>
      <c r="H162" s="230" t="s">
        <v>19</v>
      </c>
      <c r="I162" s="232"/>
      <c r="J162" s="228"/>
      <c r="K162" s="228"/>
      <c r="L162" s="233"/>
      <c r="M162" s="234"/>
      <c r="N162" s="235"/>
      <c r="O162" s="235"/>
      <c r="P162" s="235"/>
      <c r="Q162" s="235"/>
      <c r="R162" s="235"/>
      <c r="S162" s="235"/>
      <c r="T162" s="236"/>
      <c r="U162" s="13"/>
      <c r="V162" s="13"/>
      <c r="W162" s="13"/>
      <c r="X162" s="13"/>
      <c r="Y162" s="13"/>
      <c r="Z162" s="13"/>
      <c r="AA162" s="13"/>
      <c r="AB162" s="13"/>
      <c r="AC162" s="13"/>
      <c r="AD162" s="13"/>
      <c r="AE162" s="13"/>
      <c r="AT162" s="237" t="s">
        <v>241</v>
      </c>
      <c r="AU162" s="237" t="s">
        <v>81</v>
      </c>
      <c r="AV162" s="13" t="s">
        <v>79</v>
      </c>
      <c r="AW162" s="13" t="s">
        <v>33</v>
      </c>
      <c r="AX162" s="13" t="s">
        <v>72</v>
      </c>
      <c r="AY162" s="237" t="s">
        <v>232</v>
      </c>
    </row>
    <row r="163" s="14" customFormat="1">
      <c r="A163" s="14"/>
      <c r="B163" s="238"/>
      <c r="C163" s="239"/>
      <c r="D163" s="229" t="s">
        <v>241</v>
      </c>
      <c r="E163" s="240" t="s">
        <v>19</v>
      </c>
      <c r="F163" s="241" t="s">
        <v>302</v>
      </c>
      <c r="G163" s="239"/>
      <c r="H163" s="242">
        <v>8.8019999999999996</v>
      </c>
      <c r="I163" s="243"/>
      <c r="J163" s="239"/>
      <c r="K163" s="239"/>
      <c r="L163" s="244"/>
      <c r="M163" s="245"/>
      <c r="N163" s="246"/>
      <c r="O163" s="246"/>
      <c r="P163" s="246"/>
      <c r="Q163" s="246"/>
      <c r="R163" s="246"/>
      <c r="S163" s="246"/>
      <c r="T163" s="247"/>
      <c r="U163" s="14"/>
      <c r="V163" s="14"/>
      <c r="W163" s="14"/>
      <c r="X163" s="14"/>
      <c r="Y163" s="14"/>
      <c r="Z163" s="14"/>
      <c r="AA163" s="14"/>
      <c r="AB163" s="14"/>
      <c r="AC163" s="14"/>
      <c r="AD163" s="14"/>
      <c r="AE163" s="14"/>
      <c r="AT163" s="248" t="s">
        <v>241</v>
      </c>
      <c r="AU163" s="248" t="s">
        <v>81</v>
      </c>
      <c r="AV163" s="14" t="s">
        <v>81</v>
      </c>
      <c r="AW163" s="14" t="s">
        <v>33</v>
      </c>
      <c r="AX163" s="14" t="s">
        <v>72</v>
      </c>
      <c r="AY163" s="248" t="s">
        <v>232</v>
      </c>
    </row>
    <row r="164" s="13" customFormat="1">
      <c r="A164" s="13"/>
      <c r="B164" s="227"/>
      <c r="C164" s="228"/>
      <c r="D164" s="229" t="s">
        <v>241</v>
      </c>
      <c r="E164" s="230" t="s">
        <v>19</v>
      </c>
      <c r="F164" s="231" t="s">
        <v>303</v>
      </c>
      <c r="G164" s="228"/>
      <c r="H164" s="230" t="s">
        <v>19</v>
      </c>
      <c r="I164" s="232"/>
      <c r="J164" s="228"/>
      <c r="K164" s="228"/>
      <c r="L164" s="233"/>
      <c r="M164" s="234"/>
      <c r="N164" s="235"/>
      <c r="O164" s="235"/>
      <c r="P164" s="235"/>
      <c r="Q164" s="235"/>
      <c r="R164" s="235"/>
      <c r="S164" s="235"/>
      <c r="T164" s="236"/>
      <c r="U164" s="13"/>
      <c r="V164" s="13"/>
      <c r="W164" s="13"/>
      <c r="X164" s="13"/>
      <c r="Y164" s="13"/>
      <c r="Z164" s="13"/>
      <c r="AA164" s="13"/>
      <c r="AB164" s="13"/>
      <c r="AC164" s="13"/>
      <c r="AD164" s="13"/>
      <c r="AE164" s="13"/>
      <c r="AT164" s="237" t="s">
        <v>241</v>
      </c>
      <c r="AU164" s="237" t="s">
        <v>81</v>
      </c>
      <c r="AV164" s="13" t="s">
        <v>79</v>
      </c>
      <c r="AW164" s="13" t="s">
        <v>33</v>
      </c>
      <c r="AX164" s="13" t="s">
        <v>72</v>
      </c>
      <c r="AY164" s="237" t="s">
        <v>232</v>
      </c>
    </row>
    <row r="165" s="13" customFormat="1">
      <c r="A165" s="13"/>
      <c r="B165" s="227"/>
      <c r="C165" s="228"/>
      <c r="D165" s="229" t="s">
        <v>241</v>
      </c>
      <c r="E165" s="230" t="s">
        <v>19</v>
      </c>
      <c r="F165" s="231" t="s">
        <v>291</v>
      </c>
      <c r="G165" s="228"/>
      <c r="H165" s="230" t="s">
        <v>19</v>
      </c>
      <c r="I165" s="232"/>
      <c r="J165" s="228"/>
      <c r="K165" s="228"/>
      <c r="L165" s="233"/>
      <c r="M165" s="234"/>
      <c r="N165" s="235"/>
      <c r="O165" s="235"/>
      <c r="P165" s="235"/>
      <c r="Q165" s="235"/>
      <c r="R165" s="235"/>
      <c r="S165" s="235"/>
      <c r="T165" s="236"/>
      <c r="U165" s="13"/>
      <c r="V165" s="13"/>
      <c r="W165" s="13"/>
      <c r="X165" s="13"/>
      <c r="Y165" s="13"/>
      <c r="Z165" s="13"/>
      <c r="AA165" s="13"/>
      <c r="AB165" s="13"/>
      <c r="AC165" s="13"/>
      <c r="AD165" s="13"/>
      <c r="AE165" s="13"/>
      <c r="AT165" s="237" t="s">
        <v>241</v>
      </c>
      <c r="AU165" s="237" t="s">
        <v>81</v>
      </c>
      <c r="AV165" s="13" t="s">
        <v>79</v>
      </c>
      <c r="AW165" s="13" t="s">
        <v>33</v>
      </c>
      <c r="AX165" s="13" t="s">
        <v>72</v>
      </c>
      <c r="AY165" s="237" t="s">
        <v>232</v>
      </c>
    </row>
    <row r="166" s="14" customFormat="1">
      <c r="A166" s="14"/>
      <c r="B166" s="238"/>
      <c r="C166" s="239"/>
      <c r="D166" s="229" t="s">
        <v>241</v>
      </c>
      <c r="E166" s="240" t="s">
        <v>19</v>
      </c>
      <c r="F166" s="241" t="s">
        <v>304</v>
      </c>
      <c r="G166" s="239"/>
      <c r="H166" s="242">
        <v>3.0499999999999998</v>
      </c>
      <c r="I166" s="243"/>
      <c r="J166" s="239"/>
      <c r="K166" s="239"/>
      <c r="L166" s="244"/>
      <c r="M166" s="245"/>
      <c r="N166" s="246"/>
      <c r="O166" s="246"/>
      <c r="P166" s="246"/>
      <c r="Q166" s="246"/>
      <c r="R166" s="246"/>
      <c r="S166" s="246"/>
      <c r="T166" s="247"/>
      <c r="U166" s="14"/>
      <c r="V166" s="14"/>
      <c r="W166" s="14"/>
      <c r="X166" s="14"/>
      <c r="Y166" s="14"/>
      <c r="Z166" s="14"/>
      <c r="AA166" s="14"/>
      <c r="AB166" s="14"/>
      <c r="AC166" s="14"/>
      <c r="AD166" s="14"/>
      <c r="AE166" s="14"/>
      <c r="AT166" s="248" t="s">
        <v>241</v>
      </c>
      <c r="AU166" s="248" t="s">
        <v>81</v>
      </c>
      <c r="AV166" s="14" t="s">
        <v>81</v>
      </c>
      <c r="AW166" s="14" t="s">
        <v>33</v>
      </c>
      <c r="AX166" s="14" t="s">
        <v>72</v>
      </c>
      <c r="AY166" s="248" t="s">
        <v>232</v>
      </c>
    </row>
    <row r="167" s="13" customFormat="1">
      <c r="A167" s="13"/>
      <c r="B167" s="227"/>
      <c r="C167" s="228"/>
      <c r="D167" s="229" t="s">
        <v>241</v>
      </c>
      <c r="E167" s="230" t="s">
        <v>19</v>
      </c>
      <c r="F167" s="231" t="s">
        <v>305</v>
      </c>
      <c r="G167" s="228"/>
      <c r="H167" s="230" t="s">
        <v>19</v>
      </c>
      <c r="I167" s="232"/>
      <c r="J167" s="228"/>
      <c r="K167" s="228"/>
      <c r="L167" s="233"/>
      <c r="M167" s="234"/>
      <c r="N167" s="235"/>
      <c r="O167" s="235"/>
      <c r="P167" s="235"/>
      <c r="Q167" s="235"/>
      <c r="R167" s="235"/>
      <c r="S167" s="235"/>
      <c r="T167" s="236"/>
      <c r="U167" s="13"/>
      <c r="V167" s="13"/>
      <c r="W167" s="13"/>
      <c r="X167" s="13"/>
      <c r="Y167" s="13"/>
      <c r="Z167" s="13"/>
      <c r="AA167" s="13"/>
      <c r="AB167" s="13"/>
      <c r="AC167" s="13"/>
      <c r="AD167" s="13"/>
      <c r="AE167" s="13"/>
      <c r="AT167" s="237" t="s">
        <v>241</v>
      </c>
      <c r="AU167" s="237" t="s">
        <v>81</v>
      </c>
      <c r="AV167" s="13" t="s">
        <v>79</v>
      </c>
      <c r="AW167" s="13" t="s">
        <v>33</v>
      </c>
      <c r="AX167" s="13" t="s">
        <v>72</v>
      </c>
      <c r="AY167" s="237" t="s">
        <v>232</v>
      </c>
    </row>
    <row r="168" s="13" customFormat="1">
      <c r="A168" s="13"/>
      <c r="B168" s="227"/>
      <c r="C168" s="228"/>
      <c r="D168" s="229" t="s">
        <v>241</v>
      </c>
      <c r="E168" s="230" t="s">
        <v>19</v>
      </c>
      <c r="F168" s="231" t="s">
        <v>291</v>
      </c>
      <c r="G168" s="228"/>
      <c r="H168" s="230" t="s">
        <v>19</v>
      </c>
      <c r="I168" s="232"/>
      <c r="J168" s="228"/>
      <c r="K168" s="228"/>
      <c r="L168" s="233"/>
      <c r="M168" s="234"/>
      <c r="N168" s="235"/>
      <c r="O168" s="235"/>
      <c r="P168" s="235"/>
      <c r="Q168" s="235"/>
      <c r="R168" s="235"/>
      <c r="S168" s="235"/>
      <c r="T168" s="236"/>
      <c r="U168" s="13"/>
      <c r="V168" s="13"/>
      <c r="W168" s="13"/>
      <c r="X168" s="13"/>
      <c r="Y168" s="13"/>
      <c r="Z168" s="13"/>
      <c r="AA168" s="13"/>
      <c r="AB168" s="13"/>
      <c r="AC168" s="13"/>
      <c r="AD168" s="13"/>
      <c r="AE168" s="13"/>
      <c r="AT168" s="237" t="s">
        <v>241</v>
      </c>
      <c r="AU168" s="237" t="s">
        <v>81</v>
      </c>
      <c r="AV168" s="13" t="s">
        <v>79</v>
      </c>
      <c r="AW168" s="13" t="s">
        <v>33</v>
      </c>
      <c r="AX168" s="13" t="s">
        <v>72</v>
      </c>
      <c r="AY168" s="237" t="s">
        <v>232</v>
      </c>
    </row>
    <row r="169" s="14" customFormat="1">
      <c r="A169" s="14"/>
      <c r="B169" s="238"/>
      <c r="C169" s="239"/>
      <c r="D169" s="229" t="s">
        <v>241</v>
      </c>
      <c r="E169" s="240" t="s">
        <v>19</v>
      </c>
      <c r="F169" s="241" t="s">
        <v>306</v>
      </c>
      <c r="G169" s="239"/>
      <c r="H169" s="242">
        <v>6.4960000000000004</v>
      </c>
      <c r="I169" s="243"/>
      <c r="J169" s="239"/>
      <c r="K169" s="239"/>
      <c r="L169" s="244"/>
      <c r="M169" s="245"/>
      <c r="N169" s="246"/>
      <c r="O169" s="246"/>
      <c r="P169" s="246"/>
      <c r="Q169" s="246"/>
      <c r="R169" s="246"/>
      <c r="S169" s="246"/>
      <c r="T169" s="247"/>
      <c r="U169" s="14"/>
      <c r="V169" s="14"/>
      <c r="W169" s="14"/>
      <c r="X169" s="14"/>
      <c r="Y169" s="14"/>
      <c r="Z169" s="14"/>
      <c r="AA169" s="14"/>
      <c r="AB169" s="14"/>
      <c r="AC169" s="14"/>
      <c r="AD169" s="14"/>
      <c r="AE169" s="14"/>
      <c r="AT169" s="248" t="s">
        <v>241</v>
      </c>
      <c r="AU169" s="248" t="s">
        <v>81</v>
      </c>
      <c r="AV169" s="14" t="s">
        <v>81</v>
      </c>
      <c r="AW169" s="14" t="s">
        <v>33</v>
      </c>
      <c r="AX169" s="14" t="s">
        <v>72</v>
      </c>
      <c r="AY169" s="248" t="s">
        <v>232</v>
      </c>
    </row>
    <row r="170" s="13" customFormat="1">
      <c r="A170" s="13"/>
      <c r="B170" s="227"/>
      <c r="C170" s="228"/>
      <c r="D170" s="229" t="s">
        <v>241</v>
      </c>
      <c r="E170" s="230" t="s">
        <v>19</v>
      </c>
      <c r="F170" s="231" t="s">
        <v>307</v>
      </c>
      <c r="G170" s="228"/>
      <c r="H170" s="230" t="s">
        <v>19</v>
      </c>
      <c r="I170" s="232"/>
      <c r="J170" s="228"/>
      <c r="K170" s="228"/>
      <c r="L170" s="233"/>
      <c r="M170" s="234"/>
      <c r="N170" s="235"/>
      <c r="O170" s="235"/>
      <c r="P170" s="235"/>
      <c r="Q170" s="235"/>
      <c r="R170" s="235"/>
      <c r="S170" s="235"/>
      <c r="T170" s="236"/>
      <c r="U170" s="13"/>
      <c r="V170" s="13"/>
      <c r="W170" s="13"/>
      <c r="X170" s="13"/>
      <c r="Y170" s="13"/>
      <c r="Z170" s="13"/>
      <c r="AA170" s="13"/>
      <c r="AB170" s="13"/>
      <c r="AC170" s="13"/>
      <c r="AD170" s="13"/>
      <c r="AE170" s="13"/>
      <c r="AT170" s="237" t="s">
        <v>241</v>
      </c>
      <c r="AU170" s="237" t="s">
        <v>81</v>
      </c>
      <c r="AV170" s="13" t="s">
        <v>79</v>
      </c>
      <c r="AW170" s="13" t="s">
        <v>33</v>
      </c>
      <c r="AX170" s="13" t="s">
        <v>72</v>
      </c>
      <c r="AY170" s="237" t="s">
        <v>232</v>
      </c>
    </row>
    <row r="171" s="13" customFormat="1">
      <c r="A171" s="13"/>
      <c r="B171" s="227"/>
      <c r="C171" s="228"/>
      <c r="D171" s="229" t="s">
        <v>241</v>
      </c>
      <c r="E171" s="230" t="s">
        <v>19</v>
      </c>
      <c r="F171" s="231" t="s">
        <v>291</v>
      </c>
      <c r="G171" s="228"/>
      <c r="H171" s="230" t="s">
        <v>19</v>
      </c>
      <c r="I171" s="232"/>
      <c r="J171" s="228"/>
      <c r="K171" s="228"/>
      <c r="L171" s="233"/>
      <c r="M171" s="234"/>
      <c r="N171" s="235"/>
      <c r="O171" s="235"/>
      <c r="P171" s="235"/>
      <c r="Q171" s="235"/>
      <c r="R171" s="235"/>
      <c r="S171" s="235"/>
      <c r="T171" s="236"/>
      <c r="U171" s="13"/>
      <c r="V171" s="13"/>
      <c r="W171" s="13"/>
      <c r="X171" s="13"/>
      <c r="Y171" s="13"/>
      <c r="Z171" s="13"/>
      <c r="AA171" s="13"/>
      <c r="AB171" s="13"/>
      <c r="AC171" s="13"/>
      <c r="AD171" s="13"/>
      <c r="AE171" s="13"/>
      <c r="AT171" s="237" t="s">
        <v>241</v>
      </c>
      <c r="AU171" s="237" t="s">
        <v>81</v>
      </c>
      <c r="AV171" s="13" t="s">
        <v>79</v>
      </c>
      <c r="AW171" s="13" t="s">
        <v>33</v>
      </c>
      <c r="AX171" s="13" t="s">
        <v>72</v>
      </c>
      <c r="AY171" s="237" t="s">
        <v>232</v>
      </c>
    </row>
    <row r="172" s="14" customFormat="1">
      <c r="A172" s="14"/>
      <c r="B172" s="238"/>
      <c r="C172" s="239"/>
      <c r="D172" s="229" t="s">
        <v>241</v>
      </c>
      <c r="E172" s="240" t="s">
        <v>19</v>
      </c>
      <c r="F172" s="241" t="s">
        <v>308</v>
      </c>
      <c r="G172" s="239"/>
      <c r="H172" s="242">
        <v>39.337000000000003</v>
      </c>
      <c r="I172" s="243"/>
      <c r="J172" s="239"/>
      <c r="K172" s="239"/>
      <c r="L172" s="244"/>
      <c r="M172" s="245"/>
      <c r="N172" s="246"/>
      <c r="O172" s="246"/>
      <c r="P172" s="246"/>
      <c r="Q172" s="246"/>
      <c r="R172" s="246"/>
      <c r="S172" s="246"/>
      <c r="T172" s="247"/>
      <c r="U172" s="14"/>
      <c r="V172" s="14"/>
      <c r="W172" s="14"/>
      <c r="X172" s="14"/>
      <c r="Y172" s="14"/>
      <c r="Z172" s="14"/>
      <c r="AA172" s="14"/>
      <c r="AB172" s="14"/>
      <c r="AC172" s="14"/>
      <c r="AD172" s="14"/>
      <c r="AE172" s="14"/>
      <c r="AT172" s="248" t="s">
        <v>241</v>
      </c>
      <c r="AU172" s="248" t="s">
        <v>81</v>
      </c>
      <c r="AV172" s="14" t="s">
        <v>81</v>
      </c>
      <c r="AW172" s="14" t="s">
        <v>33</v>
      </c>
      <c r="AX172" s="14" t="s">
        <v>72</v>
      </c>
      <c r="AY172" s="248" t="s">
        <v>232</v>
      </c>
    </row>
    <row r="173" s="13" customFormat="1">
      <c r="A173" s="13"/>
      <c r="B173" s="227"/>
      <c r="C173" s="228"/>
      <c r="D173" s="229" t="s">
        <v>241</v>
      </c>
      <c r="E173" s="230" t="s">
        <v>19</v>
      </c>
      <c r="F173" s="231" t="s">
        <v>309</v>
      </c>
      <c r="G173" s="228"/>
      <c r="H173" s="230" t="s">
        <v>19</v>
      </c>
      <c r="I173" s="232"/>
      <c r="J173" s="228"/>
      <c r="K173" s="228"/>
      <c r="L173" s="233"/>
      <c r="M173" s="234"/>
      <c r="N173" s="235"/>
      <c r="O173" s="235"/>
      <c r="P173" s="235"/>
      <c r="Q173" s="235"/>
      <c r="R173" s="235"/>
      <c r="S173" s="235"/>
      <c r="T173" s="236"/>
      <c r="U173" s="13"/>
      <c r="V173" s="13"/>
      <c r="W173" s="13"/>
      <c r="X173" s="13"/>
      <c r="Y173" s="13"/>
      <c r="Z173" s="13"/>
      <c r="AA173" s="13"/>
      <c r="AB173" s="13"/>
      <c r="AC173" s="13"/>
      <c r="AD173" s="13"/>
      <c r="AE173" s="13"/>
      <c r="AT173" s="237" t="s">
        <v>241</v>
      </c>
      <c r="AU173" s="237" t="s">
        <v>81</v>
      </c>
      <c r="AV173" s="13" t="s">
        <v>79</v>
      </c>
      <c r="AW173" s="13" t="s">
        <v>33</v>
      </c>
      <c r="AX173" s="13" t="s">
        <v>72</v>
      </c>
      <c r="AY173" s="237" t="s">
        <v>232</v>
      </c>
    </row>
    <row r="174" s="13" customFormat="1">
      <c r="A174" s="13"/>
      <c r="B174" s="227"/>
      <c r="C174" s="228"/>
      <c r="D174" s="229" t="s">
        <v>241</v>
      </c>
      <c r="E174" s="230" t="s">
        <v>19</v>
      </c>
      <c r="F174" s="231" t="s">
        <v>291</v>
      </c>
      <c r="G174" s="228"/>
      <c r="H174" s="230" t="s">
        <v>19</v>
      </c>
      <c r="I174" s="232"/>
      <c r="J174" s="228"/>
      <c r="K174" s="228"/>
      <c r="L174" s="233"/>
      <c r="M174" s="234"/>
      <c r="N174" s="235"/>
      <c r="O174" s="235"/>
      <c r="P174" s="235"/>
      <c r="Q174" s="235"/>
      <c r="R174" s="235"/>
      <c r="S174" s="235"/>
      <c r="T174" s="236"/>
      <c r="U174" s="13"/>
      <c r="V174" s="13"/>
      <c r="W174" s="13"/>
      <c r="X174" s="13"/>
      <c r="Y174" s="13"/>
      <c r="Z174" s="13"/>
      <c r="AA174" s="13"/>
      <c r="AB174" s="13"/>
      <c r="AC174" s="13"/>
      <c r="AD174" s="13"/>
      <c r="AE174" s="13"/>
      <c r="AT174" s="237" t="s">
        <v>241</v>
      </c>
      <c r="AU174" s="237" t="s">
        <v>81</v>
      </c>
      <c r="AV174" s="13" t="s">
        <v>79</v>
      </c>
      <c r="AW174" s="13" t="s">
        <v>33</v>
      </c>
      <c r="AX174" s="13" t="s">
        <v>72</v>
      </c>
      <c r="AY174" s="237" t="s">
        <v>232</v>
      </c>
    </row>
    <row r="175" s="14" customFormat="1">
      <c r="A175" s="14"/>
      <c r="B175" s="238"/>
      <c r="C175" s="239"/>
      <c r="D175" s="229" t="s">
        <v>241</v>
      </c>
      <c r="E175" s="240" t="s">
        <v>19</v>
      </c>
      <c r="F175" s="241" t="s">
        <v>310</v>
      </c>
      <c r="G175" s="239"/>
      <c r="H175" s="242">
        <v>1.9290000000000001</v>
      </c>
      <c r="I175" s="243"/>
      <c r="J175" s="239"/>
      <c r="K175" s="239"/>
      <c r="L175" s="244"/>
      <c r="M175" s="245"/>
      <c r="N175" s="246"/>
      <c r="O175" s="246"/>
      <c r="P175" s="246"/>
      <c r="Q175" s="246"/>
      <c r="R175" s="246"/>
      <c r="S175" s="246"/>
      <c r="T175" s="247"/>
      <c r="U175" s="14"/>
      <c r="V175" s="14"/>
      <c r="W175" s="14"/>
      <c r="X175" s="14"/>
      <c r="Y175" s="14"/>
      <c r="Z175" s="14"/>
      <c r="AA175" s="14"/>
      <c r="AB175" s="14"/>
      <c r="AC175" s="14"/>
      <c r="AD175" s="14"/>
      <c r="AE175" s="14"/>
      <c r="AT175" s="248" t="s">
        <v>241</v>
      </c>
      <c r="AU175" s="248" t="s">
        <v>81</v>
      </c>
      <c r="AV175" s="14" t="s">
        <v>81</v>
      </c>
      <c r="AW175" s="14" t="s">
        <v>33</v>
      </c>
      <c r="AX175" s="14" t="s">
        <v>72</v>
      </c>
      <c r="AY175" s="248" t="s">
        <v>232</v>
      </c>
    </row>
    <row r="176" s="13" customFormat="1">
      <c r="A176" s="13"/>
      <c r="B176" s="227"/>
      <c r="C176" s="228"/>
      <c r="D176" s="229" t="s">
        <v>241</v>
      </c>
      <c r="E176" s="230" t="s">
        <v>19</v>
      </c>
      <c r="F176" s="231" t="s">
        <v>311</v>
      </c>
      <c r="G176" s="228"/>
      <c r="H176" s="230" t="s">
        <v>19</v>
      </c>
      <c r="I176" s="232"/>
      <c r="J176" s="228"/>
      <c r="K176" s="228"/>
      <c r="L176" s="233"/>
      <c r="M176" s="234"/>
      <c r="N176" s="235"/>
      <c r="O176" s="235"/>
      <c r="P176" s="235"/>
      <c r="Q176" s="235"/>
      <c r="R176" s="235"/>
      <c r="S176" s="235"/>
      <c r="T176" s="236"/>
      <c r="U176" s="13"/>
      <c r="V176" s="13"/>
      <c r="W176" s="13"/>
      <c r="X176" s="13"/>
      <c r="Y176" s="13"/>
      <c r="Z176" s="13"/>
      <c r="AA176" s="13"/>
      <c r="AB176" s="13"/>
      <c r="AC176" s="13"/>
      <c r="AD176" s="13"/>
      <c r="AE176" s="13"/>
      <c r="AT176" s="237" t="s">
        <v>241</v>
      </c>
      <c r="AU176" s="237" t="s">
        <v>81</v>
      </c>
      <c r="AV176" s="13" t="s">
        <v>79</v>
      </c>
      <c r="AW176" s="13" t="s">
        <v>33</v>
      </c>
      <c r="AX176" s="13" t="s">
        <v>72</v>
      </c>
      <c r="AY176" s="237" t="s">
        <v>232</v>
      </c>
    </row>
    <row r="177" s="13" customFormat="1">
      <c r="A177" s="13"/>
      <c r="B177" s="227"/>
      <c r="C177" s="228"/>
      <c r="D177" s="229" t="s">
        <v>241</v>
      </c>
      <c r="E177" s="230" t="s">
        <v>19</v>
      </c>
      <c r="F177" s="231" t="s">
        <v>291</v>
      </c>
      <c r="G177" s="228"/>
      <c r="H177" s="230" t="s">
        <v>19</v>
      </c>
      <c r="I177" s="232"/>
      <c r="J177" s="228"/>
      <c r="K177" s="228"/>
      <c r="L177" s="233"/>
      <c r="M177" s="234"/>
      <c r="N177" s="235"/>
      <c r="O177" s="235"/>
      <c r="P177" s="235"/>
      <c r="Q177" s="235"/>
      <c r="R177" s="235"/>
      <c r="S177" s="235"/>
      <c r="T177" s="236"/>
      <c r="U177" s="13"/>
      <c r="V177" s="13"/>
      <c r="W177" s="13"/>
      <c r="X177" s="13"/>
      <c r="Y177" s="13"/>
      <c r="Z177" s="13"/>
      <c r="AA177" s="13"/>
      <c r="AB177" s="13"/>
      <c r="AC177" s="13"/>
      <c r="AD177" s="13"/>
      <c r="AE177" s="13"/>
      <c r="AT177" s="237" t="s">
        <v>241</v>
      </c>
      <c r="AU177" s="237" t="s">
        <v>81</v>
      </c>
      <c r="AV177" s="13" t="s">
        <v>79</v>
      </c>
      <c r="AW177" s="13" t="s">
        <v>33</v>
      </c>
      <c r="AX177" s="13" t="s">
        <v>72</v>
      </c>
      <c r="AY177" s="237" t="s">
        <v>232</v>
      </c>
    </row>
    <row r="178" s="14" customFormat="1">
      <c r="A178" s="14"/>
      <c r="B178" s="238"/>
      <c r="C178" s="239"/>
      <c r="D178" s="229" t="s">
        <v>241</v>
      </c>
      <c r="E178" s="240" t="s">
        <v>19</v>
      </c>
      <c r="F178" s="241" t="s">
        <v>312</v>
      </c>
      <c r="G178" s="239"/>
      <c r="H178" s="242">
        <v>5.7519999999999998</v>
      </c>
      <c r="I178" s="243"/>
      <c r="J178" s="239"/>
      <c r="K178" s="239"/>
      <c r="L178" s="244"/>
      <c r="M178" s="245"/>
      <c r="N178" s="246"/>
      <c r="O178" s="246"/>
      <c r="P178" s="246"/>
      <c r="Q178" s="246"/>
      <c r="R178" s="246"/>
      <c r="S178" s="246"/>
      <c r="T178" s="247"/>
      <c r="U178" s="14"/>
      <c r="V178" s="14"/>
      <c r="W178" s="14"/>
      <c r="X178" s="14"/>
      <c r="Y178" s="14"/>
      <c r="Z178" s="14"/>
      <c r="AA178" s="14"/>
      <c r="AB178" s="14"/>
      <c r="AC178" s="14"/>
      <c r="AD178" s="14"/>
      <c r="AE178" s="14"/>
      <c r="AT178" s="248" t="s">
        <v>241</v>
      </c>
      <c r="AU178" s="248" t="s">
        <v>81</v>
      </c>
      <c r="AV178" s="14" t="s">
        <v>81</v>
      </c>
      <c r="AW178" s="14" t="s">
        <v>33</v>
      </c>
      <c r="AX178" s="14" t="s">
        <v>72</v>
      </c>
      <c r="AY178" s="248" t="s">
        <v>232</v>
      </c>
    </row>
    <row r="179" s="13" customFormat="1">
      <c r="A179" s="13"/>
      <c r="B179" s="227"/>
      <c r="C179" s="228"/>
      <c r="D179" s="229" t="s">
        <v>241</v>
      </c>
      <c r="E179" s="230" t="s">
        <v>19</v>
      </c>
      <c r="F179" s="231" t="s">
        <v>313</v>
      </c>
      <c r="G179" s="228"/>
      <c r="H179" s="230" t="s">
        <v>19</v>
      </c>
      <c r="I179" s="232"/>
      <c r="J179" s="228"/>
      <c r="K179" s="228"/>
      <c r="L179" s="233"/>
      <c r="M179" s="234"/>
      <c r="N179" s="235"/>
      <c r="O179" s="235"/>
      <c r="P179" s="235"/>
      <c r="Q179" s="235"/>
      <c r="R179" s="235"/>
      <c r="S179" s="235"/>
      <c r="T179" s="236"/>
      <c r="U179" s="13"/>
      <c r="V179" s="13"/>
      <c r="W179" s="13"/>
      <c r="X179" s="13"/>
      <c r="Y179" s="13"/>
      <c r="Z179" s="13"/>
      <c r="AA179" s="13"/>
      <c r="AB179" s="13"/>
      <c r="AC179" s="13"/>
      <c r="AD179" s="13"/>
      <c r="AE179" s="13"/>
      <c r="AT179" s="237" t="s">
        <v>241</v>
      </c>
      <c r="AU179" s="237" t="s">
        <v>81</v>
      </c>
      <c r="AV179" s="13" t="s">
        <v>79</v>
      </c>
      <c r="AW179" s="13" t="s">
        <v>33</v>
      </c>
      <c r="AX179" s="13" t="s">
        <v>72</v>
      </c>
      <c r="AY179" s="237" t="s">
        <v>232</v>
      </c>
    </row>
    <row r="180" s="13" customFormat="1">
      <c r="A180" s="13"/>
      <c r="B180" s="227"/>
      <c r="C180" s="228"/>
      <c r="D180" s="229" t="s">
        <v>241</v>
      </c>
      <c r="E180" s="230" t="s">
        <v>19</v>
      </c>
      <c r="F180" s="231" t="s">
        <v>291</v>
      </c>
      <c r="G180" s="228"/>
      <c r="H180" s="230" t="s">
        <v>19</v>
      </c>
      <c r="I180" s="232"/>
      <c r="J180" s="228"/>
      <c r="K180" s="228"/>
      <c r="L180" s="233"/>
      <c r="M180" s="234"/>
      <c r="N180" s="235"/>
      <c r="O180" s="235"/>
      <c r="P180" s="235"/>
      <c r="Q180" s="235"/>
      <c r="R180" s="235"/>
      <c r="S180" s="235"/>
      <c r="T180" s="236"/>
      <c r="U180" s="13"/>
      <c r="V180" s="13"/>
      <c r="W180" s="13"/>
      <c r="X180" s="13"/>
      <c r="Y180" s="13"/>
      <c r="Z180" s="13"/>
      <c r="AA180" s="13"/>
      <c r="AB180" s="13"/>
      <c r="AC180" s="13"/>
      <c r="AD180" s="13"/>
      <c r="AE180" s="13"/>
      <c r="AT180" s="237" t="s">
        <v>241</v>
      </c>
      <c r="AU180" s="237" t="s">
        <v>81</v>
      </c>
      <c r="AV180" s="13" t="s">
        <v>79</v>
      </c>
      <c r="AW180" s="13" t="s">
        <v>33</v>
      </c>
      <c r="AX180" s="13" t="s">
        <v>72</v>
      </c>
      <c r="AY180" s="237" t="s">
        <v>232</v>
      </c>
    </row>
    <row r="181" s="14" customFormat="1">
      <c r="A181" s="14"/>
      <c r="B181" s="238"/>
      <c r="C181" s="239"/>
      <c r="D181" s="229" t="s">
        <v>241</v>
      </c>
      <c r="E181" s="240" t="s">
        <v>19</v>
      </c>
      <c r="F181" s="241" t="s">
        <v>314</v>
      </c>
      <c r="G181" s="239"/>
      <c r="H181" s="242">
        <v>2.5619999999999998</v>
      </c>
      <c r="I181" s="243"/>
      <c r="J181" s="239"/>
      <c r="K181" s="239"/>
      <c r="L181" s="244"/>
      <c r="M181" s="245"/>
      <c r="N181" s="246"/>
      <c r="O181" s="246"/>
      <c r="P181" s="246"/>
      <c r="Q181" s="246"/>
      <c r="R181" s="246"/>
      <c r="S181" s="246"/>
      <c r="T181" s="247"/>
      <c r="U181" s="14"/>
      <c r="V181" s="14"/>
      <c r="W181" s="14"/>
      <c r="X181" s="14"/>
      <c r="Y181" s="14"/>
      <c r="Z181" s="14"/>
      <c r="AA181" s="14"/>
      <c r="AB181" s="14"/>
      <c r="AC181" s="14"/>
      <c r="AD181" s="14"/>
      <c r="AE181" s="14"/>
      <c r="AT181" s="248" t="s">
        <v>241</v>
      </c>
      <c r="AU181" s="248" t="s">
        <v>81</v>
      </c>
      <c r="AV181" s="14" t="s">
        <v>81</v>
      </c>
      <c r="AW181" s="14" t="s">
        <v>33</v>
      </c>
      <c r="AX181" s="14" t="s">
        <v>72</v>
      </c>
      <c r="AY181" s="248" t="s">
        <v>232</v>
      </c>
    </row>
    <row r="182" s="16" customFormat="1">
      <c r="A182" s="16"/>
      <c r="B182" s="260"/>
      <c r="C182" s="261"/>
      <c r="D182" s="229" t="s">
        <v>241</v>
      </c>
      <c r="E182" s="262" t="s">
        <v>19</v>
      </c>
      <c r="F182" s="263" t="s">
        <v>288</v>
      </c>
      <c r="G182" s="261"/>
      <c r="H182" s="264">
        <v>113.741</v>
      </c>
      <c r="I182" s="265"/>
      <c r="J182" s="261"/>
      <c r="K182" s="261"/>
      <c r="L182" s="266"/>
      <c r="M182" s="267"/>
      <c r="N182" s="268"/>
      <c r="O182" s="268"/>
      <c r="P182" s="268"/>
      <c r="Q182" s="268"/>
      <c r="R182" s="268"/>
      <c r="S182" s="268"/>
      <c r="T182" s="269"/>
      <c r="U182" s="16"/>
      <c r="V182" s="16"/>
      <c r="W182" s="16"/>
      <c r="X182" s="16"/>
      <c r="Y182" s="16"/>
      <c r="Z182" s="16"/>
      <c r="AA182" s="16"/>
      <c r="AB182" s="16"/>
      <c r="AC182" s="16"/>
      <c r="AD182" s="16"/>
      <c r="AE182" s="16"/>
      <c r="AT182" s="270" t="s">
        <v>241</v>
      </c>
      <c r="AU182" s="270" t="s">
        <v>81</v>
      </c>
      <c r="AV182" s="16" t="s">
        <v>272</v>
      </c>
      <c r="AW182" s="16" t="s">
        <v>33</v>
      </c>
      <c r="AX182" s="16" t="s">
        <v>72</v>
      </c>
      <c r="AY182" s="270" t="s">
        <v>232</v>
      </c>
    </row>
    <row r="183" s="15" customFormat="1">
      <c r="A183" s="15"/>
      <c r="B183" s="249"/>
      <c r="C183" s="250"/>
      <c r="D183" s="229" t="s">
        <v>241</v>
      </c>
      <c r="E183" s="251" t="s">
        <v>19</v>
      </c>
      <c r="F183" s="252" t="s">
        <v>258</v>
      </c>
      <c r="G183" s="250"/>
      <c r="H183" s="253">
        <v>432.30199999999996</v>
      </c>
      <c r="I183" s="254"/>
      <c r="J183" s="250"/>
      <c r="K183" s="250"/>
      <c r="L183" s="255"/>
      <c r="M183" s="256"/>
      <c r="N183" s="257"/>
      <c r="O183" s="257"/>
      <c r="P183" s="257"/>
      <c r="Q183" s="257"/>
      <c r="R183" s="257"/>
      <c r="S183" s="257"/>
      <c r="T183" s="258"/>
      <c r="U183" s="15"/>
      <c r="V183" s="15"/>
      <c r="W183" s="15"/>
      <c r="X183" s="15"/>
      <c r="Y183" s="15"/>
      <c r="Z183" s="15"/>
      <c r="AA183" s="15"/>
      <c r="AB183" s="15"/>
      <c r="AC183" s="15"/>
      <c r="AD183" s="15"/>
      <c r="AE183" s="15"/>
      <c r="AT183" s="259" t="s">
        <v>241</v>
      </c>
      <c r="AU183" s="259" t="s">
        <v>81</v>
      </c>
      <c r="AV183" s="15" t="s">
        <v>239</v>
      </c>
      <c r="AW183" s="15" t="s">
        <v>33</v>
      </c>
      <c r="AX183" s="15" t="s">
        <v>79</v>
      </c>
      <c r="AY183" s="259" t="s">
        <v>232</v>
      </c>
    </row>
    <row r="184" s="2" customFormat="1" ht="24.15" customHeight="1">
      <c r="A184" s="40"/>
      <c r="B184" s="41"/>
      <c r="C184" s="214" t="s">
        <v>239</v>
      </c>
      <c r="D184" s="214" t="s">
        <v>234</v>
      </c>
      <c r="E184" s="215" t="s">
        <v>315</v>
      </c>
      <c r="F184" s="216" t="s">
        <v>316</v>
      </c>
      <c r="G184" s="217" t="s">
        <v>261</v>
      </c>
      <c r="H184" s="218">
        <v>9.7010000000000005</v>
      </c>
      <c r="I184" s="219"/>
      <c r="J184" s="220">
        <f>ROUND(I184*H184,2)</f>
        <v>0</v>
      </c>
      <c r="K184" s="216" t="s">
        <v>238</v>
      </c>
      <c r="L184" s="46"/>
      <c r="M184" s="221" t="s">
        <v>19</v>
      </c>
      <c r="N184" s="222" t="s">
        <v>43</v>
      </c>
      <c r="O184" s="86"/>
      <c r="P184" s="223">
        <f>O184*H184</f>
        <v>0</v>
      </c>
      <c r="Q184" s="223">
        <v>0</v>
      </c>
      <c r="R184" s="223">
        <f>Q184*H184</f>
        <v>0</v>
      </c>
      <c r="S184" s="223">
        <v>0</v>
      </c>
      <c r="T184" s="224">
        <f>S184*H184</f>
        <v>0</v>
      </c>
      <c r="U184" s="40"/>
      <c r="V184" s="40"/>
      <c r="W184" s="40"/>
      <c r="X184" s="40"/>
      <c r="Y184" s="40"/>
      <c r="Z184" s="40"/>
      <c r="AA184" s="40"/>
      <c r="AB184" s="40"/>
      <c r="AC184" s="40"/>
      <c r="AD184" s="40"/>
      <c r="AE184" s="40"/>
      <c r="AR184" s="225" t="s">
        <v>239</v>
      </c>
      <c r="AT184" s="225" t="s">
        <v>234</v>
      </c>
      <c r="AU184" s="225" t="s">
        <v>81</v>
      </c>
      <c r="AY184" s="19" t="s">
        <v>232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239</v>
      </c>
      <c r="BM184" s="225" t="s">
        <v>317</v>
      </c>
    </row>
    <row r="185" s="13" customFormat="1">
      <c r="A185" s="13"/>
      <c r="B185" s="227"/>
      <c r="C185" s="228"/>
      <c r="D185" s="229" t="s">
        <v>241</v>
      </c>
      <c r="E185" s="230" t="s">
        <v>19</v>
      </c>
      <c r="F185" s="231" t="s">
        <v>318</v>
      </c>
      <c r="G185" s="228"/>
      <c r="H185" s="230" t="s">
        <v>19</v>
      </c>
      <c r="I185" s="232"/>
      <c r="J185" s="228"/>
      <c r="K185" s="228"/>
      <c r="L185" s="233"/>
      <c r="M185" s="234"/>
      <c r="N185" s="235"/>
      <c r="O185" s="235"/>
      <c r="P185" s="235"/>
      <c r="Q185" s="235"/>
      <c r="R185" s="235"/>
      <c r="S185" s="235"/>
      <c r="T185" s="236"/>
      <c r="U185" s="13"/>
      <c r="V185" s="13"/>
      <c r="W185" s="13"/>
      <c r="X185" s="13"/>
      <c r="Y185" s="13"/>
      <c r="Z185" s="13"/>
      <c r="AA185" s="13"/>
      <c r="AB185" s="13"/>
      <c r="AC185" s="13"/>
      <c r="AD185" s="13"/>
      <c r="AE185" s="13"/>
      <c r="AT185" s="237" t="s">
        <v>241</v>
      </c>
      <c r="AU185" s="237" t="s">
        <v>81</v>
      </c>
      <c r="AV185" s="13" t="s">
        <v>79</v>
      </c>
      <c r="AW185" s="13" t="s">
        <v>33</v>
      </c>
      <c r="AX185" s="13" t="s">
        <v>72</v>
      </c>
      <c r="AY185" s="237" t="s">
        <v>232</v>
      </c>
    </row>
    <row r="186" s="13" customFormat="1">
      <c r="A186" s="13"/>
      <c r="B186" s="227"/>
      <c r="C186" s="228"/>
      <c r="D186" s="229" t="s">
        <v>241</v>
      </c>
      <c r="E186" s="230" t="s">
        <v>19</v>
      </c>
      <c r="F186" s="231" t="s">
        <v>319</v>
      </c>
      <c r="G186" s="228"/>
      <c r="H186" s="230" t="s">
        <v>19</v>
      </c>
      <c r="I186" s="232"/>
      <c r="J186" s="228"/>
      <c r="K186" s="228"/>
      <c r="L186" s="233"/>
      <c r="M186" s="234"/>
      <c r="N186" s="235"/>
      <c r="O186" s="235"/>
      <c r="P186" s="235"/>
      <c r="Q186" s="235"/>
      <c r="R186" s="235"/>
      <c r="S186" s="235"/>
      <c r="T186" s="236"/>
      <c r="U186" s="13"/>
      <c r="V186" s="13"/>
      <c r="W186" s="13"/>
      <c r="X186" s="13"/>
      <c r="Y186" s="13"/>
      <c r="Z186" s="13"/>
      <c r="AA186" s="13"/>
      <c r="AB186" s="13"/>
      <c r="AC186" s="13"/>
      <c r="AD186" s="13"/>
      <c r="AE186" s="13"/>
      <c r="AT186" s="237" t="s">
        <v>241</v>
      </c>
      <c r="AU186" s="237" t="s">
        <v>81</v>
      </c>
      <c r="AV186" s="13" t="s">
        <v>79</v>
      </c>
      <c r="AW186" s="13" t="s">
        <v>33</v>
      </c>
      <c r="AX186" s="13" t="s">
        <v>72</v>
      </c>
      <c r="AY186" s="237" t="s">
        <v>232</v>
      </c>
    </row>
    <row r="187" s="14" customFormat="1">
      <c r="A187" s="14"/>
      <c r="B187" s="238"/>
      <c r="C187" s="239"/>
      <c r="D187" s="229" t="s">
        <v>241</v>
      </c>
      <c r="E187" s="240" t="s">
        <v>19</v>
      </c>
      <c r="F187" s="241" t="s">
        <v>320</v>
      </c>
      <c r="G187" s="239"/>
      <c r="H187" s="242">
        <v>9.7010000000000005</v>
      </c>
      <c r="I187" s="243"/>
      <c r="J187" s="239"/>
      <c r="K187" s="239"/>
      <c r="L187" s="244"/>
      <c r="M187" s="245"/>
      <c r="N187" s="246"/>
      <c r="O187" s="246"/>
      <c r="P187" s="246"/>
      <c r="Q187" s="246"/>
      <c r="R187" s="246"/>
      <c r="S187" s="246"/>
      <c r="T187" s="247"/>
      <c r="U187" s="14"/>
      <c r="V187" s="14"/>
      <c r="W187" s="14"/>
      <c r="X187" s="14"/>
      <c r="Y187" s="14"/>
      <c r="Z187" s="14"/>
      <c r="AA187" s="14"/>
      <c r="AB187" s="14"/>
      <c r="AC187" s="14"/>
      <c r="AD187" s="14"/>
      <c r="AE187" s="14"/>
      <c r="AT187" s="248" t="s">
        <v>241</v>
      </c>
      <c r="AU187" s="248" t="s">
        <v>81</v>
      </c>
      <c r="AV187" s="14" t="s">
        <v>81</v>
      </c>
      <c r="AW187" s="14" t="s">
        <v>33</v>
      </c>
      <c r="AX187" s="14" t="s">
        <v>72</v>
      </c>
      <c r="AY187" s="248" t="s">
        <v>232</v>
      </c>
    </row>
    <row r="188" s="15" customFormat="1">
      <c r="A188" s="15"/>
      <c r="B188" s="249"/>
      <c r="C188" s="250"/>
      <c r="D188" s="229" t="s">
        <v>241</v>
      </c>
      <c r="E188" s="251" t="s">
        <v>19</v>
      </c>
      <c r="F188" s="252" t="s">
        <v>258</v>
      </c>
      <c r="G188" s="250"/>
      <c r="H188" s="253">
        <v>9.7010000000000005</v>
      </c>
      <c r="I188" s="254"/>
      <c r="J188" s="250"/>
      <c r="K188" s="250"/>
      <c r="L188" s="255"/>
      <c r="M188" s="256"/>
      <c r="N188" s="257"/>
      <c r="O188" s="257"/>
      <c r="P188" s="257"/>
      <c r="Q188" s="257"/>
      <c r="R188" s="257"/>
      <c r="S188" s="257"/>
      <c r="T188" s="258"/>
      <c r="U188" s="15"/>
      <c r="V188" s="15"/>
      <c r="W188" s="15"/>
      <c r="X188" s="15"/>
      <c r="Y188" s="15"/>
      <c r="Z188" s="15"/>
      <c r="AA188" s="15"/>
      <c r="AB188" s="15"/>
      <c r="AC188" s="15"/>
      <c r="AD188" s="15"/>
      <c r="AE188" s="15"/>
      <c r="AT188" s="259" t="s">
        <v>241</v>
      </c>
      <c r="AU188" s="259" t="s">
        <v>81</v>
      </c>
      <c r="AV188" s="15" t="s">
        <v>239</v>
      </c>
      <c r="AW188" s="15" t="s">
        <v>33</v>
      </c>
      <c r="AX188" s="15" t="s">
        <v>79</v>
      </c>
      <c r="AY188" s="259" t="s">
        <v>232</v>
      </c>
    </row>
    <row r="189" s="2" customFormat="1" ht="14.4" customHeight="1">
      <c r="A189" s="40"/>
      <c r="B189" s="41"/>
      <c r="C189" s="214" t="s">
        <v>321</v>
      </c>
      <c r="D189" s="214" t="s">
        <v>234</v>
      </c>
      <c r="E189" s="215" t="s">
        <v>322</v>
      </c>
      <c r="F189" s="216" t="s">
        <v>323</v>
      </c>
      <c r="G189" s="217" t="s">
        <v>237</v>
      </c>
      <c r="H189" s="218">
        <v>121.021</v>
      </c>
      <c r="I189" s="219"/>
      <c r="J189" s="220">
        <f>ROUND(I189*H189,2)</f>
        <v>0</v>
      </c>
      <c r="K189" s="216" t="s">
        <v>238</v>
      </c>
      <c r="L189" s="46"/>
      <c r="M189" s="221" t="s">
        <v>19</v>
      </c>
      <c r="N189" s="222" t="s">
        <v>43</v>
      </c>
      <c r="O189" s="86"/>
      <c r="P189" s="223">
        <f>O189*H189</f>
        <v>0</v>
      </c>
      <c r="Q189" s="223">
        <v>0.00070100000000000002</v>
      </c>
      <c r="R189" s="223">
        <f>Q189*H189</f>
        <v>0.084835721000000003</v>
      </c>
      <c r="S189" s="223">
        <v>0</v>
      </c>
      <c r="T189" s="224">
        <f>S189*H189</f>
        <v>0</v>
      </c>
      <c r="U189" s="40"/>
      <c r="V189" s="40"/>
      <c r="W189" s="40"/>
      <c r="X189" s="40"/>
      <c r="Y189" s="40"/>
      <c r="Z189" s="40"/>
      <c r="AA189" s="40"/>
      <c r="AB189" s="40"/>
      <c r="AC189" s="40"/>
      <c r="AD189" s="40"/>
      <c r="AE189" s="40"/>
      <c r="AR189" s="225" t="s">
        <v>239</v>
      </c>
      <c r="AT189" s="225" t="s">
        <v>234</v>
      </c>
      <c r="AU189" s="225" t="s">
        <v>81</v>
      </c>
      <c r="AY189" s="19" t="s">
        <v>232</v>
      </c>
      <c r="BE189" s="226">
        <f>IF(N189="základní",J189,0)</f>
        <v>0</v>
      </c>
      <c r="BF189" s="226">
        <f>IF(N189="snížená",J189,0)</f>
        <v>0</v>
      </c>
      <c r="BG189" s="226">
        <f>IF(N189="zákl. přenesená",J189,0)</f>
        <v>0</v>
      </c>
      <c r="BH189" s="226">
        <f>IF(N189="sníž. přenesená",J189,0)</f>
        <v>0</v>
      </c>
      <c r="BI189" s="226">
        <f>IF(N189="nulová",J189,0)</f>
        <v>0</v>
      </c>
      <c r="BJ189" s="19" t="s">
        <v>79</v>
      </c>
      <c r="BK189" s="226">
        <f>ROUND(I189*H189,2)</f>
        <v>0</v>
      </c>
      <c r="BL189" s="19" t="s">
        <v>239</v>
      </c>
      <c r="BM189" s="225" t="s">
        <v>324</v>
      </c>
    </row>
    <row r="190" s="13" customFormat="1">
      <c r="A190" s="13"/>
      <c r="B190" s="227"/>
      <c r="C190" s="228"/>
      <c r="D190" s="229" t="s">
        <v>241</v>
      </c>
      <c r="E190" s="230" t="s">
        <v>19</v>
      </c>
      <c r="F190" s="231" t="s">
        <v>325</v>
      </c>
      <c r="G190" s="228"/>
      <c r="H190" s="230" t="s">
        <v>19</v>
      </c>
      <c r="I190" s="232"/>
      <c r="J190" s="228"/>
      <c r="K190" s="228"/>
      <c r="L190" s="233"/>
      <c r="M190" s="234"/>
      <c r="N190" s="235"/>
      <c r="O190" s="235"/>
      <c r="P190" s="235"/>
      <c r="Q190" s="235"/>
      <c r="R190" s="235"/>
      <c r="S190" s="235"/>
      <c r="T190" s="236"/>
      <c r="U190" s="13"/>
      <c r="V190" s="13"/>
      <c r="W190" s="13"/>
      <c r="X190" s="13"/>
      <c r="Y190" s="13"/>
      <c r="Z190" s="13"/>
      <c r="AA190" s="13"/>
      <c r="AB190" s="13"/>
      <c r="AC190" s="13"/>
      <c r="AD190" s="13"/>
      <c r="AE190" s="13"/>
      <c r="AT190" s="237" t="s">
        <v>241</v>
      </c>
      <c r="AU190" s="237" t="s">
        <v>81</v>
      </c>
      <c r="AV190" s="13" t="s">
        <v>79</v>
      </c>
      <c r="AW190" s="13" t="s">
        <v>33</v>
      </c>
      <c r="AX190" s="13" t="s">
        <v>72</v>
      </c>
      <c r="AY190" s="237" t="s">
        <v>232</v>
      </c>
    </row>
    <row r="191" s="13" customFormat="1">
      <c r="A191" s="13"/>
      <c r="B191" s="227"/>
      <c r="C191" s="228"/>
      <c r="D191" s="229" t="s">
        <v>241</v>
      </c>
      <c r="E191" s="230" t="s">
        <v>19</v>
      </c>
      <c r="F191" s="231" t="s">
        <v>326</v>
      </c>
      <c r="G191" s="228"/>
      <c r="H191" s="230" t="s">
        <v>19</v>
      </c>
      <c r="I191" s="232"/>
      <c r="J191" s="228"/>
      <c r="K191" s="228"/>
      <c r="L191" s="233"/>
      <c r="M191" s="234"/>
      <c r="N191" s="235"/>
      <c r="O191" s="235"/>
      <c r="P191" s="235"/>
      <c r="Q191" s="235"/>
      <c r="R191" s="235"/>
      <c r="S191" s="235"/>
      <c r="T191" s="236"/>
      <c r="U191" s="13"/>
      <c r="V191" s="13"/>
      <c r="W191" s="13"/>
      <c r="X191" s="13"/>
      <c r="Y191" s="13"/>
      <c r="Z191" s="13"/>
      <c r="AA191" s="13"/>
      <c r="AB191" s="13"/>
      <c r="AC191" s="13"/>
      <c r="AD191" s="13"/>
      <c r="AE191" s="13"/>
      <c r="AT191" s="237" t="s">
        <v>241</v>
      </c>
      <c r="AU191" s="237" t="s">
        <v>81</v>
      </c>
      <c r="AV191" s="13" t="s">
        <v>79</v>
      </c>
      <c r="AW191" s="13" t="s">
        <v>33</v>
      </c>
      <c r="AX191" s="13" t="s">
        <v>72</v>
      </c>
      <c r="AY191" s="237" t="s">
        <v>232</v>
      </c>
    </row>
    <row r="192" s="13" customFormat="1">
      <c r="A192" s="13"/>
      <c r="B192" s="227"/>
      <c r="C192" s="228"/>
      <c r="D192" s="229" t="s">
        <v>241</v>
      </c>
      <c r="E192" s="230" t="s">
        <v>19</v>
      </c>
      <c r="F192" s="231" t="s">
        <v>327</v>
      </c>
      <c r="G192" s="228"/>
      <c r="H192" s="230" t="s">
        <v>19</v>
      </c>
      <c r="I192" s="232"/>
      <c r="J192" s="228"/>
      <c r="K192" s="228"/>
      <c r="L192" s="233"/>
      <c r="M192" s="234"/>
      <c r="N192" s="235"/>
      <c r="O192" s="235"/>
      <c r="P192" s="235"/>
      <c r="Q192" s="235"/>
      <c r="R192" s="235"/>
      <c r="S192" s="235"/>
      <c r="T192" s="236"/>
      <c r="U192" s="13"/>
      <c r="V192" s="13"/>
      <c r="W192" s="13"/>
      <c r="X192" s="13"/>
      <c r="Y192" s="13"/>
      <c r="Z192" s="13"/>
      <c r="AA192" s="13"/>
      <c r="AB192" s="13"/>
      <c r="AC192" s="13"/>
      <c r="AD192" s="13"/>
      <c r="AE192" s="13"/>
      <c r="AT192" s="237" t="s">
        <v>241</v>
      </c>
      <c r="AU192" s="237" t="s">
        <v>81</v>
      </c>
      <c r="AV192" s="13" t="s">
        <v>79</v>
      </c>
      <c r="AW192" s="13" t="s">
        <v>33</v>
      </c>
      <c r="AX192" s="13" t="s">
        <v>72</v>
      </c>
      <c r="AY192" s="237" t="s">
        <v>232</v>
      </c>
    </row>
    <row r="193" s="14" customFormat="1">
      <c r="A193" s="14"/>
      <c r="B193" s="238"/>
      <c r="C193" s="239"/>
      <c r="D193" s="229" t="s">
        <v>241</v>
      </c>
      <c r="E193" s="240" t="s">
        <v>19</v>
      </c>
      <c r="F193" s="241" t="s">
        <v>328</v>
      </c>
      <c r="G193" s="239"/>
      <c r="H193" s="242">
        <v>30.210000000000001</v>
      </c>
      <c r="I193" s="243"/>
      <c r="J193" s="239"/>
      <c r="K193" s="239"/>
      <c r="L193" s="244"/>
      <c r="M193" s="245"/>
      <c r="N193" s="246"/>
      <c r="O193" s="246"/>
      <c r="P193" s="246"/>
      <c r="Q193" s="246"/>
      <c r="R193" s="246"/>
      <c r="S193" s="246"/>
      <c r="T193" s="247"/>
      <c r="U193" s="14"/>
      <c r="V193" s="14"/>
      <c r="W193" s="14"/>
      <c r="X193" s="14"/>
      <c r="Y193" s="14"/>
      <c r="Z193" s="14"/>
      <c r="AA193" s="14"/>
      <c r="AB193" s="14"/>
      <c r="AC193" s="14"/>
      <c r="AD193" s="14"/>
      <c r="AE193" s="14"/>
      <c r="AT193" s="248" t="s">
        <v>241</v>
      </c>
      <c r="AU193" s="248" t="s">
        <v>81</v>
      </c>
      <c r="AV193" s="14" t="s">
        <v>81</v>
      </c>
      <c r="AW193" s="14" t="s">
        <v>33</v>
      </c>
      <c r="AX193" s="14" t="s">
        <v>72</v>
      </c>
      <c r="AY193" s="248" t="s">
        <v>232</v>
      </c>
    </row>
    <row r="194" s="13" customFormat="1">
      <c r="A194" s="13"/>
      <c r="B194" s="227"/>
      <c r="C194" s="228"/>
      <c r="D194" s="229" t="s">
        <v>241</v>
      </c>
      <c r="E194" s="230" t="s">
        <v>19</v>
      </c>
      <c r="F194" s="231" t="s">
        <v>329</v>
      </c>
      <c r="G194" s="228"/>
      <c r="H194" s="230" t="s">
        <v>19</v>
      </c>
      <c r="I194" s="232"/>
      <c r="J194" s="228"/>
      <c r="K194" s="228"/>
      <c r="L194" s="233"/>
      <c r="M194" s="234"/>
      <c r="N194" s="235"/>
      <c r="O194" s="235"/>
      <c r="P194" s="235"/>
      <c r="Q194" s="235"/>
      <c r="R194" s="235"/>
      <c r="S194" s="235"/>
      <c r="T194" s="236"/>
      <c r="U194" s="13"/>
      <c r="V194" s="13"/>
      <c r="W194" s="13"/>
      <c r="X194" s="13"/>
      <c r="Y194" s="13"/>
      <c r="Z194" s="13"/>
      <c r="AA194" s="13"/>
      <c r="AB194" s="13"/>
      <c r="AC194" s="13"/>
      <c r="AD194" s="13"/>
      <c r="AE194" s="13"/>
      <c r="AT194" s="237" t="s">
        <v>241</v>
      </c>
      <c r="AU194" s="237" t="s">
        <v>81</v>
      </c>
      <c r="AV194" s="13" t="s">
        <v>79</v>
      </c>
      <c r="AW194" s="13" t="s">
        <v>33</v>
      </c>
      <c r="AX194" s="13" t="s">
        <v>72</v>
      </c>
      <c r="AY194" s="237" t="s">
        <v>232</v>
      </c>
    </row>
    <row r="195" s="13" customFormat="1">
      <c r="A195" s="13"/>
      <c r="B195" s="227"/>
      <c r="C195" s="228"/>
      <c r="D195" s="229" t="s">
        <v>241</v>
      </c>
      <c r="E195" s="230" t="s">
        <v>19</v>
      </c>
      <c r="F195" s="231" t="s">
        <v>330</v>
      </c>
      <c r="G195" s="228"/>
      <c r="H195" s="230" t="s">
        <v>19</v>
      </c>
      <c r="I195" s="232"/>
      <c r="J195" s="228"/>
      <c r="K195" s="228"/>
      <c r="L195" s="233"/>
      <c r="M195" s="234"/>
      <c r="N195" s="235"/>
      <c r="O195" s="235"/>
      <c r="P195" s="235"/>
      <c r="Q195" s="235"/>
      <c r="R195" s="235"/>
      <c r="S195" s="235"/>
      <c r="T195" s="236"/>
      <c r="U195" s="13"/>
      <c r="V195" s="13"/>
      <c r="W195" s="13"/>
      <c r="X195" s="13"/>
      <c r="Y195" s="13"/>
      <c r="Z195" s="13"/>
      <c r="AA195" s="13"/>
      <c r="AB195" s="13"/>
      <c r="AC195" s="13"/>
      <c r="AD195" s="13"/>
      <c r="AE195" s="13"/>
      <c r="AT195" s="237" t="s">
        <v>241</v>
      </c>
      <c r="AU195" s="237" t="s">
        <v>81</v>
      </c>
      <c r="AV195" s="13" t="s">
        <v>79</v>
      </c>
      <c r="AW195" s="13" t="s">
        <v>33</v>
      </c>
      <c r="AX195" s="13" t="s">
        <v>72</v>
      </c>
      <c r="AY195" s="237" t="s">
        <v>232</v>
      </c>
    </row>
    <row r="196" s="14" customFormat="1">
      <c r="A196" s="14"/>
      <c r="B196" s="238"/>
      <c r="C196" s="239"/>
      <c r="D196" s="229" t="s">
        <v>241</v>
      </c>
      <c r="E196" s="240" t="s">
        <v>19</v>
      </c>
      <c r="F196" s="241" t="s">
        <v>331</v>
      </c>
      <c r="G196" s="239"/>
      <c r="H196" s="242">
        <v>13.475</v>
      </c>
      <c r="I196" s="243"/>
      <c r="J196" s="239"/>
      <c r="K196" s="239"/>
      <c r="L196" s="244"/>
      <c r="M196" s="245"/>
      <c r="N196" s="246"/>
      <c r="O196" s="246"/>
      <c r="P196" s="246"/>
      <c r="Q196" s="246"/>
      <c r="R196" s="246"/>
      <c r="S196" s="246"/>
      <c r="T196" s="247"/>
      <c r="U196" s="14"/>
      <c r="V196" s="14"/>
      <c r="W196" s="14"/>
      <c r="X196" s="14"/>
      <c r="Y196" s="14"/>
      <c r="Z196" s="14"/>
      <c r="AA196" s="14"/>
      <c r="AB196" s="14"/>
      <c r="AC196" s="14"/>
      <c r="AD196" s="14"/>
      <c r="AE196" s="14"/>
      <c r="AT196" s="248" t="s">
        <v>241</v>
      </c>
      <c r="AU196" s="248" t="s">
        <v>81</v>
      </c>
      <c r="AV196" s="14" t="s">
        <v>81</v>
      </c>
      <c r="AW196" s="14" t="s">
        <v>33</v>
      </c>
      <c r="AX196" s="14" t="s">
        <v>72</v>
      </c>
      <c r="AY196" s="248" t="s">
        <v>232</v>
      </c>
    </row>
    <row r="197" s="13" customFormat="1">
      <c r="A197" s="13"/>
      <c r="B197" s="227"/>
      <c r="C197" s="228"/>
      <c r="D197" s="229" t="s">
        <v>241</v>
      </c>
      <c r="E197" s="230" t="s">
        <v>19</v>
      </c>
      <c r="F197" s="231" t="s">
        <v>332</v>
      </c>
      <c r="G197" s="228"/>
      <c r="H197" s="230" t="s">
        <v>19</v>
      </c>
      <c r="I197" s="232"/>
      <c r="J197" s="228"/>
      <c r="K197" s="228"/>
      <c r="L197" s="233"/>
      <c r="M197" s="234"/>
      <c r="N197" s="235"/>
      <c r="O197" s="235"/>
      <c r="P197" s="235"/>
      <c r="Q197" s="235"/>
      <c r="R197" s="235"/>
      <c r="S197" s="235"/>
      <c r="T197" s="236"/>
      <c r="U197" s="13"/>
      <c r="V197" s="13"/>
      <c r="W197" s="13"/>
      <c r="X197" s="13"/>
      <c r="Y197" s="13"/>
      <c r="Z197" s="13"/>
      <c r="AA197" s="13"/>
      <c r="AB197" s="13"/>
      <c r="AC197" s="13"/>
      <c r="AD197" s="13"/>
      <c r="AE197" s="13"/>
      <c r="AT197" s="237" t="s">
        <v>241</v>
      </c>
      <c r="AU197" s="237" t="s">
        <v>81</v>
      </c>
      <c r="AV197" s="13" t="s">
        <v>79</v>
      </c>
      <c r="AW197" s="13" t="s">
        <v>33</v>
      </c>
      <c r="AX197" s="13" t="s">
        <v>72</v>
      </c>
      <c r="AY197" s="237" t="s">
        <v>232</v>
      </c>
    </row>
    <row r="198" s="13" customFormat="1">
      <c r="A198" s="13"/>
      <c r="B198" s="227"/>
      <c r="C198" s="228"/>
      <c r="D198" s="229" t="s">
        <v>241</v>
      </c>
      <c r="E198" s="230" t="s">
        <v>19</v>
      </c>
      <c r="F198" s="231" t="s">
        <v>333</v>
      </c>
      <c r="G198" s="228"/>
      <c r="H198" s="230" t="s">
        <v>19</v>
      </c>
      <c r="I198" s="232"/>
      <c r="J198" s="228"/>
      <c r="K198" s="228"/>
      <c r="L198" s="233"/>
      <c r="M198" s="234"/>
      <c r="N198" s="235"/>
      <c r="O198" s="235"/>
      <c r="P198" s="235"/>
      <c r="Q198" s="235"/>
      <c r="R198" s="235"/>
      <c r="S198" s="235"/>
      <c r="T198" s="236"/>
      <c r="U198" s="13"/>
      <c r="V198" s="13"/>
      <c r="W198" s="13"/>
      <c r="X198" s="13"/>
      <c r="Y198" s="13"/>
      <c r="Z198" s="13"/>
      <c r="AA198" s="13"/>
      <c r="AB198" s="13"/>
      <c r="AC198" s="13"/>
      <c r="AD198" s="13"/>
      <c r="AE198" s="13"/>
      <c r="AT198" s="237" t="s">
        <v>241</v>
      </c>
      <c r="AU198" s="237" t="s">
        <v>81</v>
      </c>
      <c r="AV198" s="13" t="s">
        <v>79</v>
      </c>
      <c r="AW198" s="13" t="s">
        <v>33</v>
      </c>
      <c r="AX198" s="13" t="s">
        <v>72</v>
      </c>
      <c r="AY198" s="237" t="s">
        <v>232</v>
      </c>
    </row>
    <row r="199" s="14" customFormat="1">
      <c r="A199" s="14"/>
      <c r="B199" s="238"/>
      <c r="C199" s="239"/>
      <c r="D199" s="229" t="s">
        <v>241</v>
      </c>
      <c r="E199" s="240" t="s">
        <v>19</v>
      </c>
      <c r="F199" s="241" t="s">
        <v>334</v>
      </c>
      <c r="G199" s="239"/>
      <c r="H199" s="242">
        <v>49.997999999999998</v>
      </c>
      <c r="I199" s="243"/>
      <c r="J199" s="239"/>
      <c r="K199" s="239"/>
      <c r="L199" s="244"/>
      <c r="M199" s="245"/>
      <c r="N199" s="246"/>
      <c r="O199" s="246"/>
      <c r="P199" s="246"/>
      <c r="Q199" s="246"/>
      <c r="R199" s="246"/>
      <c r="S199" s="246"/>
      <c r="T199" s="247"/>
      <c r="U199" s="14"/>
      <c r="V199" s="14"/>
      <c r="W199" s="14"/>
      <c r="X199" s="14"/>
      <c r="Y199" s="14"/>
      <c r="Z199" s="14"/>
      <c r="AA199" s="14"/>
      <c r="AB199" s="14"/>
      <c r="AC199" s="14"/>
      <c r="AD199" s="14"/>
      <c r="AE199" s="14"/>
      <c r="AT199" s="248" t="s">
        <v>241</v>
      </c>
      <c r="AU199" s="248" t="s">
        <v>81</v>
      </c>
      <c r="AV199" s="14" t="s">
        <v>81</v>
      </c>
      <c r="AW199" s="14" t="s">
        <v>33</v>
      </c>
      <c r="AX199" s="14" t="s">
        <v>72</v>
      </c>
      <c r="AY199" s="248" t="s">
        <v>232</v>
      </c>
    </row>
    <row r="200" s="13" customFormat="1">
      <c r="A200" s="13"/>
      <c r="B200" s="227"/>
      <c r="C200" s="228"/>
      <c r="D200" s="229" t="s">
        <v>241</v>
      </c>
      <c r="E200" s="230" t="s">
        <v>19</v>
      </c>
      <c r="F200" s="231" t="s">
        <v>335</v>
      </c>
      <c r="G200" s="228"/>
      <c r="H200" s="230" t="s">
        <v>19</v>
      </c>
      <c r="I200" s="232"/>
      <c r="J200" s="228"/>
      <c r="K200" s="228"/>
      <c r="L200" s="233"/>
      <c r="M200" s="234"/>
      <c r="N200" s="235"/>
      <c r="O200" s="235"/>
      <c r="P200" s="235"/>
      <c r="Q200" s="235"/>
      <c r="R200" s="235"/>
      <c r="S200" s="235"/>
      <c r="T200" s="236"/>
      <c r="U200" s="13"/>
      <c r="V200" s="13"/>
      <c r="W200" s="13"/>
      <c r="X200" s="13"/>
      <c r="Y200" s="13"/>
      <c r="Z200" s="13"/>
      <c r="AA200" s="13"/>
      <c r="AB200" s="13"/>
      <c r="AC200" s="13"/>
      <c r="AD200" s="13"/>
      <c r="AE200" s="13"/>
      <c r="AT200" s="237" t="s">
        <v>241</v>
      </c>
      <c r="AU200" s="237" t="s">
        <v>81</v>
      </c>
      <c r="AV200" s="13" t="s">
        <v>79</v>
      </c>
      <c r="AW200" s="13" t="s">
        <v>33</v>
      </c>
      <c r="AX200" s="13" t="s">
        <v>72</v>
      </c>
      <c r="AY200" s="237" t="s">
        <v>232</v>
      </c>
    </row>
    <row r="201" s="13" customFormat="1">
      <c r="A201" s="13"/>
      <c r="B201" s="227"/>
      <c r="C201" s="228"/>
      <c r="D201" s="229" t="s">
        <v>241</v>
      </c>
      <c r="E201" s="230" t="s">
        <v>19</v>
      </c>
      <c r="F201" s="231" t="s">
        <v>336</v>
      </c>
      <c r="G201" s="228"/>
      <c r="H201" s="230" t="s">
        <v>19</v>
      </c>
      <c r="I201" s="232"/>
      <c r="J201" s="228"/>
      <c r="K201" s="228"/>
      <c r="L201" s="233"/>
      <c r="M201" s="234"/>
      <c r="N201" s="235"/>
      <c r="O201" s="235"/>
      <c r="P201" s="235"/>
      <c r="Q201" s="235"/>
      <c r="R201" s="235"/>
      <c r="S201" s="235"/>
      <c r="T201" s="236"/>
      <c r="U201" s="13"/>
      <c r="V201" s="13"/>
      <c r="W201" s="13"/>
      <c r="X201" s="13"/>
      <c r="Y201" s="13"/>
      <c r="Z201" s="13"/>
      <c r="AA201" s="13"/>
      <c r="AB201" s="13"/>
      <c r="AC201" s="13"/>
      <c r="AD201" s="13"/>
      <c r="AE201" s="13"/>
      <c r="AT201" s="237" t="s">
        <v>241</v>
      </c>
      <c r="AU201" s="237" t="s">
        <v>81</v>
      </c>
      <c r="AV201" s="13" t="s">
        <v>79</v>
      </c>
      <c r="AW201" s="13" t="s">
        <v>33</v>
      </c>
      <c r="AX201" s="13" t="s">
        <v>72</v>
      </c>
      <c r="AY201" s="237" t="s">
        <v>232</v>
      </c>
    </row>
    <row r="202" s="14" customFormat="1">
      <c r="A202" s="14"/>
      <c r="B202" s="238"/>
      <c r="C202" s="239"/>
      <c r="D202" s="229" t="s">
        <v>241</v>
      </c>
      <c r="E202" s="240" t="s">
        <v>19</v>
      </c>
      <c r="F202" s="241" t="s">
        <v>337</v>
      </c>
      <c r="G202" s="239"/>
      <c r="H202" s="242">
        <v>27.338000000000001</v>
      </c>
      <c r="I202" s="243"/>
      <c r="J202" s="239"/>
      <c r="K202" s="239"/>
      <c r="L202" s="244"/>
      <c r="M202" s="245"/>
      <c r="N202" s="246"/>
      <c r="O202" s="246"/>
      <c r="P202" s="246"/>
      <c r="Q202" s="246"/>
      <c r="R202" s="246"/>
      <c r="S202" s="246"/>
      <c r="T202" s="247"/>
      <c r="U202" s="14"/>
      <c r="V202" s="14"/>
      <c r="W202" s="14"/>
      <c r="X202" s="14"/>
      <c r="Y202" s="14"/>
      <c r="Z202" s="14"/>
      <c r="AA202" s="14"/>
      <c r="AB202" s="14"/>
      <c r="AC202" s="14"/>
      <c r="AD202" s="14"/>
      <c r="AE202" s="14"/>
      <c r="AT202" s="248" t="s">
        <v>241</v>
      </c>
      <c r="AU202" s="248" t="s">
        <v>81</v>
      </c>
      <c r="AV202" s="14" t="s">
        <v>81</v>
      </c>
      <c r="AW202" s="14" t="s">
        <v>33</v>
      </c>
      <c r="AX202" s="14" t="s">
        <v>72</v>
      </c>
      <c r="AY202" s="248" t="s">
        <v>232</v>
      </c>
    </row>
    <row r="203" s="15" customFormat="1">
      <c r="A203" s="15"/>
      <c r="B203" s="249"/>
      <c r="C203" s="250"/>
      <c r="D203" s="229" t="s">
        <v>241</v>
      </c>
      <c r="E203" s="251" t="s">
        <v>19</v>
      </c>
      <c r="F203" s="252" t="s">
        <v>258</v>
      </c>
      <c r="G203" s="250"/>
      <c r="H203" s="253">
        <v>121.02099999999999</v>
      </c>
      <c r="I203" s="254"/>
      <c r="J203" s="250"/>
      <c r="K203" s="250"/>
      <c r="L203" s="255"/>
      <c r="M203" s="256"/>
      <c r="N203" s="257"/>
      <c r="O203" s="257"/>
      <c r="P203" s="257"/>
      <c r="Q203" s="257"/>
      <c r="R203" s="257"/>
      <c r="S203" s="257"/>
      <c r="T203" s="258"/>
      <c r="U203" s="15"/>
      <c r="V203" s="15"/>
      <c r="W203" s="15"/>
      <c r="X203" s="15"/>
      <c r="Y203" s="15"/>
      <c r="Z203" s="15"/>
      <c r="AA203" s="15"/>
      <c r="AB203" s="15"/>
      <c r="AC203" s="15"/>
      <c r="AD203" s="15"/>
      <c r="AE203" s="15"/>
      <c r="AT203" s="259" t="s">
        <v>241</v>
      </c>
      <c r="AU203" s="259" t="s">
        <v>81</v>
      </c>
      <c r="AV203" s="15" t="s">
        <v>239</v>
      </c>
      <c r="AW203" s="15" t="s">
        <v>33</v>
      </c>
      <c r="AX203" s="15" t="s">
        <v>79</v>
      </c>
      <c r="AY203" s="259" t="s">
        <v>232</v>
      </c>
    </row>
    <row r="204" s="2" customFormat="1" ht="24.15" customHeight="1">
      <c r="A204" s="40"/>
      <c r="B204" s="41"/>
      <c r="C204" s="214" t="s">
        <v>338</v>
      </c>
      <c r="D204" s="214" t="s">
        <v>234</v>
      </c>
      <c r="E204" s="215" t="s">
        <v>339</v>
      </c>
      <c r="F204" s="216" t="s">
        <v>340</v>
      </c>
      <c r="G204" s="217" t="s">
        <v>237</v>
      </c>
      <c r="H204" s="218">
        <v>121.021</v>
      </c>
      <c r="I204" s="219"/>
      <c r="J204" s="220">
        <f>ROUND(I204*H204,2)</f>
        <v>0</v>
      </c>
      <c r="K204" s="216" t="s">
        <v>238</v>
      </c>
      <c r="L204" s="46"/>
      <c r="M204" s="221" t="s">
        <v>19</v>
      </c>
      <c r="N204" s="222" t="s">
        <v>43</v>
      </c>
      <c r="O204" s="86"/>
      <c r="P204" s="223">
        <f>O204*H204</f>
        <v>0</v>
      </c>
      <c r="Q204" s="223">
        <v>0</v>
      </c>
      <c r="R204" s="223">
        <f>Q204*H204</f>
        <v>0</v>
      </c>
      <c r="S204" s="223">
        <v>0</v>
      </c>
      <c r="T204" s="224">
        <f>S204*H204</f>
        <v>0</v>
      </c>
      <c r="U204" s="40"/>
      <c r="V204" s="40"/>
      <c r="W204" s="40"/>
      <c r="X204" s="40"/>
      <c r="Y204" s="40"/>
      <c r="Z204" s="40"/>
      <c r="AA204" s="40"/>
      <c r="AB204" s="40"/>
      <c r="AC204" s="40"/>
      <c r="AD204" s="40"/>
      <c r="AE204" s="40"/>
      <c r="AR204" s="225" t="s">
        <v>239</v>
      </c>
      <c r="AT204" s="225" t="s">
        <v>234</v>
      </c>
      <c r="AU204" s="225" t="s">
        <v>81</v>
      </c>
      <c r="AY204" s="19" t="s">
        <v>232</v>
      </c>
      <c r="BE204" s="226">
        <f>IF(N204="základní",J204,0)</f>
        <v>0</v>
      </c>
      <c r="BF204" s="226">
        <f>IF(N204="snížená",J204,0)</f>
        <v>0</v>
      </c>
      <c r="BG204" s="226">
        <f>IF(N204="zákl. přenesená",J204,0)</f>
        <v>0</v>
      </c>
      <c r="BH204" s="226">
        <f>IF(N204="sníž. přenesená",J204,0)</f>
        <v>0</v>
      </c>
      <c r="BI204" s="226">
        <f>IF(N204="nulová",J204,0)</f>
        <v>0</v>
      </c>
      <c r="BJ204" s="19" t="s">
        <v>79</v>
      </c>
      <c r="BK204" s="226">
        <f>ROUND(I204*H204,2)</f>
        <v>0</v>
      </c>
      <c r="BL204" s="19" t="s">
        <v>239</v>
      </c>
      <c r="BM204" s="225" t="s">
        <v>341</v>
      </c>
    </row>
    <row r="205" s="13" customFormat="1">
      <c r="A205" s="13"/>
      <c r="B205" s="227"/>
      <c r="C205" s="228"/>
      <c r="D205" s="229" t="s">
        <v>241</v>
      </c>
      <c r="E205" s="230" t="s">
        <v>19</v>
      </c>
      <c r="F205" s="231" t="s">
        <v>325</v>
      </c>
      <c r="G205" s="228"/>
      <c r="H205" s="230" t="s">
        <v>19</v>
      </c>
      <c r="I205" s="232"/>
      <c r="J205" s="228"/>
      <c r="K205" s="228"/>
      <c r="L205" s="233"/>
      <c r="M205" s="234"/>
      <c r="N205" s="235"/>
      <c r="O205" s="235"/>
      <c r="P205" s="235"/>
      <c r="Q205" s="235"/>
      <c r="R205" s="235"/>
      <c r="S205" s="235"/>
      <c r="T205" s="236"/>
      <c r="U205" s="13"/>
      <c r="V205" s="13"/>
      <c r="W205" s="13"/>
      <c r="X205" s="13"/>
      <c r="Y205" s="13"/>
      <c r="Z205" s="13"/>
      <c r="AA205" s="13"/>
      <c r="AB205" s="13"/>
      <c r="AC205" s="13"/>
      <c r="AD205" s="13"/>
      <c r="AE205" s="13"/>
      <c r="AT205" s="237" t="s">
        <v>241</v>
      </c>
      <c r="AU205" s="237" t="s">
        <v>81</v>
      </c>
      <c r="AV205" s="13" t="s">
        <v>79</v>
      </c>
      <c r="AW205" s="13" t="s">
        <v>33</v>
      </c>
      <c r="AX205" s="13" t="s">
        <v>72</v>
      </c>
      <c r="AY205" s="237" t="s">
        <v>232</v>
      </c>
    </row>
    <row r="206" s="13" customFormat="1">
      <c r="A206" s="13"/>
      <c r="B206" s="227"/>
      <c r="C206" s="228"/>
      <c r="D206" s="229" t="s">
        <v>241</v>
      </c>
      <c r="E206" s="230" t="s">
        <v>19</v>
      </c>
      <c r="F206" s="231" t="s">
        <v>326</v>
      </c>
      <c r="G206" s="228"/>
      <c r="H206" s="230" t="s">
        <v>19</v>
      </c>
      <c r="I206" s="232"/>
      <c r="J206" s="228"/>
      <c r="K206" s="228"/>
      <c r="L206" s="233"/>
      <c r="M206" s="234"/>
      <c r="N206" s="235"/>
      <c r="O206" s="235"/>
      <c r="P206" s="235"/>
      <c r="Q206" s="235"/>
      <c r="R206" s="235"/>
      <c r="S206" s="235"/>
      <c r="T206" s="236"/>
      <c r="U206" s="13"/>
      <c r="V206" s="13"/>
      <c r="W206" s="13"/>
      <c r="X206" s="13"/>
      <c r="Y206" s="13"/>
      <c r="Z206" s="13"/>
      <c r="AA206" s="13"/>
      <c r="AB206" s="13"/>
      <c r="AC206" s="13"/>
      <c r="AD206" s="13"/>
      <c r="AE206" s="13"/>
      <c r="AT206" s="237" t="s">
        <v>241</v>
      </c>
      <c r="AU206" s="237" t="s">
        <v>81</v>
      </c>
      <c r="AV206" s="13" t="s">
        <v>79</v>
      </c>
      <c r="AW206" s="13" t="s">
        <v>33</v>
      </c>
      <c r="AX206" s="13" t="s">
        <v>72</v>
      </c>
      <c r="AY206" s="237" t="s">
        <v>232</v>
      </c>
    </row>
    <row r="207" s="13" customFormat="1">
      <c r="A207" s="13"/>
      <c r="B207" s="227"/>
      <c r="C207" s="228"/>
      <c r="D207" s="229" t="s">
        <v>241</v>
      </c>
      <c r="E207" s="230" t="s">
        <v>19</v>
      </c>
      <c r="F207" s="231" t="s">
        <v>327</v>
      </c>
      <c r="G207" s="228"/>
      <c r="H207" s="230" t="s">
        <v>19</v>
      </c>
      <c r="I207" s="232"/>
      <c r="J207" s="228"/>
      <c r="K207" s="228"/>
      <c r="L207" s="233"/>
      <c r="M207" s="234"/>
      <c r="N207" s="235"/>
      <c r="O207" s="235"/>
      <c r="P207" s="235"/>
      <c r="Q207" s="235"/>
      <c r="R207" s="235"/>
      <c r="S207" s="235"/>
      <c r="T207" s="236"/>
      <c r="U207" s="13"/>
      <c r="V207" s="13"/>
      <c r="W207" s="13"/>
      <c r="X207" s="13"/>
      <c r="Y207" s="13"/>
      <c r="Z207" s="13"/>
      <c r="AA207" s="13"/>
      <c r="AB207" s="13"/>
      <c r="AC207" s="13"/>
      <c r="AD207" s="13"/>
      <c r="AE207" s="13"/>
      <c r="AT207" s="237" t="s">
        <v>241</v>
      </c>
      <c r="AU207" s="237" t="s">
        <v>81</v>
      </c>
      <c r="AV207" s="13" t="s">
        <v>79</v>
      </c>
      <c r="AW207" s="13" t="s">
        <v>33</v>
      </c>
      <c r="AX207" s="13" t="s">
        <v>72</v>
      </c>
      <c r="AY207" s="237" t="s">
        <v>232</v>
      </c>
    </row>
    <row r="208" s="14" customFormat="1">
      <c r="A208" s="14"/>
      <c r="B208" s="238"/>
      <c r="C208" s="239"/>
      <c r="D208" s="229" t="s">
        <v>241</v>
      </c>
      <c r="E208" s="240" t="s">
        <v>19</v>
      </c>
      <c r="F208" s="241" t="s">
        <v>328</v>
      </c>
      <c r="G208" s="239"/>
      <c r="H208" s="242">
        <v>30.210000000000001</v>
      </c>
      <c r="I208" s="243"/>
      <c r="J208" s="239"/>
      <c r="K208" s="239"/>
      <c r="L208" s="244"/>
      <c r="M208" s="245"/>
      <c r="N208" s="246"/>
      <c r="O208" s="246"/>
      <c r="P208" s="246"/>
      <c r="Q208" s="246"/>
      <c r="R208" s="246"/>
      <c r="S208" s="246"/>
      <c r="T208" s="247"/>
      <c r="U208" s="14"/>
      <c r="V208" s="14"/>
      <c r="W208" s="14"/>
      <c r="X208" s="14"/>
      <c r="Y208" s="14"/>
      <c r="Z208" s="14"/>
      <c r="AA208" s="14"/>
      <c r="AB208" s="14"/>
      <c r="AC208" s="14"/>
      <c r="AD208" s="14"/>
      <c r="AE208" s="14"/>
      <c r="AT208" s="248" t="s">
        <v>241</v>
      </c>
      <c r="AU208" s="248" t="s">
        <v>81</v>
      </c>
      <c r="AV208" s="14" t="s">
        <v>81</v>
      </c>
      <c r="AW208" s="14" t="s">
        <v>33</v>
      </c>
      <c r="AX208" s="14" t="s">
        <v>72</v>
      </c>
      <c r="AY208" s="248" t="s">
        <v>232</v>
      </c>
    </row>
    <row r="209" s="13" customFormat="1">
      <c r="A209" s="13"/>
      <c r="B209" s="227"/>
      <c r="C209" s="228"/>
      <c r="D209" s="229" t="s">
        <v>241</v>
      </c>
      <c r="E209" s="230" t="s">
        <v>19</v>
      </c>
      <c r="F209" s="231" t="s">
        <v>329</v>
      </c>
      <c r="G209" s="228"/>
      <c r="H209" s="230" t="s">
        <v>19</v>
      </c>
      <c r="I209" s="232"/>
      <c r="J209" s="228"/>
      <c r="K209" s="228"/>
      <c r="L209" s="233"/>
      <c r="M209" s="234"/>
      <c r="N209" s="235"/>
      <c r="O209" s="235"/>
      <c r="P209" s="235"/>
      <c r="Q209" s="235"/>
      <c r="R209" s="235"/>
      <c r="S209" s="235"/>
      <c r="T209" s="236"/>
      <c r="U209" s="13"/>
      <c r="V209" s="13"/>
      <c r="W209" s="13"/>
      <c r="X209" s="13"/>
      <c r="Y209" s="13"/>
      <c r="Z209" s="13"/>
      <c r="AA209" s="13"/>
      <c r="AB209" s="13"/>
      <c r="AC209" s="13"/>
      <c r="AD209" s="13"/>
      <c r="AE209" s="13"/>
      <c r="AT209" s="237" t="s">
        <v>241</v>
      </c>
      <c r="AU209" s="237" t="s">
        <v>81</v>
      </c>
      <c r="AV209" s="13" t="s">
        <v>79</v>
      </c>
      <c r="AW209" s="13" t="s">
        <v>33</v>
      </c>
      <c r="AX209" s="13" t="s">
        <v>72</v>
      </c>
      <c r="AY209" s="237" t="s">
        <v>232</v>
      </c>
    </row>
    <row r="210" s="13" customFormat="1">
      <c r="A210" s="13"/>
      <c r="B210" s="227"/>
      <c r="C210" s="228"/>
      <c r="D210" s="229" t="s">
        <v>241</v>
      </c>
      <c r="E210" s="230" t="s">
        <v>19</v>
      </c>
      <c r="F210" s="231" t="s">
        <v>330</v>
      </c>
      <c r="G210" s="228"/>
      <c r="H210" s="230" t="s">
        <v>19</v>
      </c>
      <c r="I210" s="232"/>
      <c r="J210" s="228"/>
      <c r="K210" s="228"/>
      <c r="L210" s="233"/>
      <c r="M210" s="234"/>
      <c r="N210" s="235"/>
      <c r="O210" s="235"/>
      <c r="P210" s="235"/>
      <c r="Q210" s="235"/>
      <c r="R210" s="235"/>
      <c r="S210" s="235"/>
      <c r="T210" s="236"/>
      <c r="U210" s="13"/>
      <c r="V210" s="13"/>
      <c r="W210" s="13"/>
      <c r="X210" s="13"/>
      <c r="Y210" s="13"/>
      <c r="Z210" s="13"/>
      <c r="AA210" s="13"/>
      <c r="AB210" s="13"/>
      <c r="AC210" s="13"/>
      <c r="AD210" s="13"/>
      <c r="AE210" s="13"/>
      <c r="AT210" s="237" t="s">
        <v>241</v>
      </c>
      <c r="AU210" s="237" t="s">
        <v>81</v>
      </c>
      <c r="AV210" s="13" t="s">
        <v>79</v>
      </c>
      <c r="AW210" s="13" t="s">
        <v>33</v>
      </c>
      <c r="AX210" s="13" t="s">
        <v>72</v>
      </c>
      <c r="AY210" s="237" t="s">
        <v>232</v>
      </c>
    </row>
    <row r="211" s="14" customFormat="1">
      <c r="A211" s="14"/>
      <c r="B211" s="238"/>
      <c r="C211" s="239"/>
      <c r="D211" s="229" t="s">
        <v>241</v>
      </c>
      <c r="E211" s="240" t="s">
        <v>19</v>
      </c>
      <c r="F211" s="241" t="s">
        <v>331</v>
      </c>
      <c r="G211" s="239"/>
      <c r="H211" s="242">
        <v>13.475</v>
      </c>
      <c r="I211" s="243"/>
      <c r="J211" s="239"/>
      <c r="K211" s="239"/>
      <c r="L211" s="244"/>
      <c r="M211" s="245"/>
      <c r="N211" s="246"/>
      <c r="O211" s="246"/>
      <c r="P211" s="246"/>
      <c r="Q211" s="246"/>
      <c r="R211" s="246"/>
      <c r="S211" s="246"/>
      <c r="T211" s="247"/>
      <c r="U211" s="14"/>
      <c r="V211" s="14"/>
      <c r="W211" s="14"/>
      <c r="X211" s="14"/>
      <c r="Y211" s="14"/>
      <c r="Z211" s="14"/>
      <c r="AA211" s="14"/>
      <c r="AB211" s="14"/>
      <c r="AC211" s="14"/>
      <c r="AD211" s="14"/>
      <c r="AE211" s="14"/>
      <c r="AT211" s="248" t="s">
        <v>241</v>
      </c>
      <c r="AU211" s="248" t="s">
        <v>81</v>
      </c>
      <c r="AV211" s="14" t="s">
        <v>81</v>
      </c>
      <c r="AW211" s="14" t="s">
        <v>33</v>
      </c>
      <c r="AX211" s="14" t="s">
        <v>72</v>
      </c>
      <c r="AY211" s="248" t="s">
        <v>232</v>
      </c>
    </row>
    <row r="212" s="13" customFormat="1">
      <c r="A212" s="13"/>
      <c r="B212" s="227"/>
      <c r="C212" s="228"/>
      <c r="D212" s="229" t="s">
        <v>241</v>
      </c>
      <c r="E212" s="230" t="s">
        <v>19</v>
      </c>
      <c r="F212" s="231" t="s">
        <v>332</v>
      </c>
      <c r="G212" s="228"/>
      <c r="H212" s="230" t="s">
        <v>19</v>
      </c>
      <c r="I212" s="232"/>
      <c r="J212" s="228"/>
      <c r="K212" s="228"/>
      <c r="L212" s="233"/>
      <c r="M212" s="234"/>
      <c r="N212" s="235"/>
      <c r="O212" s="235"/>
      <c r="P212" s="235"/>
      <c r="Q212" s="235"/>
      <c r="R212" s="235"/>
      <c r="S212" s="235"/>
      <c r="T212" s="236"/>
      <c r="U212" s="13"/>
      <c r="V212" s="13"/>
      <c r="W212" s="13"/>
      <c r="X212" s="13"/>
      <c r="Y212" s="13"/>
      <c r="Z212" s="13"/>
      <c r="AA212" s="13"/>
      <c r="AB212" s="13"/>
      <c r="AC212" s="13"/>
      <c r="AD212" s="13"/>
      <c r="AE212" s="13"/>
      <c r="AT212" s="237" t="s">
        <v>241</v>
      </c>
      <c r="AU212" s="237" t="s">
        <v>81</v>
      </c>
      <c r="AV212" s="13" t="s">
        <v>79</v>
      </c>
      <c r="AW212" s="13" t="s">
        <v>33</v>
      </c>
      <c r="AX212" s="13" t="s">
        <v>72</v>
      </c>
      <c r="AY212" s="237" t="s">
        <v>232</v>
      </c>
    </row>
    <row r="213" s="13" customFormat="1">
      <c r="A213" s="13"/>
      <c r="B213" s="227"/>
      <c r="C213" s="228"/>
      <c r="D213" s="229" t="s">
        <v>241</v>
      </c>
      <c r="E213" s="230" t="s">
        <v>19</v>
      </c>
      <c r="F213" s="231" t="s">
        <v>333</v>
      </c>
      <c r="G213" s="228"/>
      <c r="H213" s="230" t="s">
        <v>19</v>
      </c>
      <c r="I213" s="232"/>
      <c r="J213" s="228"/>
      <c r="K213" s="228"/>
      <c r="L213" s="233"/>
      <c r="M213" s="234"/>
      <c r="N213" s="235"/>
      <c r="O213" s="235"/>
      <c r="P213" s="235"/>
      <c r="Q213" s="235"/>
      <c r="R213" s="235"/>
      <c r="S213" s="235"/>
      <c r="T213" s="236"/>
      <c r="U213" s="13"/>
      <c r="V213" s="13"/>
      <c r="W213" s="13"/>
      <c r="X213" s="13"/>
      <c r="Y213" s="13"/>
      <c r="Z213" s="13"/>
      <c r="AA213" s="13"/>
      <c r="AB213" s="13"/>
      <c r="AC213" s="13"/>
      <c r="AD213" s="13"/>
      <c r="AE213" s="13"/>
      <c r="AT213" s="237" t="s">
        <v>241</v>
      </c>
      <c r="AU213" s="237" t="s">
        <v>81</v>
      </c>
      <c r="AV213" s="13" t="s">
        <v>79</v>
      </c>
      <c r="AW213" s="13" t="s">
        <v>33</v>
      </c>
      <c r="AX213" s="13" t="s">
        <v>72</v>
      </c>
      <c r="AY213" s="237" t="s">
        <v>232</v>
      </c>
    </row>
    <row r="214" s="14" customFormat="1">
      <c r="A214" s="14"/>
      <c r="B214" s="238"/>
      <c r="C214" s="239"/>
      <c r="D214" s="229" t="s">
        <v>241</v>
      </c>
      <c r="E214" s="240" t="s">
        <v>19</v>
      </c>
      <c r="F214" s="241" t="s">
        <v>334</v>
      </c>
      <c r="G214" s="239"/>
      <c r="H214" s="242">
        <v>49.997999999999998</v>
      </c>
      <c r="I214" s="243"/>
      <c r="J214" s="239"/>
      <c r="K214" s="239"/>
      <c r="L214" s="244"/>
      <c r="M214" s="245"/>
      <c r="N214" s="246"/>
      <c r="O214" s="246"/>
      <c r="P214" s="246"/>
      <c r="Q214" s="246"/>
      <c r="R214" s="246"/>
      <c r="S214" s="246"/>
      <c r="T214" s="247"/>
      <c r="U214" s="14"/>
      <c r="V214" s="14"/>
      <c r="W214" s="14"/>
      <c r="X214" s="14"/>
      <c r="Y214" s="14"/>
      <c r="Z214" s="14"/>
      <c r="AA214" s="14"/>
      <c r="AB214" s="14"/>
      <c r="AC214" s="14"/>
      <c r="AD214" s="14"/>
      <c r="AE214" s="14"/>
      <c r="AT214" s="248" t="s">
        <v>241</v>
      </c>
      <c r="AU214" s="248" t="s">
        <v>81</v>
      </c>
      <c r="AV214" s="14" t="s">
        <v>81</v>
      </c>
      <c r="AW214" s="14" t="s">
        <v>33</v>
      </c>
      <c r="AX214" s="14" t="s">
        <v>72</v>
      </c>
      <c r="AY214" s="248" t="s">
        <v>232</v>
      </c>
    </row>
    <row r="215" s="13" customFormat="1">
      <c r="A215" s="13"/>
      <c r="B215" s="227"/>
      <c r="C215" s="228"/>
      <c r="D215" s="229" t="s">
        <v>241</v>
      </c>
      <c r="E215" s="230" t="s">
        <v>19</v>
      </c>
      <c r="F215" s="231" t="s">
        <v>335</v>
      </c>
      <c r="G215" s="228"/>
      <c r="H215" s="230" t="s">
        <v>19</v>
      </c>
      <c r="I215" s="232"/>
      <c r="J215" s="228"/>
      <c r="K215" s="228"/>
      <c r="L215" s="233"/>
      <c r="M215" s="234"/>
      <c r="N215" s="235"/>
      <c r="O215" s="235"/>
      <c r="P215" s="235"/>
      <c r="Q215" s="235"/>
      <c r="R215" s="235"/>
      <c r="S215" s="235"/>
      <c r="T215" s="236"/>
      <c r="U215" s="13"/>
      <c r="V215" s="13"/>
      <c r="W215" s="13"/>
      <c r="X215" s="13"/>
      <c r="Y215" s="13"/>
      <c r="Z215" s="13"/>
      <c r="AA215" s="13"/>
      <c r="AB215" s="13"/>
      <c r="AC215" s="13"/>
      <c r="AD215" s="13"/>
      <c r="AE215" s="13"/>
      <c r="AT215" s="237" t="s">
        <v>241</v>
      </c>
      <c r="AU215" s="237" t="s">
        <v>81</v>
      </c>
      <c r="AV215" s="13" t="s">
        <v>79</v>
      </c>
      <c r="AW215" s="13" t="s">
        <v>33</v>
      </c>
      <c r="AX215" s="13" t="s">
        <v>72</v>
      </c>
      <c r="AY215" s="237" t="s">
        <v>232</v>
      </c>
    </row>
    <row r="216" s="13" customFormat="1">
      <c r="A216" s="13"/>
      <c r="B216" s="227"/>
      <c r="C216" s="228"/>
      <c r="D216" s="229" t="s">
        <v>241</v>
      </c>
      <c r="E216" s="230" t="s">
        <v>19</v>
      </c>
      <c r="F216" s="231" t="s">
        <v>336</v>
      </c>
      <c r="G216" s="228"/>
      <c r="H216" s="230" t="s">
        <v>19</v>
      </c>
      <c r="I216" s="232"/>
      <c r="J216" s="228"/>
      <c r="K216" s="228"/>
      <c r="L216" s="233"/>
      <c r="M216" s="234"/>
      <c r="N216" s="235"/>
      <c r="O216" s="235"/>
      <c r="P216" s="235"/>
      <c r="Q216" s="235"/>
      <c r="R216" s="235"/>
      <c r="S216" s="235"/>
      <c r="T216" s="236"/>
      <c r="U216" s="13"/>
      <c r="V216" s="13"/>
      <c r="W216" s="13"/>
      <c r="X216" s="13"/>
      <c r="Y216" s="13"/>
      <c r="Z216" s="13"/>
      <c r="AA216" s="13"/>
      <c r="AB216" s="13"/>
      <c r="AC216" s="13"/>
      <c r="AD216" s="13"/>
      <c r="AE216" s="13"/>
      <c r="AT216" s="237" t="s">
        <v>241</v>
      </c>
      <c r="AU216" s="237" t="s">
        <v>81</v>
      </c>
      <c r="AV216" s="13" t="s">
        <v>79</v>
      </c>
      <c r="AW216" s="13" t="s">
        <v>33</v>
      </c>
      <c r="AX216" s="13" t="s">
        <v>72</v>
      </c>
      <c r="AY216" s="237" t="s">
        <v>232</v>
      </c>
    </row>
    <row r="217" s="14" customFormat="1">
      <c r="A217" s="14"/>
      <c r="B217" s="238"/>
      <c r="C217" s="239"/>
      <c r="D217" s="229" t="s">
        <v>241</v>
      </c>
      <c r="E217" s="240" t="s">
        <v>19</v>
      </c>
      <c r="F217" s="241" t="s">
        <v>337</v>
      </c>
      <c r="G217" s="239"/>
      <c r="H217" s="242">
        <v>27.338000000000001</v>
      </c>
      <c r="I217" s="243"/>
      <c r="J217" s="239"/>
      <c r="K217" s="239"/>
      <c r="L217" s="244"/>
      <c r="M217" s="245"/>
      <c r="N217" s="246"/>
      <c r="O217" s="246"/>
      <c r="P217" s="246"/>
      <c r="Q217" s="246"/>
      <c r="R217" s="246"/>
      <c r="S217" s="246"/>
      <c r="T217" s="247"/>
      <c r="U217" s="14"/>
      <c r="V217" s="14"/>
      <c r="W217" s="14"/>
      <c r="X217" s="14"/>
      <c r="Y217" s="14"/>
      <c r="Z217" s="14"/>
      <c r="AA217" s="14"/>
      <c r="AB217" s="14"/>
      <c r="AC217" s="14"/>
      <c r="AD217" s="14"/>
      <c r="AE217" s="14"/>
      <c r="AT217" s="248" t="s">
        <v>241</v>
      </c>
      <c r="AU217" s="248" t="s">
        <v>81</v>
      </c>
      <c r="AV217" s="14" t="s">
        <v>81</v>
      </c>
      <c r="AW217" s="14" t="s">
        <v>33</v>
      </c>
      <c r="AX217" s="14" t="s">
        <v>72</v>
      </c>
      <c r="AY217" s="248" t="s">
        <v>232</v>
      </c>
    </row>
    <row r="218" s="15" customFormat="1">
      <c r="A218" s="15"/>
      <c r="B218" s="249"/>
      <c r="C218" s="250"/>
      <c r="D218" s="229" t="s">
        <v>241</v>
      </c>
      <c r="E218" s="251" t="s">
        <v>19</v>
      </c>
      <c r="F218" s="252" t="s">
        <v>258</v>
      </c>
      <c r="G218" s="250"/>
      <c r="H218" s="253">
        <v>121.02099999999999</v>
      </c>
      <c r="I218" s="254"/>
      <c r="J218" s="250"/>
      <c r="K218" s="250"/>
      <c r="L218" s="255"/>
      <c r="M218" s="256"/>
      <c r="N218" s="257"/>
      <c r="O218" s="257"/>
      <c r="P218" s="257"/>
      <c r="Q218" s="257"/>
      <c r="R218" s="257"/>
      <c r="S218" s="257"/>
      <c r="T218" s="258"/>
      <c r="U218" s="15"/>
      <c r="V218" s="15"/>
      <c r="W218" s="15"/>
      <c r="X218" s="15"/>
      <c r="Y218" s="15"/>
      <c r="Z218" s="15"/>
      <c r="AA218" s="15"/>
      <c r="AB218" s="15"/>
      <c r="AC218" s="15"/>
      <c r="AD218" s="15"/>
      <c r="AE218" s="15"/>
      <c r="AT218" s="259" t="s">
        <v>241</v>
      </c>
      <c r="AU218" s="259" t="s">
        <v>81</v>
      </c>
      <c r="AV218" s="15" t="s">
        <v>239</v>
      </c>
      <c r="AW218" s="15" t="s">
        <v>33</v>
      </c>
      <c r="AX218" s="15" t="s">
        <v>79</v>
      </c>
      <c r="AY218" s="259" t="s">
        <v>232</v>
      </c>
    </row>
    <row r="219" s="2" customFormat="1" ht="14.4" customHeight="1">
      <c r="A219" s="40"/>
      <c r="B219" s="41"/>
      <c r="C219" s="214" t="s">
        <v>342</v>
      </c>
      <c r="D219" s="214" t="s">
        <v>234</v>
      </c>
      <c r="E219" s="215" t="s">
        <v>343</v>
      </c>
      <c r="F219" s="216" t="s">
        <v>344</v>
      </c>
      <c r="G219" s="217" t="s">
        <v>261</v>
      </c>
      <c r="H219" s="218">
        <v>446.01299999999998</v>
      </c>
      <c r="I219" s="219"/>
      <c r="J219" s="220">
        <f>ROUND(I219*H219,2)</f>
        <v>0</v>
      </c>
      <c r="K219" s="216" t="s">
        <v>238</v>
      </c>
      <c r="L219" s="46"/>
      <c r="M219" s="221" t="s">
        <v>19</v>
      </c>
      <c r="N219" s="222" t="s">
        <v>43</v>
      </c>
      <c r="O219" s="86"/>
      <c r="P219" s="223">
        <f>O219*H219</f>
        <v>0</v>
      </c>
      <c r="Q219" s="223">
        <v>0</v>
      </c>
      <c r="R219" s="223">
        <f>Q219*H219</f>
        <v>0</v>
      </c>
      <c r="S219" s="223">
        <v>0</v>
      </c>
      <c r="T219" s="224">
        <f>S219*H219</f>
        <v>0</v>
      </c>
      <c r="U219" s="40"/>
      <c r="V219" s="40"/>
      <c r="W219" s="40"/>
      <c r="X219" s="40"/>
      <c r="Y219" s="40"/>
      <c r="Z219" s="40"/>
      <c r="AA219" s="40"/>
      <c r="AB219" s="40"/>
      <c r="AC219" s="40"/>
      <c r="AD219" s="40"/>
      <c r="AE219" s="40"/>
      <c r="AR219" s="225" t="s">
        <v>239</v>
      </c>
      <c r="AT219" s="225" t="s">
        <v>234</v>
      </c>
      <c r="AU219" s="225" t="s">
        <v>81</v>
      </c>
      <c r="AY219" s="19" t="s">
        <v>232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239</v>
      </c>
      <c r="BM219" s="225" t="s">
        <v>345</v>
      </c>
    </row>
    <row r="220" s="13" customFormat="1">
      <c r="A220" s="13"/>
      <c r="B220" s="227"/>
      <c r="C220" s="228"/>
      <c r="D220" s="229" t="s">
        <v>241</v>
      </c>
      <c r="E220" s="230" t="s">
        <v>19</v>
      </c>
      <c r="F220" s="231" t="s">
        <v>263</v>
      </c>
      <c r="G220" s="228"/>
      <c r="H220" s="230" t="s">
        <v>19</v>
      </c>
      <c r="I220" s="232"/>
      <c r="J220" s="228"/>
      <c r="K220" s="228"/>
      <c r="L220" s="233"/>
      <c r="M220" s="234"/>
      <c r="N220" s="235"/>
      <c r="O220" s="235"/>
      <c r="P220" s="235"/>
      <c r="Q220" s="235"/>
      <c r="R220" s="235"/>
      <c r="S220" s="235"/>
      <c r="T220" s="236"/>
      <c r="U220" s="13"/>
      <c r="V220" s="13"/>
      <c r="W220" s="13"/>
      <c r="X220" s="13"/>
      <c r="Y220" s="13"/>
      <c r="Z220" s="13"/>
      <c r="AA220" s="13"/>
      <c r="AB220" s="13"/>
      <c r="AC220" s="13"/>
      <c r="AD220" s="13"/>
      <c r="AE220" s="13"/>
      <c r="AT220" s="237" t="s">
        <v>241</v>
      </c>
      <c r="AU220" s="237" t="s">
        <v>81</v>
      </c>
      <c r="AV220" s="13" t="s">
        <v>79</v>
      </c>
      <c r="AW220" s="13" t="s">
        <v>33</v>
      </c>
      <c r="AX220" s="13" t="s">
        <v>72</v>
      </c>
      <c r="AY220" s="237" t="s">
        <v>232</v>
      </c>
    </row>
    <row r="221" s="14" customFormat="1">
      <c r="A221" s="14"/>
      <c r="B221" s="238"/>
      <c r="C221" s="239"/>
      <c r="D221" s="229" t="s">
        <v>241</v>
      </c>
      <c r="E221" s="240" t="s">
        <v>19</v>
      </c>
      <c r="F221" s="241" t="s">
        <v>346</v>
      </c>
      <c r="G221" s="239"/>
      <c r="H221" s="242">
        <v>4.0099999999999998</v>
      </c>
      <c r="I221" s="243"/>
      <c r="J221" s="239"/>
      <c r="K221" s="239"/>
      <c r="L221" s="244"/>
      <c r="M221" s="245"/>
      <c r="N221" s="246"/>
      <c r="O221" s="246"/>
      <c r="P221" s="246"/>
      <c r="Q221" s="246"/>
      <c r="R221" s="246"/>
      <c r="S221" s="246"/>
      <c r="T221" s="247"/>
      <c r="U221" s="14"/>
      <c r="V221" s="14"/>
      <c r="W221" s="14"/>
      <c r="X221" s="14"/>
      <c r="Y221" s="14"/>
      <c r="Z221" s="14"/>
      <c r="AA221" s="14"/>
      <c r="AB221" s="14"/>
      <c r="AC221" s="14"/>
      <c r="AD221" s="14"/>
      <c r="AE221" s="14"/>
      <c r="AT221" s="248" t="s">
        <v>241</v>
      </c>
      <c r="AU221" s="248" t="s">
        <v>81</v>
      </c>
      <c r="AV221" s="14" t="s">
        <v>81</v>
      </c>
      <c r="AW221" s="14" t="s">
        <v>33</v>
      </c>
      <c r="AX221" s="14" t="s">
        <v>72</v>
      </c>
      <c r="AY221" s="248" t="s">
        <v>232</v>
      </c>
    </row>
    <row r="222" s="13" customFormat="1">
      <c r="A222" s="13"/>
      <c r="B222" s="227"/>
      <c r="C222" s="228"/>
      <c r="D222" s="229" t="s">
        <v>241</v>
      </c>
      <c r="E222" s="230" t="s">
        <v>19</v>
      </c>
      <c r="F222" s="231" t="s">
        <v>347</v>
      </c>
      <c r="G222" s="228"/>
      <c r="H222" s="230" t="s">
        <v>19</v>
      </c>
      <c r="I222" s="232"/>
      <c r="J222" s="228"/>
      <c r="K222" s="228"/>
      <c r="L222" s="233"/>
      <c r="M222" s="234"/>
      <c r="N222" s="235"/>
      <c r="O222" s="235"/>
      <c r="P222" s="235"/>
      <c r="Q222" s="235"/>
      <c r="R222" s="235"/>
      <c r="S222" s="235"/>
      <c r="T222" s="236"/>
      <c r="U222" s="13"/>
      <c r="V222" s="13"/>
      <c r="W222" s="13"/>
      <c r="X222" s="13"/>
      <c r="Y222" s="13"/>
      <c r="Z222" s="13"/>
      <c r="AA222" s="13"/>
      <c r="AB222" s="13"/>
      <c r="AC222" s="13"/>
      <c r="AD222" s="13"/>
      <c r="AE222" s="13"/>
      <c r="AT222" s="237" t="s">
        <v>241</v>
      </c>
      <c r="AU222" s="237" t="s">
        <v>81</v>
      </c>
      <c r="AV222" s="13" t="s">
        <v>79</v>
      </c>
      <c r="AW222" s="13" t="s">
        <v>33</v>
      </c>
      <c r="AX222" s="13" t="s">
        <v>72</v>
      </c>
      <c r="AY222" s="237" t="s">
        <v>232</v>
      </c>
    </row>
    <row r="223" s="14" customFormat="1">
      <c r="A223" s="14"/>
      <c r="B223" s="238"/>
      <c r="C223" s="239"/>
      <c r="D223" s="229" t="s">
        <v>241</v>
      </c>
      <c r="E223" s="240" t="s">
        <v>19</v>
      </c>
      <c r="F223" s="241" t="s">
        <v>348</v>
      </c>
      <c r="G223" s="239"/>
      <c r="H223" s="242">
        <v>432.30200000000002</v>
      </c>
      <c r="I223" s="243"/>
      <c r="J223" s="239"/>
      <c r="K223" s="239"/>
      <c r="L223" s="244"/>
      <c r="M223" s="245"/>
      <c r="N223" s="246"/>
      <c r="O223" s="246"/>
      <c r="P223" s="246"/>
      <c r="Q223" s="246"/>
      <c r="R223" s="246"/>
      <c r="S223" s="246"/>
      <c r="T223" s="247"/>
      <c r="U223" s="14"/>
      <c r="V223" s="14"/>
      <c r="W223" s="14"/>
      <c r="X223" s="14"/>
      <c r="Y223" s="14"/>
      <c r="Z223" s="14"/>
      <c r="AA223" s="14"/>
      <c r="AB223" s="14"/>
      <c r="AC223" s="14"/>
      <c r="AD223" s="14"/>
      <c r="AE223" s="14"/>
      <c r="AT223" s="248" t="s">
        <v>241</v>
      </c>
      <c r="AU223" s="248" t="s">
        <v>81</v>
      </c>
      <c r="AV223" s="14" t="s">
        <v>81</v>
      </c>
      <c r="AW223" s="14" t="s">
        <v>33</v>
      </c>
      <c r="AX223" s="14" t="s">
        <v>72</v>
      </c>
      <c r="AY223" s="248" t="s">
        <v>232</v>
      </c>
    </row>
    <row r="224" s="13" customFormat="1">
      <c r="A224" s="13"/>
      <c r="B224" s="227"/>
      <c r="C224" s="228"/>
      <c r="D224" s="229" t="s">
        <v>241</v>
      </c>
      <c r="E224" s="230" t="s">
        <v>19</v>
      </c>
      <c r="F224" s="231" t="s">
        <v>349</v>
      </c>
      <c r="G224" s="228"/>
      <c r="H224" s="230" t="s">
        <v>19</v>
      </c>
      <c r="I224" s="232"/>
      <c r="J224" s="228"/>
      <c r="K224" s="228"/>
      <c r="L224" s="233"/>
      <c r="M224" s="234"/>
      <c r="N224" s="235"/>
      <c r="O224" s="235"/>
      <c r="P224" s="235"/>
      <c r="Q224" s="235"/>
      <c r="R224" s="235"/>
      <c r="S224" s="235"/>
      <c r="T224" s="236"/>
      <c r="U224" s="13"/>
      <c r="V224" s="13"/>
      <c r="W224" s="13"/>
      <c r="X224" s="13"/>
      <c r="Y224" s="13"/>
      <c r="Z224" s="13"/>
      <c r="AA224" s="13"/>
      <c r="AB224" s="13"/>
      <c r="AC224" s="13"/>
      <c r="AD224" s="13"/>
      <c r="AE224" s="13"/>
      <c r="AT224" s="237" t="s">
        <v>241</v>
      </c>
      <c r="AU224" s="237" t="s">
        <v>81</v>
      </c>
      <c r="AV224" s="13" t="s">
        <v>79</v>
      </c>
      <c r="AW224" s="13" t="s">
        <v>33</v>
      </c>
      <c r="AX224" s="13" t="s">
        <v>72</v>
      </c>
      <c r="AY224" s="237" t="s">
        <v>232</v>
      </c>
    </row>
    <row r="225" s="14" customFormat="1">
      <c r="A225" s="14"/>
      <c r="B225" s="238"/>
      <c r="C225" s="239"/>
      <c r="D225" s="229" t="s">
        <v>241</v>
      </c>
      <c r="E225" s="240" t="s">
        <v>19</v>
      </c>
      <c r="F225" s="241" t="s">
        <v>350</v>
      </c>
      <c r="G225" s="239"/>
      <c r="H225" s="242">
        <v>9.7010000000000005</v>
      </c>
      <c r="I225" s="243"/>
      <c r="J225" s="239"/>
      <c r="K225" s="239"/>
      <c r="L225" s="244"/>
      <c r="M225" s="245"/>
      <c r="N225" s="246"/>
      <c r="O225" s="246"/>
      <c r="P225" s="246"/>
      <c r="Q225" s="246"/>
      <c r="R225" s="246"/>
      <c r="S225" s="246"/>
      <c r="T225" s="247"/>
      <c r="U225" s="14"/>
      <c r="V225" s="14"/>
      <c r="W225" s="14"/>
      <c r="X225" s="14"/>
      <c r="Y225" s="14"/>
      <c r="Z225" s="14"/>
      <c r="AA225" s="14"/>
      <c r="AB225" s="14"/>
      <c r="AC225" s="14"/>
      <c r="AD225" s="14"/>
      <c r="AE225" s="14"/>
      <c r="AT225" s="248" t="s">
        <v>241</v>
      </c>
      <c r="AU225" s="248" t="s">
        <v>81</v>
      </c>
      <c r="AV225" s="14" t="s">
        <v>81</v>
      </c>
      <c r="AW225" s="14" t="s">
        <v>33</v>
      </c>
      <c r="AX225" s="14" t="s">
        <v>72</v>
      </c>
      <c r="AY225" s="248" t="s">
        <v>232</v>
      </c>
    </row>
    <row r="226" s="15" customFormat="1">
      <c r="A226" s="15"/>
      <c r="B226" s="249"/>
      <c r="C226" s="250"/>
      <c r="D226" s="229" t="s">
        <v>241</v>
      </c>
      <c r="E226" s="251" t="s">
        <v>19</v>
      </c>
      <c r="F226" s="252" t="s">
        <v>258</v>
      </c>
      <c r="G226" s="250"/>
      <c r="H226" s="253">
        <v>446.01300000000003</v>
      </c>
      <c r="I226" s="254"/>
      <c r="J226" s="250"/>
      <c r="K226" s="250"/>
      <c r="L226" s="255"/>
      <c r="M226" s="256"/>
      <c r="N226" s="257"/>
      <c r="O226" s="257"/>
      <c r="P226" s="257"/>
      <c r="Q226" s="257"/>
      <c r="R226" s="257"/>
      <c r="S226" s="257"/>
      <c r="T226" s="258"/>
      <c r="U226" s="15"/>
      <c r="V226" s="15"/>
      <c r="W226" s="15"/>
      <c r="X226" s="15"/>
      <c r="Y226" s="15"/>
      <c r="Z226" s="15"/>
      <c r="AA226" s="15"/>
      <c r="AB226" s="15"/>
      <c r="AC226" s="15"/>
      <c r="AD226" s="15"/>
      <c r="AE226" s="15"/>
      <c r="AT226" s="259" t="s">
        <v>241</v>
      </c>
      <c r="AU226" s="259" t="s">
        <v>81</v>
      </c>
      <c r="AV226" s="15" t="s">
        <v>239</v>
      </c>
      <c r="AW226" s="15" t="s">
        <v>33</v>
      </c>
      <c r="AX226" s="15" t="s">
        <v>79</v>
      </c>
      <c r="AY226" s="259" t="s">
        <v>232</v>
      </c>
    </row>
    <row r="227" s="2" customFormat="1" ht="24.15" customHeight="1">
      <c r="A227" s="40"/>
      <c r="B227" s="41"/>
      <c r="C227" s="214" t="s">
        <v>351</v>
      </c>
      <c r="D227" s="214" t="s">
        <v>234</v>
      </c>
      <c r="E227" s="215" t="s">
        <v>352</v>
      </c>
      <c r="F227" s="216" t="s">
        <v>353</v>
      </c>
      <c r="G227" s="217" t="s">
        <v>261</v>
      </c>
      <c r="H227" s="218">
        <v>113.741</v>
      </c>
      <c r="I227" s="219"/>
      <c r="J227" s="220">
        <f>ROUND(I227*H227,2)</f>
        <v>0</v>
      </c>
      <c r="K227" s="216" t="s">
        <v>19</v>
      </c>
      <c r="L227" s="46"/>
      <c r="M227" s="221" t="s">
        <v>19</v>
      </c>
      <c r="N227" s="222" t="s">
        <v>43</v>
      </c>
      <c r="O227" s="86"/>
      <c r="P227" s="223">
        <f>O227*H227</f>
        <v>0</v>
      </c>
      <c r="Q227" s="223">
        <v>0</v>
      </c>
      <c r="R227" s="223">
        <f>Q227*H227</f>
        <v>0</v>
      </c>
      <c r="S227" s="223">
        <v>0</v>
      </c>
      <c r="T227" s="224">
        <f>S227*H227</f>
        <v>0</v>
      </c>
      <c r="U227" s="40"/>
      <c r="V227" s="40"/>
      <c r="W227" s="40"/>
      <c r="X227" s="40"/>
      <c r="Y227" s="40"/>
      <c r="Z227" s="40"/>
      <c r="AA227" s="40"/>
      <c r="AB227" s="40"/>
      <c r="AC227" s="40"/>
      <c r="AD227" s="40"/>
      <c r="AE227" s="40"/>
      <c r="AR227" s="225" t="s">
        <v>239</v>
      </c>
      <c r="AT227" s="225" t="s">
        <v>234</v>
      </c>
      <c r="AU227" s="225" t="s">
        <v>81</v>
      </c>
      <c r="AY227" s="19" t="s">
        <v>232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239</v>
      </c>
      <c r="BM227" s="225" t="s">
        <v>354</v>
      </c>
    </row>
    <row r="228" s="13" customFormat="1">
      <c r="A228" s="13"/>
      <c r="B228" s="227"/>
      <c r="C228" s="228"/>
      <c r="D228" s="229" t="s">
        <v>241</v>
      </c>
      <c r="E228" s="230" t="s">
        <v>19</v>
      </c>
      <c r="F228" s="231" t="s">
        <v>355</v>
      </c>
      <c r="G228" s="228"/>
      <c r="H228" s="230" t="s">
        <v>19</v>
      </c>
      <c r="I228" s="232"/>
      <c r="J228" s="228"/>
      <c r="K228" s="228"/>
      <c r="L228" s="233"/>
      <c r="M228" s="234"/>
      <c r="N228" s="235"/>
      <c r="O228" s="235"/>
      <c r="P228" s="235"/>
      <c r="Q228" s="235"/>
      <c r="R228" s="235"/>
      <c r="S228" s="235"/>
      <c r="T228" s="236"/>
      <c r="U228" s="13"/>
      <c r="V228" s="13"/>
      <c r="W228" s="13"/>
      <c r="X228" s="13"/>
      <c r="Y228" s="13"/>
      <c r="Z228" s="13"/>
      <c r="AA228" s="13"/>
      <c r="AB228" s="13"/>
      <c r="AC228" s="13"/>
      <c r="AD228" s="13"/>
      <c r="AE228" s="13"/>
      <c r="AT228" s="237" t="s">
        <v>241</v>
      </c>
      <c r="AU228" s="237" t="s">
        <v>81</v>
      </c>
      <c r="AV228" s="13" t="s">
        <v>79</v>
      </c>
      <c r="AW228" s="13" t="s">
        <v>33</v>
      </c>
      <c r="AX228" s="13" t="s">
        <v>72</v>
      </c>
      <c r="AY228" s="237" t="s">
        <v>232</v>
      </c>
    </row>
    <row r="229" s="13" customFormat="1">
      <c r="A229" s="13"/>
      <c r="B229" s="227"/>
      <c r="C229" s="228"/>
      <c r="D229" s="229" t="s">
        <v>241</v>
      </c>
      <c r="E229" s="230" t="s">
        <v>19</v>
      </c>
      <c r="F229" s="231" t="s">
        <v>355</v>
      </c>
      <c r="G229" s="228"/>
      <c r="H229" s="230" t="s">
        <v>19</v>
      </c>
      <c r="I229" s="232"/>
      <c r="J229" s="228"/>
      <c r="K229" s="228"/>
      <c r="L229" s="233"/>
      <c r="M229" s="234"/>
      <c r="N229" s="235"/>
      <c r="O229" s="235"/>
      <c r="P229" s="235"/>
      <c r="Q229" s="235"/>
      <c r="R229" s="235"/>
      <c r="S229" s="235"/>
      <c r="T229" s="236"/>
      <c r="U229" s="13"/>
      <c r="V229" s="13"/>
      <c r="W229" s="13"/>
      <c r="X229" s="13"/>
      <c r="Y229" s="13"/>
      <c r="Z229" s="13"/>
      <c r="AA229" s="13"/>
      <c r="AB229" s="13"/>
      <c r="AC229" s="13"/>
      <c r="AD229" s="13"/>
      <c r="AE229" s="13"/>
      <c r="AT229" s="237" t="s">
        <v>241</v>
      </c>
      <c r="AU229" s="237" t="s">
        <v>81</v>
      </c>
      <c r="AV229" s="13" t="s">
        <v>79</v>
      </c>
      <c r="AW229" s="13" t="s">
        <v>33</v>
      </c>
      <c r="AX229" s="13" t="s">
        <v>72</v>
      </c>
      <c r="AY229" s="237" t="s">
        <v>232</v>
      </c>
    </row>
    <row r="230" s="13" customFormat="1">
      <c r="A230" s="13"/>
      <c r="B230" s="227"/>
      <c r="C230" s="228"/>
      <c r="D230" s="229" t="s">
        <v>241</v>
      </c>
      <c r="E230" s="230" t="s">
        <v>19</v>
      </c>
      <c r="F230" s="231" t="s">
        <v>291</v>
      </c>
      <c r="G230" s="228"/>
      <c r="H230" s="230" t="s">
        <v>19</v>
      </c>
      <c r="I230" s="232"/>
      <c r="J230" s="228"/>
      <c r="K230" s="228"/>
      <c r="L230" s="233"/>
      <c r="M230" s="234"/>
      <c r="N230" s="235"/>
      <c r="O230" s="235"/>
      <c r="P230" s="235"/>
      <c r="Q230" s="235"/>
      <c r="R230" s="235"/>
      <c r="S230" s="235"/>
      <c r="T230" s="236"/>
      <c r="U230" s="13"/>
      <c r="V230" s="13"/>
      <c r="W230" s="13"/>
      <c r="X230" s="13"/>
      <c r="Y230" s="13"/>
      <c r="Z230" s="13"/>
      <c r="AA230" s="13"/>
      <c r="AB230" s="13"/>
      <c r="AC230" s="13"/>
      <c r="AD230" s="13"/>
      <c r="AE230" s="13"/>
      <c r="AT230" s="237" t="s">
        <v>241</v>
      </c>
      <c r="AU230" s="237" t="s">
        <v>81</v>
      </c>
      <c r="AV230" s="13" t="s">
        <v>79</v>
      </c>
      <c r="AW230" s="13" t="s">
        <v>33</v>
      </c>
      <c r="AX230" s="13" t="s">
        <v>72</v>
      </c>
      <c r="AY230" s="237" t="s">
        <v>232</v>
      </c>
    </row>
    <row r="231" s="14" customFormat="1">
      <c r="A231" s="14"/>
      <c r="B231" s="238"/>
      <c r="C231" s="239"/>
      <c r="D231" s="229" t="s">
        <v>241</v>
      </c>
      <c r="E231" s="240" t="s">
        <v>19</v>
      </c>
      <c r="F231" s="241" t="s">
        <v>292</v>
      </c>
      <c r="G231" s="239"/>
      <c r="H231" s="242">
        <v>7.0220000000000002</v>
      </c>
      <c r="I231" s="243"/>
      <c r="J231" s="239"/>
      <c r="K231" s="239"/>
      <c r="L231" s="244"/>
      <c r="M231" s="245"/>
      <c r="N231" s="246"/>
      <c r="O231" s="246"/>
      <c r="P231" s="246"/>
      <c r="Q231" s="246"/>
      <c r="R231" s="246"/>
      <c r="S231" s="246"/>
      <c r="T231" s="247"/>
      <c r="U231" s="14"/>
      <c r="V231" s="14"/>
      <c r="W231" s="14"/>
      <c r="X231" s="14"/>
      <c r="Y231" s="14"/>
      <c r="Z231" s="14"/>
      <c r="AA231" s="14"/>
      <c r="AB231" s="14"/>
      <c r="AC231" s="14"/>
      <c r="AD231" s="14"/>
      <c r="AE231" s="14"/>
      <c r="AT231" s="248" t="s">
        <v>241</v>
      </c>
      <c r="AU231" s="248" t="s">
        <v>81</v>
      </c>
      <c r="AV231" s="14" t="s">
        <v>81</v>
      </c>
      <c r="AW231" s="14" t="s">
        <v>33</v>
      </c>
      <c r="AX231" s="14" t="s">
        <v>72</v>
      </c>
      <c r="AY231" s="248" t="s">
        <v>232</v>
      </c>
    </row>
    <row r="232" s="13" customFormat="1">
      <c r="A232" s="13"/>
      <c r="B232" s="227"/>
      <c r="C232" s="228"/>
      <c r="D232" s="229" t="s">
        <v>241</v>
      </c>
      <c r="E232" s="230" t="s">
        <v>19</v>
      </c>
      <c r="F232" s="231" t="s">
        <v>355</v>
      </c>
      <c r="G232" s="228"/>
      <c r="H232" s="230" t="s">
        <v>19</v>
      </c>
      <c r="I232" s="232"/>
      <c r="J232" s="228"/>
      <c r="K232" s="228"/>
      <c r="L232" s="233"/>
      <c r="M232" s="234"/>
      <c r="N232" s="235"/>
      <c r="O232" s="235"/>
      <c r="P232" s="235"/>
      <c r="Q232" s="235"/>
      <c r="R232" s="235"/>
      <c r="S232" s="235"/>
      <c r="T232" s="236"/>
      <c r="U232" s="13"/>
      <c r="V232" s="13"/>
      <c r="W232" s="13"/>
      <c r="X232" s="13"/>
      <c r="Y232" s="13"/>
      <c r="Z232" s="13"/>
      <c r="AA232" s="13"/>
      <c r="AB232" s="13"/>
      <c r="AC232" s="13"/>
      <c r="AD232" s="13"/>
      <c r="AE232" s="13"/>
      <c r="AT232" s="237" t="s">
        <v>241</v>
      </c>
      <c r="AU232" s="237" t="s">
        <v>81</v>
      </c>
      <c r="AV232" s="13" t="s">
        <v>79</v>
      </c>
      <c r="AW232" s="13" t="s">
        <v>33</v>
      </c>
      <c r="AX232" s="13" t="s">
        <v>72</v>
      </c>
      <c r="AY232" s="237" t="s">
        <v>232</v>
      </c>
    </row>
    <row r="233" s="13" customFormat="1">
      <c r="A233" s="13"/>
      <c r="B233" s="227"/>
      <c r="C233" s="228"/>
      <c r="D233" s="229" t="s">
        <v>241</v>
      </c>
      <c r="E233" s="230" t="s">
        <v>19</v>
      </c>
      <c r="F233" s="231" t="s">
        <v>291</v>
      </c>
      <c r="G233" s="228"/>
      <c r="H233" s="230" t="s">
        <v>19</v>
      </c>
      <c r="I233" s="232"/>
      <c r="J233" s="228"/>
      <c r="K233" s="228"/>
      <c r="L233" s="233"/>
      <c r="M233" s="234"/>
      <c r="N233" s="235"/>
      <c r="O233" s="235"/>
      <c r="P233" s="235"/>
      <c r="Q233" s="235"/>
      <c r="R233" s="235"/>
      <c r="S233" s="235"/>
      <c r="T233" s="236"/>
      <c r="U233" s="13"/>
      <c r="V233" s="13"/>
      <c r="W233" s="13"/>
      <c r="X233" s="13"/>
      <c r="Y233" s="13"/>
      <c r="Z233" s="13"/>
      <c r="AA233" s="13"/>
      <c r="AB233" s="13"/>
      <c r="AC233" s="13"/>
      <c r="AD233" s="13"/>
      <c r="AE233" s="13"/>
      <c r="AT233" s="237" t="s">
        <v>241</v>
      </c>
      <c r="AU233" s="237" t="s">
        <v>81</v>
      </c>
      <c r="AV233" s="13" t="s">
        <v>79</v>
      </c>
      <c r="AW233" s="13" t="s">
        <v>33</v>
      </c>
      <c r="AX233" s="13" t="s">
        <v>72</v>
      </c>
      <c r="AY233" s="237" t="s">
        <v>232</v>
      </c>
    </row>
    <row r="234" s="14" customFormat="1">
      <c r="A234" s="14"/>
      <c r="B234" s="238"/>
      <c r="C234" s="239"/>
      <c r="D234" s="229" t="s">
        <v>241</v>
      </c>
      <c r="E234" s="240" t="s">
        <v>19</v>
      </c>
      <c r="F234" s="241" t="s">
        <v>294</v>
      </c>
      <c r="G234" s="239"/>
      <c r="H234" s="242">
        <v>4.3010000000000002</v>
      </c>
      <c r="I234" s="243"/>
      <c r="J234" s="239"/>
      <c r="K234" s="239"/>
      <c r="L234" s="244"/>
      <c r="M234" s="245"/>
      <c r="N234" s="246"/>
      <c r="O234" s="246"/>
      <c r="P234" s="246"/>
      <c r="Q234" s="246"/>
      <c r="R234" s="246"/>
      <c r="S234" s="246"/>
      <c r="T234" s="247"/>
      <c r="U234" s="14"/>
      <c r="V234" s="14"/>
      <c r="W234" s="14"/>
      <c r="X234" s="14"/>
      <c r="Y234" s="14"/>
      <c r="Z234" s="14"/>
      <c r="AA234" s="14"/>
      <c r="AB234" s="14"/>
      <c r="AC234" s="14"/>
      <c r="AD234" s="14"/>
      <c r="AE234" s="14"/>
      <c r="AT234" s="248" t="s">
        <v>241</v>
      </c>
      <c r="AU234" s="248" t="s">
        <v>81</v>
      </c>
      <c r="AV234" s="14" t="s">
        <v>81</v>
      </c>
      <c r="AW234" s="14" t="s">
        <v>33</v>
      </c>
      <c r="AX234" s="14" t="s">
        <v>72</v>
      </c>
      <c r="AY234" s="248" t="s">
        <v>232</v>
      </c>
    </row>
    <row r="235" s="13" customFormat="1">
      <c r="A235" s="13"/>
      <c r="B235" s="227"/>
      <c r="C235" s="228"/>
      <c r="D235" s="229" t="s">
        <v>241</v>
      </c>
      <c r="E235" s="230" t="s">
        <v>19</v>
      </c>
      <c r="F235" s="231" t="s">
        <v>355</v>
      </c>
      <c r="G235" s="228"/>
      <c r="H235" s="230" t="s">
        <v>19</v>
      </c>
      <c r="I235" s="232"/>
      <c r="J235" s="228"/>
      <c r="K235" s="228"/>
      <c r="L235" s="233"/>
      <c r="M235" s="234"/>
      <c r="N235" s="235"/>
      <c r="O235" s="235"/>
      <c r="P235" s="235"/>
      <c r="Q235" s="235"/>
      <c r="R235" s="235"/>
      <c r="S235" s="235"/>
      <c r="T235" s="236"/>
      <c r="U235" s="13"/>
      <c r="V235" s="13"/>
      <c r="W235" s="13"/>
      <c r="X235" s="13"/>
      <c r="Y235" s="13"/>
      <c r="Z235" s="13"/>
      <c r="AA235" s="13"/>
      <c r="AB235" s="13"/>
      <c r="AC235" s="13"/>
      <c r="AD235" s="13"/>
      <c r="AE235" s="13"/>
      <c r="AT235" s="237" t="s">
        <v>241</v>
      </c>
      <c r="AU235" s="237" t="s">
        <v>81</v>
      </c>
      <c r="AV235" s="13" t="s">
        <v>79</v>
      </c>
      <c r="AW235" s="13" t="s">
        <v>33</v>
      </c>
      <c r="AX235" s="13" t="s">
        <v>72</v>
      </c>
      <c r="AY235" s="237" t="s">
        <v>232</v>
      </c>
    </row>
    <row r="236" s="13" customFormat="1">
      <c r="A236" s="13"/>
      <c r="B236" s="227"/>
      <c r="C236" s="228"/>
      <c r="D236" s="229" t="s">
        <v>241</v>
      </c>
      <c r="E236" s="230" t="s">
        <v>19</v>
      </c>
      <c r="F236" s="231" t="s">
        <v>291</v>
      </c>
      <c r="G236" s="228"/>
      <c r="H236" s="230" t="s">
        <v>19</v>
      </c>
      <c r="I236" s="232"/>
      <c r="J236" s="228"/>
      <c r="K236" s="228"/>
      <c r="L236" s="233"/>
      <c r="M236" s="234"/>
      <c r="N236" s="235"/>
      <c r="O236" s="235"/>
      <c r="P236" s="235"/>
      <c r="Q236" s="235"/>
      <c r="R236" s="235"/>
      <c r="S236" s="235"/>
      <c r="T236" s="236"/>
      <c r="U236" s="13"/>
      <c r="V236" s="13"/>
      <c r="W236" s="13"/>
      <c r="X236" s="13"/>
      <c r="Y236" s="13"/>
      <c r="Z236" s="13"/>
      <c r="AA236" s="13"/>
      <c r="AB236" s="13"/>
      <c r="AC236" s="13"/>
      <c r="AD236" s="13"/>
      <c r="AE236" s="13"/>
      <c r="AT236" s="237" t="s">
        <v>241</v>
      </c>
      <c r="AU236" s="237" t="s">
        <v>81</v>
      </c>
      <c r="AV236" s="13" t="s">
        <v>79</v>
      </c>
      <c r="AW236" s="13" t="s">
        <v>33</v>
      </c>
      <c r="AX236" s="13" t="s">
        <v>72</v>
      </c>
      <c r="AY236" s="237" t="s">
        <v>232</v>
      </c>
    </row>
    <row r="237" s="14" customFormat="1">
      <c r="A237" s="14"/>
      <c r="B237" s="238"/>
      <c r="C237" s="239"/>
      <c r="D237" s="229" t="s">
        <v>241</v>
      </c>
      <c r="E237" s="240" t="s">
        <v>19</v>
      </c>
      <c r="F237" s="241" t="s">
        <v>296</v>
      </c>
      <c r="G237" s="239"/>
      <c r="H237" s="242">
        <v>1.087</v>
      </c>
      <c r="I237" s="243"/>
      <c r="J237" s="239"/>
      <c r="K237" s="239"/>
      <c r="L237" s="244"/>
      <c r="M237" s="245"/>
      <c r="N237" s="246"/>
      <c r="O237" s="246"/>
      <c r="P237" s="246"/>
      <c r="Q237" s="246"/>
      <c r="R237" s="246"/>
      <c r="S237" s="246"/>
      <c r="T237" s="247"/>
      <c r="U237" s="14"/>
      <c r="V237" s="14"/>
      <c r="W237" s="14"/>
      <c r="X237" s="14"/>
      <c r="Y237" s="14"/>
      <c r="Z237" s="14"/>
      <c r="AA237" s="14"/>
      <c r="AB237" s="14"/>
      <c r="AC237" s="14"/>
      <c r="AD237" s="14"/>
      <c r="AE237" s="14"/>
      <c r="AT237" s="248" t="s">
        <v>241</v>
      </c>
      <c r="AU237" s="248" t="s">
        <v>81</v>
      </c>
      <c r="AV237" s="14" t="s">
        <v>81</v>
      </c>
      <c r="AW237" s="14" t="s">
        <v>33</v>
      </c>
      <c r="AX237" s="14" t="s">
        <v>72</v>
      </c>
      <c r="AY237" s="248" t="s">
        <v>232</v>
      </c>
    </row>
    <row r="238" s="13" customFormat="1">
      <c r="A238" s="13"/>
      <c r="B238" s="227"/>
      <c r="C238" s="228"/>
      <c r="D238" s="229" t="s">
        <v>241</v>
      </c>
      <c r="E238" s="230" t="s">
        <v>19</v>
      </c>
      <c r="F238" s="231" t="s">
        <v>355</v>
      </c>
      <c r="G238" s="228"/>
      <c r="H238" s="230" t="s">
        <v>19</v>
      </c>
      <c r="I238" s="232"/>
      <c r="J238" s="228"/>
      <c r="K238" s="228"/>
      <c r="L238" s="233"/>
      <c r="M238" s="234"/>
      <c r="N238" s="235"/>
      <c r="O238" s="235"/>
      <c r="P238" s="235"/>
      <c r="Q238" s="235"/>
      <c r="R238" s="235"/>
      <c r="S238" s="235"/>
      <c r="T238" s="236"/>
      <c r="U238" s="13"/>
      <c r="V238" s="13"/>
      <c r="W238" s="13"/>
      <c r="X238" s="13"/>
      <c r="Y238" s="13"/>
      <c r="Z238" s="13"/>
      <c r="AA238" s="13"/>
      <c r="AB238" s="13"/>
      <c r="AC238" s="13"/>
      <c r="AD238" s="13"/>
      <c r="AE238" s="13"/>
      <c r="AT238" s="237" t="s">
        <v>241</v>
      </c>
      <c r="AU238" s="237" t="s">
        <v>81</v>
      </c>
      <c r="AV238" s="13" t="s">
        <v>79</v>
      </c>
      <c r="AW238" s="13" t="s">
        <v>33</v>
      </c>
      <c r="AX238" s="13" t="s">
        <v>72</v>
      </c>
      <c r="AY238" s="237" t="s">
        <v>232</v>
      </c>
    </row>
    <row r="239" s="13" customFormat="1">
      <c r="A239" s="13"/>
      <c r="B239" s="227"/>
      <c r="C239" s="228"/>
      <c r="D239" s="229" t="s">
        <v>241</v>
      </c>
      <c r="E239" s="230" t="s">
        <v>19</v>
      </c>
      <c r="F239" s="231" t="s">
        <v>291</v>
      </c>
      <c r="G239" s="228"/>
      <c r="H239" s="230" t="s">
        <v>19</v>
      </c>
      <c r="I239" s="232"/>
      <c r="J239" s="228"/>
      <c r="K239" s="228"/>
      <c r="L239" s="233"/>
      <c r="M239" s="234"/>
      <c r="N239" s="235"/>
      <c r="O239" s="235"/>
      <c r="P239" s="235"/>
      <c r="Q239" s="235"/>
      <c r="R239" s="235"/>
      <c r="S239" s="235"/>
      <c r="T239" s="236"/>
      <c r="U239" s="13"/>
      <c r="V239" s="13"/>
      <c r="W239" s="13"/>
      <c r="X239" s="13"/>
      <c r="Y239" s="13"/>
      <c r="Z239" s="13"/>
      <c r="AA239" s="13"/>
      <c r="AB239" s="13"/>
      <c r="AC239" s="13"/>
      <c r="AD239" s="13"/>
      <c r="AE239" s="13"/>
      <c r="AT239" s="237" t="s">
        <v>241</v>
      </c>
      <c r="AU239" s="237" t="s">
        <v>81</v>
      </c>
      <c r="AV239" s="13" t="s">
        <v>79</v>
      </c>
      <c r="AW239" s="13" t="s">
        <v>33</v>
      </c>
      <c r="AX239" s="13" t="s">
        <v>72</v>
      </c>
      <c r="AY239" s="237" t="s">
        <v>232</v>
      </c>
    </row>
    <row r="240" s="14" customFormat="1">
      <c r="A240" s="14"/>
      <c r="B240" s="238"/>
      <c r="C240" s="239"/>
      <c r="D240" s="229" t="s">
        <v>241</v>
      </c>
      <c r="E240" s="240" t="s">
        <v>19</v>
      </c>
      <c r="F240" s="241" t="s">
        <v>298</v>
      </c>
      <c r="G240" s="239"/>
      <c r="H240" s="242">
        <v>6.093</v>
      </c>
      <c r="I240" s="243"/>
      <c r="J240" s="239"/>
      <c r="K240" s="239"/>
      <c r="L240" s="244"/>
      <c r="M240" s="245"/>
      <c r="N240" s="246"/>
      <c r="O240" s="246"/>
      <c r="P240" s="246"/>
      <c r="Q240" s="246"/>
      <c r="R240" s="246"/>
      <c r="S240" s="246"/>
      <c r="T240" s="247"/>
      <c r="U240" s="14"/>
      <c r="V240" s="14"/>
      <c r="W240" s="14"/>
      <c r="X240" s="14"/>
      <c r="Y240" s="14"/>
      <c r="Z240" s="14"/>
      <c r="AA240" s="14"/>
      <c r="AB240" s="14"/>
      <c r="AC240" s="14"/>
      <c r="AD240" s="14"/>
      <c r="AE240" s="14"/>
      <c r="AT240" s="248" t="s">
        <v>241</v>
      </c>
      <c r="AU240" s="248" t="s">
        <v>81</v>
      </c>
      <c r="AV240" s="14" t="s">
        <v>81</v>
      </c>
      <c r="AW240" s="14" t="s">
        <v>33</v>
      </c>
      <c r="AX240" s="14" t="s">
        <v>72</v>
      </c>
      <c r="AY240" s="248" t="s">
        <v>232</v>
      </c>
    </row>
    <row r="241" s="13" customFormat="1">
      <c r="A241" s="13"/>
      <c r="B241" s="227"/>
      <c r="C241" s="228"/>
      <c r="D241" s="229" t="s">
        <v>241</v>
      </c>
      <c r="E241" s="230" t="s">
        <v>19</v>
      </c>
      <c r="F241" s="231" t="s">
        <v>355</v>
      </c>
      <c r="G241" s="228"/>
      <c r="H241" s="230" t="s">
        <v>19</v>
      </c>
      <c r="I241" s="232"/>
      <c r="J241" s="228"/>
      <c r="K241" s="228"/>
      <c r="L241" s="233"/>
      <c r="M241" s="234"/>
      <c r="N241" s="235"/>
      <c r="O241" s="235"/>
      <c r="P241" s="235"/>
      <c r="Q241" s="235"/>
      <c r="R241" s="235"/>
      <c r="S241" s="235"/>
      <c r="T241" s="236"/>
      <c r="U241" s="13"/>
      <c r="V241" s="13"/>
      <c r="W241" s="13"/>
      <c r="X241" s="13"/>
      <c r="Y241" s="13"/>
      <c r="Z241" s="13"/>
      <c r="AA241" s="13"/>
      <c r="AB241" s="13"/>
      <c r="AC241" s="13"/>
      <c r="AD241" s="13"/>
      <c r="AE241" s="13"/>
      <c r="AT241" s="237" t="s">
        <v>241</v>
      </c>
      <c r="AU241" s="237" t="s">
        <v>81</v>
      </c>
      <c r="AV241" s="13" t="s">
        <v>79</v>
      </c>
      <c r="AW241" s="13" t="s">
        <v>33</v>
      </c>
      <c r="AX241" s="13" t="s">
        <v>72</v>
      </c>
      <c r="AY241" s="237" t="s">
        <v>232</v>
      </c>
    </row>
    <row r="242" s="13" customFormat="1">
      <c r="A242" s="13"/>
      <c r="B242" s="227"/>
      <c r="C242" s="228"/>
      <c r="D242" s="229" t="s">
        <v>241</v>
      </c>
      <c r="E242" s="230" t="s">
        <v>19</v>
      </c>
      <c r="F242" s="231" t="s">
        <v>291</v>
      </c>
      <c r="G242" s="228"/>
      <c r="H242" s="230" t="s">
        <v>19</v>
      </c>
      <c r="I242" s="232"/>
      <c r="J242" s="228"/>
      <c r="K242" s="228"/>
      <c r="L242" s="233"/>
      <c r="M242" s="234"/>
      <c r="N242" s="235"/>
      <c r="O242" s="235"/>
      <c r="P242" s="235"/>
      <c r="Q242" s="235"/>
      <c r="R242" s="235"/>
      <c r="S242" s="235"/>
      <c r="T242" s="236"/>
      <c r="U242" s="13"/>
      <c r="V242" s="13"/>
      <c r="W242" s="13"/>
      <c r="X242" s="13"/>
      <c r="Y242" s="13"/>
      <c r="Z242" s="13"/>
      <c r="AA242" s="13"/>
      <c r="AB242" s="13"/>
      <c r="AC242" s="13"/>
      <c r="AD242" s="13"/>
      <c r="AE242" s="13"/>
      <c r="AT242" s="237" t="s">
        <v>241</v>
      </c>
      <c r="AU242" s="237" t="s">
        <v>81</v>
      </c>
      <c r="AV242" s="13" t="s">
        <v>79</v>
      </c>
      <c r="AW242" s="13" t="s">
        <v>33</v>
      </c>
      <c r="AX242" s="13" t="s">
        <v>72</v>
      </c>
      <c r="AY242" s="237" t="s">
        <v>232</v>
      </c>
    </row>
    <row r="243" s="14" customFormat="1">
      <c r="A243" s="14"/>
      <c r="B243" s="238"/>
      <c r="C243" s="239"/>
      <c r="D243" s="229" t="s">
        <v>241</v>
      </c>
      <c r="E243" s="240" t="s">
        <v>19</v>
      </c>
      <c r="F243" s="241" t="s">
        <v>300</v>
      </c>
      <c r="G243" s="239"/>
      <c r="H243" s="242">
        <v>27.309999999999999</v>
      </c>
      <c r="I243" s="243"/>
      <c r="J243" s="239"/>
      <c r="K243" s="239"/>
      <c r="L243" s="244"/>
      <c r="M243" s="245"/>
      <c r="N243" s="246"/>
      <c r="O243" s="246"/>
      <c r="P243" s="246"/>
      <c r="Q243" s="246"/>
      <c r="R243" s="246"/>
      <c r="S243" s="246"/>
      <c r="T243" s="247"/>
      <c r="U243" s="14"/>
      <c r="V243" s="14"/>
      <c r="W243" s="14"/>
      <c r="X243" s="14"/>
      <c r="Y243" s="14"/>
      <c r="Z243" s="14"/>
      <c r="AA243" s="14"/>
      <c r="AB243" s="14"/>
      <c r="AC243" s="14"/>
      <c r="AD243" s="14"/>
      <c r="AE243" s="14"/>
      <c r="AT243" s="248" t="s">
        <v>241</v>
      </c>
      <c r="AU243" s="248" t="s">
        <v>81</v>
      </c>
      <c r="AV243" s="14" t="s">
        <v>81</v>
      </c>
      <c r="AW243" s="14" t="s">
        <v>33</v>
      </c>
      <c r="AX243" s="14" t="s">
        <v>72</v>
      </c>
      <c r="AY243" s="248" t="s">
        <v>232</v>
      </c>
    </row>
    <row r="244" s="13" customFormat="1">
      <c r="A244" s="13"/>
      <c r="B244" s="227"/>
      <c r="C244" s="228"/>
      <c r="D244" s="229" t="s">
        <v>241</v>
      </c>
      <c r="E244" s="230" t="s">
        <v>19</v>
      </c>
      <c r="F244" s="231" t="s">
        <v>355</v>
      </c>
      <c r="G244" s="228"/>
      <c r="H244" s="230" t="s">
        <v>19</v>
      </c>
      <c r="I244" s="232"/>
      <c r="J244" s="228"/>
      <c r="K244" s="228"/>
      <c r="L244" s="233"/>
      <c r="M244" s="234"/>
      <c r="N244" s="235"/>
      <c r="O244" s="235"/>
      <c r="P244" s="235"/>
      <c r="Q244" s="235"/>
      <c r="R244" s="235"/>
      <c r="S244" s="235"/>
      <c r="T244" s="236"/>
      <c r="U244" s="13"/>
      <c r="V244" s="13"/>
      <c r="W244" s="13"/>
      <c r="X244" s="13"/>
      <c r="Y244" s="13"/>
      <c r="Z244" s="13"/>
      <c r="AA244" s="13"/>
      <c r="AB244" s="13"/>
      <c r="AC244" s="13"/>
      <c r="AD244" s="13"/>
      <c r="AE244" s="13"/>
      <c r="AT244" s="237" t="s">
        <v>241</v>
      </c>
      <c r="AU244" s="237" t="s">
        <v>81</v>
      </c>
      <c r="AV244" s="13" t="s">
        <v>79</v>
      </c>
      <c r="AW244" s="13" t="s">
        <v>33</v>
      </c>
      <c r="AX244" s="13" t="s">
        <v>72</v>
      </c>
      <c r="AY244" s="237" t="s">
        <v>232</v>
      </c>
    </row>
    <row r="245" s="13" customFormat="1">
      <c r="A245" s="13"/>
      <c r="B245" s="227"/>
      <c r="C245" s="228"/>
      <c r="D245" s="229" t="s">
        <v>241</v>
      </c>
      <c r="E245" s="230" t="s">
        <v>19</v>
      </c>
      <c r="F245" s="231" t="s">
        <v>291</v>
      </c>
      <c r="G245" s="228"/>
      <c r="H245" s="230" t="s">
        <v>19</v>
      </c>
      <c r="I245" s="232"/>
      <c r="J245" s="228"/>
      <c r="K245" s="228"/>
      <c r="L245" s="233"/>
      <c r="M245" s="234"/>
      <c r="N245" s="235"/>
      <c r="O245" s="235"/>
      <c r="P245" s="235"/>
      <c r="Q245" s="235"/>
      <c r="R245" s="235"/>
      <c r="S245" s="235"/>
      <c r="T245" s="236"/>
      <c r="U245" s="13"/>
      <c r="V245" s="13"/>
      <c r="W245" s="13"/>
      <c r="X245" s="13"/>
      <c r="Y245" s="13"/>
      <c r="Z245" s="13"/>
      <c r="AA245" s="13"/>
      <c r="AB245" s="13"/>
      <c r="AC245" s="13"/>
      <c r="AD245" s="13"/>
      <c r="AE245" s="13"/>
      <c r="AT245" s="237" t="s">
        <v>241</v>
      </c>
      <c r="AU245" s="237" t="s">
        <v>81</v>
      </c>
      <c r="AV245" s="13" t="s">
        <v>79</v>
      </c>
      <c r="AW245" s="13" t="s">
        <v>33</v>
      </c>
      <c r="AX245" s="13" t="s">
        <v>72</v>
      </c>
      <c r="AY245" s="237" t="s">
        <v>232</v>
      </c>
    </row>
    <row r="246" s="14" customFormat="1">
      <c r="A246" s="14"/>
      <c r="B246" s="238"/>
      <c r="C246" s="239"/>
      <c r="D246" s="229" t="s">
        <v>241</v>
      </c>
      <c r="E246" s="240" t="s">
        <v>19</v>
      </c>
      <c r="F246" s="241" t="s">
        <v>302</v>
      </c>
      <c r="G246" s="239"/>
      <c r="H246" s="242">
        <v>8.8019999999999996</v>
      </c>
      <c r="I246" s="243"/>
      <c r="J246" s="239"/>
      <c r="K246" s="239"/>
      <c r="L246" s="244"/>
      <c r="M246" s="245"/>
      <c r="N246" s="246"/>
      <c r="O246" s="246"/>
      <c r="P246" s="246"/>
      <c r="Q246" s="246"/>
      <c r="R246" s="246"/>
      <c r="S246" s="246"/>
      <c r="T246" s="247"/>
      <c r="U246" s="14"/>
      <c r="V246" s="14"/>
      <c r="W246" s="14"/>
      <c r="X246" s="14"/>
      <c r="Y246" s="14"/>
      <c r="Z246" s="14"/>
      <c r="AA246" s="14"/>
      <c r="AB246" s="14"/>
      <c r="AC246" s="14"/>
      <c r="AD246" s="14"/>
      <c r="AE246" s="14"/>
      <c r="AT246" s="248" t="s">
        <v>241</v>
      </c>
      <c r="AU246" s="248" t="s">
        <v>81</v>
      </c>
      <c r="AV246" s="14" t="s">
        <v>81</v>
      </c>
      <c r="AW246" s="14" t="s">
        <v>33</v>
      </c>
      <c r="AX246" s="14" t="s">
        <v>72</v>
      </c>
      <c r="AY246" s="248" t="s">
        <v>232</v>
      </c>
    </row>
    <row r="247" s="13" customFormat="1">
      <c r="A247" s="13"/>
      <c r="B247" s="227"/>
      <c r="C247" s="228"/>
      <c r="D247" s="229" t="s">
        <v>241</v>
      </c>
      <c r="E247" s="230" t="s">
        <v>19</v>
      </c>
      <c r="F247" s="231" t="s">
        <v>355</v>
      </c>
      <c r="G247" s="228"/>
      <c r="H247" s="230" t="s">
        <v>19</v>
      </c>
      <c r="I247" s="232"/>
      <c r="J247" s="228"/>
      <c r="K247" s="228"/>
      <c r="L247" s="233"/>
      <c r="M247" s="234"/>
      <c r="N247" s="235"/>
      <c r="O247" s="235"/>
      <c r="P247" s="235"/>
      <c r="Q247" s="235"/>
      <c r="R247" s="235"/>
      <c r="S247" s="235"/>
      <c r="T247" s="236"/>
      <c r="U247" s="13"/>
      <c r="V247" s="13"/>
      <c r="W247" s="13"/>
      <c r="X247" s="13"/>
      <c r="Y247" s="13"/>
      <c r="Z247" s="13"/>
      <c r="AA247" s="13"/>
      <c r="AB247" s="13"/>
      <c r="AC247" s="13"/>
      <c r="AD247" s="13"/>
      <c r="AE247" s="13"/>
      <c r="AT247" s="237" t="s">
        <v>241</v>
      </c>
      <c r="AU247" s="237" t="s">
        <v>81</v>
      </c>
      <c r="AV247" s="13" t="s">
        <v>79</v>
      </c>
      <c r="AW247" s="13" t="s">
        <v>33</v>
      </c>
      <c r="AX247" s="13" t="s">
        <v>72</v>
      </c>
      <c r="AY247" s="237" t="s">
        <v>232</v>
      </c>
    </row>
    <row r="248" s="13" customFormat="1">
      <c r="A248" s="13"/>
      <c r="B248" s="227"/>
      <c r="C248" s="228"/>
      <c r="D248" s="229" t="s">
        <v>241</v>
      </c>
      <c r="E248" s="230" t="s">
        <v>19</v>
      </c>
      <c r="F248" s="231" t="s">
        <v>291</v>
      </c>
      <c r="G248" s="228"/>
      <c r="H248" s="230" t="s">
        <v>19</v>
      </c>
      <c r="I248" s="232"/>
      <c r="J248" s="228"/>
      <c r="K248" s="228"/>
      <c r="L248" s="233"/>
      <c r="M248" s="234"/>
      <c r="N248" s="235"/>
      <c r="O248" s="235"/>
      <c r="P248" s="235"/>
      <c r="Q248" s="235"/>
      <c r="R248" s="235"/>
      <c r="S248" s="235"/>
      <c r="T248" s="236"/>
      <c r="U248" s="13"/>
      <c r="V248" s="13"/>
      <c r="W248" s="13"/>
      <c r="X248" s="13"/>
      <c r="Y248" s="13"/>
      <c r="Z248" s="13"/>
      <c r="AA248" s="13"/>
      <c r="AB248" s="13"/>
      <c r="AC248" s="13"/>
      <c r="AD248" s="13"/>
      <c r="AE248" s="13"/>
      <c r="AT248" s="237" t="s">
        <v>241</v>
      </c>
      <c r="AU248" s="237" t="s">
        <v>81</v>
      </c>
      <c r="AV248" s="13" t="s">
        <v>79</v>
      </c>
      <c r="AW248" s="13" t="s">
        <v>33</v>
      </c>
      <c r="AX248" s="13" t="s">
        <v>72</v>
      </c>
      <c r="AY248" s="237" t="s">
        <v>232</v>
      </c>
    </row>
    <row r="249" s="14" customFormat="1">
      <c r="A249" s="14"/>
      <c r="B249" s="238"/>
      <c r="C249" s="239"/>
      <c r="D249" s="229" t="s">
        <v>241</v>
      </c>
      <c r="E249" s="240" t="s">
        <v>19</v>
      </c>
      <c r="F249" s="241" t="s">
        <v>304</v>
      </c>
      <c r="G249" s="239"/>
      <c r="H249" s="242">
        <v>3.0499999999999998</v>
      </c>
      <c r="I249" s="243"/>
      <c r="J249" s="239"/>
      <c r="K249" s="239"/>
      <c r="L249" s="244"/>
      <c r="M249" s="245"/>
      <c r="N249" s="246"/>
      <c r="O249" s="246"/>
      <c r="P249" s="246"/>
      <c r="Q249" s="246"/>
      <c r="R249" s="246"/>
      <c r="S249" s="246"/>
      <c r="T249" s="247"/>
      <c r="U249" s="14"/>
      <c r="V249" s="14"/>
      <c r="W249" s="14"/>
      <c r="X249" s="14"/>
      <c r="Y249" s="14"/>
      <c r="Z249" s="14"/>
      <c r="AA249" s="14"/>
      <c r="AB249" s="14"/>
      <c r="AC249" s="14"/>
      <c r="AD249" s="14"/>
      <c r="AE249" s="14"/>
      <c r="AT249" s="248" t="s">
        <v>241</v>
      </c>
      <c r="AU249" s="248" t="s">
        <v>81</v>
      </c>
      <c r="AV249" s="14" t="s">
        <v>81</v>
      </c>
      <c r="AW249" s="14" t="s">
        <v>33</v>
      </c>
      <c r="AX249" s="14" t="s">
        <v>72</v>
      </c>
      <c r="AY249" s="248" t="s">
        <v>232</v>
      </c>
    </row>
    <row r="250" s="13" customFormat="1">
      <c r="A250" s="13"/>
      <c r="B250" s="227"/>
      <c r="C250" s="228"/>
      <c r="D250" s="229" t="s">
        <v>241</v>
      </c>
      <c r="E250" s="230" t="s">
        <v>19</v>
      </c>
      <c r="F250" s="231" t="s">
        <v>355</v>
      </c>
      <c r="G250" s="228"/>
      <c r="H250" s="230" t="s">
        <v>19</v>
      </c>
      <c r="I250" s="232"/>
      <c r="J250" s="228"/>
      <c r="K250" s="228"/>
      <c r="L250" s="233"/>
      <c r="M250" s="234"/>
      <c r="N250" s="235"/>
      <c r="O250" s="235"/>
      <c r="P250" s="235"/>
      <c r="Q250" s="235"/>
      <c r="R250" s="235"/>
      <c r="S250" s="235"/>
      <c r="T250" s="236"/>
      <c r="U250" s="13"/>
      <c r="V250" s="13"/>
      <c r="W250" s="13"/>
      <c r="X250" s="13"/>
      <c r="Y250" s="13"/>
      <c r="Z250" s="13"/>
      <c r="AA250" s="13"/>
      <c r="AB250" s="13"/>
      <c r="AC250" s="13"/>
      <c r="AD250" s="13"/>
      <c r="AE250" s="13"/>
      <c r="AT250" s="237" t="s">
        <v>241</v>
      </c>
      <c r="AU250" s="237" t="s">
        <v>81</v>
      </c>
      <c r="AV250" s="13" t="s">
        <v>79</v>
      </c>
      <c r="AW250" s="13" t="s">
        <v>33</v>
      </c>
      <c r="AX250" s="13" t="s">
        <v>72</v>
      </c>
      <c r="AY250" s="237" t="s">
        <v>232</v>
      </c>
    </row>
    <row r="251" s="13" customFormat="1">
      <c r="A251" s="13"/>
      <c r="B251" s="227"/>
      <c r="C251" s="228"/>
      <c r="D251" s="229" t="s">
        <v>241</v>
      </c>
      <c r="E251" s="230" t="s">
        <v>19</v>
      </c>
      <c r="F251" s="231" t="s">
        <v>291</v>
      </c>
      <c r="G251" s="228"/>
      <c r="H251" s="230" t="s">
        <v>19</v>
      </c>
      <c r="I251" s="232"/>
      <c r="J251" s="228"/>
      <c r="K251" s="228"/>
      <c r="L251" s="233"/>
      <c r="M251" s="234"/>
      <c r="N251" s="235"/>
      <c r="O251" s="235"/>
      <c r="P251" s="235"/>
      <c r="Q251" s="235"/>
      <c r="R251" s="235"/>
      <c r="S251" s="235"/>
      <c r="T251" s="236"/>
      <c r="U251" s="13"/>
      <c r="V251" s="13"/>
      <c r="W251" s="13"/>
      <c r="X251" s="13"/>
      <c r="Y251" s="13"/>
      <c r="Z251" s="13"/>
      <c r="AA251" s="13"/>
      <c r="AB251" s="13"/>
      <c r="AC251" s="13"/>
      <c r="AD251" s="13"/>
      <c r="AE251" s="13"/>
      <c r="AT251" s="237" t="s">
        <v>241</v>
      </c>
      <c r="AU251" s="237" t="s">
        <v>81</v>
      </c>
      <c r="AV251" s="13" t="s">
        <v>79</v>
      </c>
      <c r="AW251" s="13" t="s">
        <v>33</v>
      </c>
      <c r="AX251" s="13" t="s">
        <v>72</v>
      </c>
      <c r="AY251" s="237" t="s">
        <v>232</v>
      </c>
    </row>
    <row r="252" s="14" customFormat="1">
      <c r="A252" s="14"/>
      <c r="B252" s="238"/>
      <c r="C252" s="239"/>
      <c r="D252" s="229" t="s">
        <v>241</v>
      </c>
      <c r="E252" s="240" t="s">
        <v>19</v>
      </c>
      <c r="F252" s="241" t="s">
        <v>306</v>
      </c>
      <c r="G252" s="239"/>
      <c r="H252" s="242">
        <v>6.4960000000000004</v>
      </c>
      <c r="I252" s="243"/>
      <c r="J252" s="239"/>
      <c r="K252" s="239"/>
      <c r="L252" s="244"/>
      <c r="M252" s="245"/>
      <c r="N252" s="246"/>
      <c r="O252" s="246"/>
      <c r="P252" s="246"/>
      <c r="Q252" s="246"/>
      <c r="R252" s="246"/>
      <c r="S252" s="246"/>
      <c r="T252" s="247"/>
      <c r="U252" s="14"/>
      <c r="V252" s="14"/>
      <c r="W252" s="14"/>
      <c r="X252" s="14"/>
      <c r="Y252" s="14"/>
      <c r="Z252" s="14"/>
      <c r="AA252" s="14"/>
      <c r="AB252" s="14"/>
      <c r="AC252" s="14"/>
      <c r="AD252" s="14"/>
      <c r="AE252" s="14"/>
      <c r="AT252" s="248" t="s">
        <v>241</v>
      </c>
      <c r="AU252" s="248" t="s">
        <v>81</v>
      </c>
      <c r="AV252" s="14" t="s">
        <v>81</v>
      </c>
      <c r="AW252" s="14" t="s">
        <v>33</v>
      </c>
      <c r="AX252" s="14" t="s">
        <v>72</v>
      </c>
      <c r="AY252" s="248" t="s">
        <v>232</v>
      </c>
    </row>
    <row r="253" s="13" customFormat="1">
      <c r="A253" s="13"/>
      <c r="B253" s="227"/>
      <c r="C253" s="228"/>
      <c r="D253" s="229" t="s">
        <v>241</v>
      </c>
      <c r="E253" s="230" t="s">
        <v>19</v>
      </c>
      <c r="F253" s="231" t="s">
        <v>355</v>
      </c>
      <c r="G253" s="228"/>
      <c r="H253" s="230" t="s">
        <v>19</v>
      </c>
      <c r="I253" s="232"/>
      <c r="J253" s="228"/>
      <c r="K253" s="228"/>
      <c r="L253" s="233"/>
      <c r="M253" s="234"/>
      <c r="N253" s="235"/>
      <c r="O253" s="235"/>
      <c r="P253" s="235"/>
      <c r="Q253" s="235"/>
      <c r="R253" s="235"/>
      <c r="S253" s="235"/>
      <c r="T253" s="236"/>
      <c r="U253" s="13"/>
      <c r="V253" s="13"/>
      <c r="W253" s="13"/>
      <c r="X253" s="13"/>
      <c r="Y253" s="13"/>
      <c r="Z253" s="13"/>
      <c r="AA253" s="13"/>
      <c r="AB253" s="13"/>
      <c r="AC253" s="13"/>
      <c r="AD253" s="13"/>
      <c r="AE253" s="13"/>
      <c r="AT253" s="237" t="s">
        <v>241</v>
      </c>
      <c r="AU253" s="237" t="s">
        <v>81</v>
      </c>
      <c r="AV253" s="13" t="s">
        <v>79</v>
      </c>
      <c r="AW253" s="13" t="s">
        <v>33</v>
      </c>
      <c r="AX253" s="13" t="s">
        <v>72</v>
      </c>
      <c r="AY253" s="237" t="s">
        <v>232</v>
      </c>
    </row>
    <row r="254" s="13" customFormat="1">
      <c r="A254" s="13"/>
      <c r="B254" s="227"/>
      <c r="C254" s="228"/>
      <c r="D254" s="229" t="s">
        <v>241</v>
      </c>
      <c r="E254" s="230" t="s">
        <v>19</v>
      </c>
      <c r="F254" s="231" t="s">
        <v>291</v>
      </c>
      <c r="G254" s="228"/>
      <c r="H254" s="230" t="s">
        <v>19</v>
      </c>
      <c r="I254" s="232"/>
      <c r="J254" s="228"/>
      <c r="K254" s="228"/>
      <c r="L254" s="233"/>
      <c r="M254" s="234"/>
      <c r="N254" s="235"/>
      <c r="O254" s="235"/>
      <c r="P254" s="235"/>
      <c r="Q254" s="235"/>
      <c r="R254" s="235"/>
      <c r="S254" s="235"/>
      <c r="T254" s="236"/>
      <c r="U254" s="13"/>
      <c r="V254" s="13"/>
      <c r="W254" s="13"/>
      <c r="X254" s="13"/>
      <c r="Y254" s="13"/>
      <c r="Z254" s="13"/>
      <c r="AA254" s="13"/>
      <c r="AB254" s="13"/>
      <c r="AC254" s="13"/>
      <c r="AD254" s="13"/>
      <c r="AE254" s="13"/>
      <c r="AT254" s="237" t="s">
        <v>241</v>
      </c>
      <c r="AU254" s="237" t="s">
        <v>81</v>
      </c>
      <c r="AV254" s="13" t="s">
        <v>79</v>
      </c>
      <c r="AW254" s="13" t="s">
        <v>33</v>
      </c>
      <c r="AX254" s="13" t="s">
        <v>72</v>
      </c>
      <c r="AY254" s="237" t="s">
        <v>232</v>
      </c>
    </row>
    <row r="255" s="14" customFormat="1">
      <c r="A255" s="14"/>
      <c r="B255" s="238"/>
      <c r="C255" s="239"/>
      <c r="D255" s="229" t="s">
        <v>241</v>
      </c>
      <c r="E255" s="240" t="s">
        <v>19</v>
      </c>
      <c r="F255" s="241" t="s">
        <v>308</v>
      </c>
      <c r="G255" s="239"/>
      <c r="H255" s="242">
        <v>39.337000000000003</v>
      </c>
      <c r="I255" s="243"/>
      <c r="J255" s="239"/>
      <c r="K255" s="239"/>
      <c r="L255" s="244"/>
      <c r="M255" s="245"/>
      <c r="N255" s="246"/>
      <c r="O255" s="246"/>
      <c r="P255" s="246"/>
      <c r="Q255" s="246"/>
      <c r="R255" s="246"/>
      <c r="S255" s="246"/>
      <c r="T255" s="247"/>
      <c r="U255" s="14"/>
      <c r="V255" s="14"/>
      <c r="W255" s="14"/>
      <c r="X255" s="14"/>
      <c r="Y255" s="14"/>
      <c r="Z255" s="14"/>
      <c r="AA255" s="14"/>
      <c r="AB255" s="14"/>
      <c r="AC255" s="14"/>
      <c r="AD255" s="14"/>
      <c r="AE255" s="14"/>
      <c r="AT255" s="248" t="s">
        <v>241</v>
      </c>
      <c r="AU255" s="248" t="s">
        <v>81</v>
      </c>
      <c r="AV255" s="14" t="s">
        <v>81</v>
      </c>
      <c r="AW255" s="14" t="s">
        <v>33</v>
      </c>
      <c r="AX255" s="14" t="s">
        <v>72</v>
      </c>
      <c r="AY255" s="248" t="s">
        <v>232</v>
      </c>
    </row>
    <row r="256" s="13" customFormat="1">
      <c r="A256" s="13"/>
      <c r="B256" s="227"/>
      <c r="C256" s="228"/>
      <c r="D256" s="229" t="s">
        <v>241</v>
      </c>
      <c r="E256" s="230" t="s">
        <v>19</v>
      </c>
      <c r="F256" s="231" t="s">
        <v>355</v>
      </c>
      <c r="G256" s="228"/>
      <c r="H256" s="230" t="s">
        <v>19</v>
      </c>
      <c r="I256" s="232"/>
      <c r="J256" s="228"/>
      <c r="K256" s="228"/>
      <c r="L256" s="233"/>
      <c r="M256" s="234"/>
      <c r="N256" s="235"/>
      <c r="O256" s="235"/>
      <c r="P256" s="235"/>
      <c r="Q256" s="235"/>
      <c r="R256" s="235"/>
      <c r="S256" s="235"/>
      <c r="T256" s="236"/>
      <c r="U256" s="13"/>
      <c r="V256" s="13"/>
      <c r="W256" s="13"/>
      <c r="X256" s="13"/>
      <c r="Y256" s="13"/>
      <c r="Z256" s="13"/>
      <c r="AA256" s="13"/>
      <c r="AB256" s="13"/>
      <c r="AC256" s="13"/>
      <c r="AD256" s="13"/>
      <c r="AE256" s="13"/>
      <c r="AT256" s="237" t="s">
        <v>241</v>
      </c>
      <c r="AU256" s="237" t="s">
        <v>81</v>
      </c>
      <c r="AV256" s="13" t="s">
        <v>79</v>
      </c>
      <c r="AW256" s="13" t="s">
        <v>33</v>
      </c>
      <c r="AX256" s="13" t="s">
        <v>72</v>
      </c>
      <c r="AY256" s="237" t="s">
        <v>232</v>
      </c>
    </row>
    <row r="257" s="13" customFormat="1">
      <c r="A257" s="13"/>
      <c r="B257" s="227"/>
      <c r="C257" s="228"/>
      <c r="D257" s="229" t="s">
        <v>241</v>
      </c>
      <c r="E257" s="230" t="s">
        <v>19</v>
      </c>
      <c r="F257" s="231" t="s">
        <v>291</v>
      </c>
      <c r="G257" s="228"/>
      <c r="H257" s="230" t="s">
        <v>19</v>
      </c>
      <c r="I257" s="232"/>
      <c r="J257" s="228"/>
      <c r="K257" s="228"/>
      <c r="L257" s="233"/>
      <c r="M257" s="234"/>
      <c r="N257" s="235"/>
      <c r="O257" s="235"/>
      <c r="P257" s="235"/>
      <c r="Q257" s="235"/>
      <c r="R257" s="235"/>
      <c r="S257" s="235"/>
      <c r="T257" s="236"/>
      <c r="U257" s="13"/>
      <c r="V257" s="13"/>
      <c r="W257" s="13"/>
      <c r="X257" s="13"/>
      <c r="Y257" s="13"/>
      <c r="Z257" s="13"/>
      <c r="AA257" s="13"/>
      <c r="AB257" s="13"/>
      <c r="AC257" s="13"/>
      <c r="AD257" s="13"/>
      <c r="AE257" s="13"/>
      <c r="AT257" s="237" t="s">
        <v>241</v>
      </c>
      <c r="AU257" s="237" t="s">
        <v>81</v>
      </c>
      <c r="AV257" s="13" t="s">
        <v>79</v>
      </c>
      <c r="AW257" s="13" t="s">
        <v>33</v>
      </c>
      <c r="AX257" s="13" t="s">
        <v>72</v>
      </c>
      <c r="AY257" s="237" t="s">
        <v>232</v>
      </c>
    </row>
    <row r="258" s="14" customFormat="1">
      <c r="A258" s="14"/>
      <c r="B258" s="238"/>
      <c r="C258" s="239"/>
      <c r="D258" s="229" t="s">
        <v>241</v>
      </c>
      <c r="E258" s="240" t="s">
        <v>19</v>
      </c>
      <c r="F258" s="241" t="s">
        <v>310</v>
      </c>
      <c r="G258" s="239"/>
      <c r="H258" s="242">
        <v>1.9290000000000001</v>
      </c>
      <c r="I258" s="243"/>
      <c r="J258" s="239"/>
      <c r="K258" s="239"/>
      <c r="L258" s="244"/>
      <c r="M258" s="245"/>
      <c r="N258" s="246"/>
      <c r="O258" s="246"/>
      <c r="P258" s="246"/>
      <c r="Q258" s="246"/>
      <c r="R258" s="246"/>
      <c r="S258" s="246"/>
      <c r="T258" s="247"/>
      <c r="U258" s="14"/>
      <c r="V258" s="14"/>
      <c r="W258" s="14"/>
      <c r="X258" s="14"/>
      <c r="Y258" s="14"/>
      <c r="Z258" s="14"/>
      <c r="AA258" s="14"/>
      <c r="AB258" s="14"/>
      <c r="AC258" s="14"/>
      <c r="AD258" s="14"/>
      <c r="AE258" s="14"/>
      <c r="AT258" s="248" t="s">
        <v>241</v>
      </c>
      <c r="AU258" s="248" t="s">
        <v>81</v>
      </c>
      <c r="AV258" s="14" t="s">
        <v>81</v>
      </c>
      <c r="AW258" s="14" t="s">
        <v>33</v>
      </c>
      <c r="AX258" s="14" t="s">
        <v>72</v>
      </c>
      <c r="AY258" s="248" t="s">
        <v>232</v>
      </c>
    </row>
    <row r="259" s="13" customFormat="1">
      <c r="A259" s="13"/>
      <c r="B259" s="227"/>
      <c r="C259" s="228"/>
      <c r="D259" s="229" t="s">
        <v>241</v>
      </c>
      <c r="E259" s="230" t="s">
        <v>19</v>
      </c>
      <c r="F259" s="231" t="s">
        <v>355</v>
      </c>
      <c r="G259" s="228"/>
      <c r="H259" s="230" t="s">
        <v>19</v>
      </c>
      <c r="I259" s="232"/>
      <c r="J259" s="228"/>
      <c r="K259" s="228"/>
      <c r="L259" s="233"/>
      <c r="M259" s="234"/>
      <c r="N259" s="235"/>
      <c r="O259" s="235"/>
      <c r="P259" s="235"/>
      <c r="Q259" s="235"/>
      <c r="R259" s="235"/>
      <c r="S259" s="235"/>
      <c r="T259" s="236"/>
      <c r="U259" s="13"/>
      <c r="V259" s="13"/>
      <c r="W259" s="13"/>
      <c r="X259" s="13"/>
      <c r="Y259" s="13"/>
      <c r="Z259" s="13"/>
      <c r="AA259" s="13"/>
      <c r="AB259" s="13"/>
      <c r="AC259" s="13"/>
      <c r="AD259" s="13"/>
      <c r="AE259" s="13"/>
      <c r="AT259" s="237" t="s">
        <v>241</v>
      </c>
      <c r="AU259" s="237" t="s">
        <v>81</v>
      </c>
      <c r="AV259" s="13" t="s">
        <v>79</v>
      </c>
      <c r="AW259" s="13" t="s">
        <v>33</v>
      </c>
      <c r="AX259" s="13" t="s">
        <v>72</v>
      </c>
      <c r="AY259" s="237" t="s">
        <v>232</v>
      </c>
    </row>
    <row r="260" s="13" customFormat="1">
      <c r="A260" s="13"/>
      <c r="B260" s="227"/>
      <c r="C260" s="228"/>
      <c r="D260" s="229" t="s">
        <v>241</v>
      </c>
      <c r="E260" s="230" t="s">
        <v>19</v>
      </c>
      <c r="F260" s="231" t="s">
        <v>291</v>
      </c>
      <c r="G260" s="228"/>
      <c r="H260" s="230" t="s">
        <v>19</v>
      </c>
      <c r="I260" s="232"/>
      <c r="J260" s="228"/>
      <c r="K260" s="228"/>
      <c r="L260" s="233"/>
      <c r="M260" s="234"/>
      <c r="N260" s="235"/>
      <c r="O260" s="235"/>
      <c r="P260" s="235"/>
      <c r="Q260" s="235"/>
      <c r="R260" s="235"/>
      <c r="S260" s="235"/>
      <c r="T260" s="236"/>
      <c r="U260" s="13"/>
      <c r="V260" s="13"/>
      <c r="W260" s="13"/>
      <c r="X260" s="13"/>
      <c r="Y260" s="13"/>
      <c r="Z260" s="13"/>
      <c r="AA260" s="13"/>
      <c r="AB260" s="13"/>
      <c r="AC260" s="13"/>
      <c r="AD260" s="13"/>
      <c r="AE260" s="13"/>
      <c r="AT260" s="237" t="s">
        <v>241</v>
      </c>
      <c r="AU260" s="237" t="s">
        <v>81</v>
      </c>
      <c r="AV260" s="13" t="s">
        <v>79</v>
      </c>
      <c r="AW260" s="13" t="s">
        <v>33</v>
      </c>
      <c r="AX260" s="13" t="s">
        <v>72</v>
      </c>
      <c r="AY260" s="237" t="s">
        <v>232</v>
      </c>
    </row>
    <row r="261" s="14" customFormat="1">
      <c r="A261" s="14"/>
      <c r="B261" s="238"/>
      <c r="C261" s="239"/>
      <c r="D261" s="229" t="s">
        <v>241</v>
      </c>
      <c r="E261" s="240" t="s">
        <v>19</v>
      </c>
      <c r="F261" s="241" t="s">
        <v>312</v>
      </c>
      <c r="G261" s="239"/>
      <c r="H261" s="242">
        <v>5.7519999999999998</v>
      </c>
      <c r="I261" s="243"/>
      <c r="J261" s="239"/>
      <c r="K261" s="239"/>
      <c r="L261" s="244"/>
      <c r="M261" s="245"/>
      <c r="N261" s="246"/>
      <c r="O261" s="246"/>
      <c r="P261" s="246"/>
      <c r="Q261" s="246"/>
      <c r="R261" s="246"/>
      <c r="S261" s="246"/>
      <c r="T261" s="247"/>
      <c r="U261" s="14"/>
      <c r="V261" s="14"/>
      <c r="W261" s="14"/>
      <c r="X261" s="14"/>
      <c r="Y261" s="14"/>
      <c r="Z261" s="14"/>
      <c r="AA261" s="14"/>
      <c r="AB261" s="14"/>
      <c r="AC261" s="14"/>
      <c r="AD261" s="14"/>
      <c r="AE261" s="14"/>
      <c r="AT261" s="248" t="s">
        <v>241</v>
      </c>
      <c r="AU261" s="248" t="s">
        <v>81</v>
      </c>
      <c r="AV261" s="14" t="s">
        <v>81</v>
      </c>
      <c r="AW261" s="14" t="s">
        <v>33</v>
      </c>
      <c r="AX261" s="14" t="s">
        <v>72</v>
      </c>
      <c r="AY261" s="248" t="s">
        <v>232</v>
      </c>
    </row>
    <row r="262" s="13" customFormat="1">
      <c r="A262" s="13"/>
      <c r="B262" s="227"/>
      <c r="C262" s="228"/>
      <c r="D262" s="229" t="s">
        <v>241</v>
      </c>
      <c r="E262" s="230" t="s">
        <v>19</v>
      </c>
      <c r="F262" s="231" t="s">
        <v>355</v>
      </c>
      <c r="G262" s="228"/>
      <c r="H262" s="230" t="s">
        <v>19</v>
      </c>
      <c r="I262" s="232"/>
      <c r="J262" s="228"/>
      <c r="K262" s="228"/>
      <c r="L262" s="233"/>
      <c r="M262" s="234"/>
      <c r="N262" s="235"/>
      <c r="O262" s="235"/>
      <c r="P262" s="235"/>
      <c r="Q262" s="235"/>
      <c r="R262" s="235"/>
      <c r="S262" s="235"/>
      <c r="T262" s="236"/>
      <c r="U262" s="13"/>
      <c r="V262" s="13"/>
      <c r="W262" s="13"/>
      <c r="X262" s="13"/>
      <c r="Y262" s="13"/>
      <c r="Z262" s="13"/>
      <c r="AA262" s="13"/>
      <c r="AB262" s="13"/>
      <c r="AC262" s="13"/>
      <c r="AD262" s="13"/>
      <c r="AE262" s="13"/>
      <c r="AT262" s="237" t="s">
        <v>241</v>
      </c>
      <c r="AU262" s="237" t="s">
        <v>81</v>
      </c>
      <c r="AV262" s="13" t="s">
        <v>79</v>
      </c>
      <c r="AW262" s="13" t="s">
        <v>33</v>
      </c>
      <c r="AX262" s="13" t="s">
        <v>72</v>
      </c>
      <c r="AY262" s="237" t="s">
        <v>232</v>
      </c>
    </row>
    <row r="263" s="13" customFormat="1">
      <c r="A263" s="13"/>
      <c r="B263" s="227"/>
      <c r="C263" s="228"/>
      <c r="D263" s="229" t="s">
        <v>241</v>
      </c>
      <c r="E263" s="230" t="s">
        <v>19</v>
      </c>
      <c r="F263" s="231" t="s">
        <v>291</v>
      </c>
      <c r="G263" s="228"/>
      <c r="H263" s="230" t="s">
        <v>19</v>
      </c>
      <c r="I263" s="232"/>
      <c r="J263" s="228"/>
      <c r="K263" s="228"/>
      <c r="L263" s="233"/>
      <c r="M263" s="234"/>
      <c r="N263" s="235"/>
      <c r="O263" s="235"/>
      <c r="P263" s="235"/>
      <c r="Q263" s="235"/>
      <c r="R263" s="235"/>
      <c r="S263" s="235"/>
      <c r="T263" s="236"/>
      <c r="U263" s="13"/>
      <c r="V263" s="13"/>
      <c r="W263" s="13"/>
      <c r="X263" s="13"/>
      <c r="Y263" s="13"/>
      <c r="Z263" s="13"/>
      <c r="AA263" s="13"/>
      <c r="AB263" s="13"/>
      <c r="AC263" s="13"/>
      <c r="AD263" s="13"/>
      <c r="AE263" s="13"/>
      <c r="AT263" s="237" t="s">
        <v>241</v>
      </c>
      <c r="AU263" s="237" t="s">
        <v>81</v>
      </c>
      <c r="AV263" s="13" t="s">
        <v>79</v>
      </c>
      <c r="AW263" s="13" t="s">
        <v>33</v>
      </c>
      <c r="AX263" s="13" t="s">
        <v>72</v>
      </c>
      <c r="AY263" s="237" t="s">
        <v>232</v>
      </c>
    </row>
    <row r="264" s="14" customFormat="1">
      <c r="A264" s="14"/>
      <c r="B264" s="238"/>
      <c r="C264" s="239"/>
      <c r="D264" s="229" t="s">
        <v>241</v>
      </c>
      <c r="E264" s="240" t="s">
        <v>19</v>
      </c>
      <c r="F264" s="241" t="s">
        <v>314</v>
      </c>
      <c r="G264" s="239"/>
      <c r="H264" s="242">
        <v>2.5619999999999998</v>
      </c>
      <c r="I264" s="243"/>
      <c r="J264" s="239"/>
      <c r="K264" s="239"/>
      <c r="L264" s="244"/>
      <c r="M264" s="245"/>
      <c r="N264" s="246"/>
      <c r="O264" s="246"/>
      <c r="P264" s="246"/>
      <c r="Q264" s="246"/>
      <c r="R264" s="246"/>
      <c r="S264" s="246"/>
      <c r="T264" s="247"/>
      <c r="U264" s="14"/>
      <c r="V264" s="14"/>
      <c r="W264" s="14"/>
      <c r="X264" s="14"/>
      <c r="Y264" s="14"/>
      <c r="Z264" s="14"/>
      <c r="AA264" s="14"/>
      <c r="AB264" s="14"/>
      <c r="AC264" s="14"/>
      <c r="AD264" s="14"/>
      <c r="AE264" s="14"/>
      <c r="AT264" s="248" t="s">
        <v>241</v>
      </c>
      <c r="AU264" s="248" t="s">
        <v>81</v>
      </c>
      <c r="AV264" s="14" t="s">
        <v>81</v>
      </c>
      <c r="AW264" s="14" t="s">
        <v>33</v>
      </c>
      <c r="AX264" s="14" t="s">
        <v>72</v>
      </c>
      <c r="AY264" s="248" t="s">
        <v>232</v>
      </c>
    </row>
    <row r="265" s="15" customFormat="1">
      <c r="A265" s="15"/>
      <c r="B265" s="249"/>
      <c r="C265" s="250"/>
      <c r="D265" s="229" t="s">
        <v>241</v>
      </c>
      <c r="E265" s="251" t="s">
        <v>19</v>
      </c>
      <c r="F265" s="252" t="s">
        <v>258</v>
      </c>
      <c r="G265" s="250"/>
      <c r="H265" s="253">
        <v>113.741</v>
      </c>
      <c r="I265" s="254"/>
      <c r="J265" s="250"/>
      <c r="K265" s="250"/>
      <c r="L265" s="255"/>
      <c r="M265" s="256"/>
      <c r="N265" s="257"/>
      <c r="O265" s="257"/>
      <c r="P265" s="257"/>
      <c r="Q265" s="257"/>
      <c r="R265" s="257"/>
      <c r="S265" s="257"/>
      <c r="T265" s="258"/>
      <c r="U265" s="15"/>
      <c r="V265" s="15"/>
      <c r="W265" s="15"/>
      <c r="X265" s="15"/>
      <c r="Y265" s="15"/>
      <c r="Z265" s="15"/>
      <c r="AA265" s="15"/>
      <c r="AB265" s="15"/>
      <c r="AC265" s="15"/>
      <c r="AD265" s="15"/>
      <c r="AE265" s="15"/>
      <c r="AT265" s="259" t="s">
        <v>241</v>
      </c>
      <c r="AU265" s="259" t="s">
        <v>81</v>
      </c>
      <c r="AV265" s="15" t="s">
        <v>239</v>
      </c>
      <c r="AW265" s="15" t="s">
        <v>33</v>
      </c>
      <c r="AX265" s="15" t="s">
        <v>79</v>
      </c>
      <c r="AY265" s="259" t="s">
        <v>232</v>
      </c>
    </row>
    <row r="266" s="2" customFormat="1" ht="37.8" customHeight="1">
      <c r="A266" s="40"/>
      <c r="B266" s="41"/>
      <c r="C266" s="214" t="s">
        <v>356</v>
      </c>
      <c r="D266" s="214" t="s">
        <v>234</v>
      </c>
      <c r="E266" s="215" t="s">
        <v>357</v>
      </c>
      <c r="F266" s="216" t="s">
        <v>358</v>
      </c>
      <c r="G266" s="217" t="s">
        <v>261</v>
      </c>
      <c r="H266" s="218">
        <v>113.741</v>
      </c>
      <c r="I266" s="219"/>
      <c r="J266" s="220">
        <f>ROUND(I266*H266,2)</f>
        <v>0</v>
      </c>
      <c r="K266" s="216" t="s">
        <v>238</v>
      </c>
      <c r="L266" s="46"/>
      <c r="M266" s="221" t="s">
        <v>19</v>
      </c>
      <c r="N266" s="222"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239</v>
      </c>
      <c r="AT266" s="225" t="s">
        <v>234</v>
      </c>
      <c r="AU266" s="225" t="s">
        <v>81</v>
      </c>
      <c r="AY266" s="19" t="s">
        <v>232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239</v>
      </c>
      <c r="BM266" s="225" t="s">
        <v>359</v>
      </c>
    </row>
    <row r="267" s="13" customFormat="1">
      <c r="A267" s="13"/>
      <c r="B267" s="227"/>
      <c r="C267" s="228"/>
      <c r="D267" s="229" t="s">
        <v>241</v>
      </c>
      <c r="E267" s="230" t="s">
        <v>19</v>
      </c>
      <c r="F267" s="231" t="s">
        <v>355</v>
      </c>
      <c r="G267" s="228"/>
      <c r="H267" s="230" t="s">
        <v>19</v>
      </c>
      <c r="I267" s="232"/>
      <c r="J267" s="228"/>
      <c r="K267" s="228"/>
      <c r="L267" s="233"/>
      <c r="M267" s="234"/>
      <c r="N267" s="235"/>
      <c r="O267" s="235"/>
      <c r="P267" s="235"/>
      <c r="Q267" s="235"/>
      <c r="R267" s="235"/>
      <c r="S267" s="235"/>
      <c r="T267" s="236"/>
      <c r="U267" s="13"/>
      <c r="V267" s="13"/>
      <c r="W267" s="13"/>
      <c r="X267" s="13"/>
      <c r="Y267" s="13"/>
      <c r="Z267" s="13"/>
      <c r="AA267" s="13"/>
      <c r="AB267" s="13"/>
      <c r="AC267" s="13"/>
      <c r="AD267" s="13"/>
      <c r="AE267" s="13"/>
      <c r="AT267" s="237" t="s">
        <v>241</v>
      </c>
      <c r="AU267" s="237" t="s">
        <v>81</v>
      </c>
      <c r="AV267" s="13" t="s">
        <v>79</v>
      </c>
      <c r="AW267" s="13" t="s">
        <v>33</v>
      </c>
      <c r="AX267" s="13" t="s">
        <v>72</v>
      </c>
      <c r="AY267" s="237" t="s">
        <v>232</v>
      </c>
    </row>
    <row r="268" s="13" customFormat="1">
      <c r="A268" s="13"/>
      <c r="B268" s="227"/>
      <c r="C268" s="228"/>
      <c r="D268" s="229" t="s">
        <v>241</v>
      </c>
      <c r="E268" s="230" t="s">
        <v>19</v>
      </c>
      <c r="F268" s="231" t="s">
        <v>355</v>
      </c>
      <c r="G268" s="228"/>
      <c r="H268" s="230" t="s">
        <v>19</v>
      </c>
      <c r="I268" s="232"/>
      <c r="J268" s="228"/>
      <c r="K268" s="228"/>
      <c r="L268" s="233"/>
      <c r="M268" s="234"/>
      <c r="N268" s="235"/>
      <c r="O268" s="235"/>
      <c r="P268" s="235"/>
      <c r="Q268" s="235"/>
      <c r="R268" s="235"/>
      <c r="S268" s="235"/>
      <c r="T268" s="236"/>
      <c r="U268" s="13"/>
      <c r="V268" s="13"/>
      <c r="W268" s="13"/>
      <c r="X268" s="13"/>
      <c r="Y268" s="13"/>
      <c r="Z268" s="13"/>
      <c r="AA268" s="13"/>
      <c r="AB268" s="13"/>
      <c r="AC268" s="13"/>
      <c r="AD268" s="13"/>
      <c r="AE268" s="13"/>
      <c r="AT268" s="237" t="s">
        <v>241</v>
      </c>
      <c r="AU268" s="237" t="s">
        <v>81</v>
      </c>
      <c r="AV268" s="13" t="s">
        <v>79</v>
      </c>
      <c r="AW268" s="13" t="s">
        <v>33</v>
      </c>
      <c r="AX268" s="13" t="s">
        <v>72</v>
      </c>
      <c r="AY268" s="237" t="s">
        <v>232</v>
      </c>
    </row>
    <row r="269" s="13" customFormat="1">
      <c r="A269" s="13"/>
      <c r="B269" s="227"/>
      <c r="C269" s="228"/>
      <c r="D269" s="229" t="s">
        <v>241</v>
      </c>
      <c r="E269" s="230" t="s">
        <v>19</v>
      </c>
      <c r="F269" s="231" t="s">
        <v>291</v>
      </c>
      <c r="G269" s="228"/>
      <c r="H269" s="230" t="s">
        <v>19</v>
      </c>
      <c r="I269" s="232"/>
      <c r="J269" s="228"/>
      <c r="K269" s="228"/>
      <c r="L269" s="233"/>
      <c r="M269" s="234"/>
      <c r="N269" s="235"/>
      <c r="O269" s="235"/>
      <c r="P269" s="235"/>
      <c r="Q269" s="235"/>
      <c r="R269" s="235"/>
      <c r="S269" s="235"/>
      <c r="T269" s="236"/>
      <c r="U269" s="13"/>
      <c r="V269" s="13"/>
      <c r="W269" s="13"/>
      <c r="X269" s="13"/>
      <c r="Y269" s="13"/>
      <c r="Z269" s="13"/>
      <c r="AA269" s="13"/>
      <c r="AB269" s="13"/>
      <c r="AC269" s="13"/>
      <c r="AD269" s="13"/>
      <c r="AE269" s="13"/>
      <c r="AT269" s="237" t="s">
        <v>241</v>
      </c>
      <c r="AU269" s="237" t="s">
        <v>81</v>
      </c>
      <c r="AV269" s="13" t="s">
        <v>79</v>
      </c>
      <c r="AW269" s="13" t="s">
        <v>33</v>
      </c>
      <c r="AX269" s="13" t="s">
        <v>72</v>
      </c>
      <c r="AY269" s="237" t="s">
        <v>232</v>
      </c>
    </row>
    <row r="270" s="14" customFormat="1">
      <c r="A270" s="14"/>
      <c r="B270" s="238"/>
      <c r="C270" s="239"/>
      <c r="D270" s="229" t="s">
        <v>241</v>
      </c>
      <c r="E270" s="240" t="s">
        <v>19</v>
      </c>
      <c r="F270" s="241" t="s">
        <v>292</v>
      </c>
      <c r="G270" s="239"/>
      <c r="H270" s="242">
        <v>7.0220000000000002</v>
      </c>
      <c r="I270" s="243"/>
      <c r="J270" s="239"/>
      <c r="K270" s="239"/>
      <c r="L270" s="244"/>
      <c r="M270" s="245"/>
      <c r="N270" s="246"/>
      <c r="O270" s="246"/>
      <c r="P270" s="246"/>
      <c r="Q270" s="246"/>
      <c r="R270" s="246"/>
      <c r="S270" s="246"/>
      <c r="T270" s="247"/>
      <c r="U270" s="14"/>
      <c r="V270" s="14"/>
      <c r="W270" s="14"/>
      <c r="X270" s="14"/>
      <c r="Y270" s="14"/>
      <c r="Z270" s="14"/>
      <c r="AA270" s="14"/>
      <c r="AB270" s="14"/>
      <c r="AC270" s="14"/>
      <c r="AD270" s="14"/>
      <c r="AE270" s="14"/>
      <c r="AT270" s="248" t="s">
        <v>241</v>
      </c>
      <c r="AU270" s="248" t="s">
        <v>81</v>
      </c>
      <c r="AV270" s="14" t="s">
        <v>81</v>
      </c>
      <c r="AW270" s="14" t="s">
        <v>33</v>
      </c>
      <c r="AX270" s="14" t="s">
        <v>72</v>
      </c>
      <c r="AY270" s="248" t="s">
        <v>232</v>
      </c>
    </row>
    <row r="271" s="13" customFormat="1">
      <c r="A271" s="13"/>
      <c r="B271" s="227"/>
      <c r="C271" s="228"/>
      <c r="D271" s="229" t="s">
        <v>241</v>
      </c>
      <c r="E271" s="230" t="s">
        <v>19</v>
      </c>
      <c r="F271" s="231" t="s">
        <v>355</v>
      </c>
      <c r="G271" s="228"/>
      <c r="H271" s="230" t="s">
        <v>19</v>
      </c>
      <c r="I271" s="232"/>
      <c r="J271" s="228"/>
      <c r="K271" s="228"/>
      <c r="L271" s="233"/>
      <c r="M271" s="234"/>
      <c r="N271" s="235"/>
      <c r="O271" s="235"/>
      <c r="P271" s="235"/>
      <c r="Q271" s="235"/>
      <c r="R271" s="235"/>
      <c r="S271" s="235"/>
      <c r="T271" s="236"/>
      <c r="U271" s="13"/>
      <c r="V271" s="13"/>
      <c r="W271" s="13"/>
      <c r="X271" s="13"/>
      <c r="Y271" s="13"/>
      <c r="Z271" s="13"/>
      <c r="AA271" s="13"/>
      <c r="AB271" s="13"/>
      <c r="AC271" s="13"/>
      <c r="AD271" s="13"/>
      <c r="AE271" s="13"/>
      <c r="AT271" s="237" t="s">
        <v>241</v>
      </c>
      <c r="AU271" s="237" t="s">
        <v>81</v>
      </c>
      <c r="AV271" s="13" t="s">
        <v>79</v>
      </c>
      <c r="AW271" s="13" t="s">
        <v>33</v>
      </c>
      <c r="AX271" s="13" t="s">
        <v>72</v>
      </c>
      <c r="AY271" s="237" t="s">
        <v>232</v>
      </c>
    </row>
    <row r="272" s="13" customFormat="1">
      <c r="A272" s="13"/>
      <c r="B272" s="227"/>
      <c r="C272" s="228"/>
      <c r="D272" s="229" t="s">
        <v>241</v>
      </c>
      <c r="E272" s="230" t="s">
        <v>19</v>
      </c>
      <c r="F272" s="231" t="s">
        <v>291</v>
      </c>
      <c r="G272" s="228"/>
      <c r="H272" s="230" t="s">
        <v>19</v>
      </c>
      <c r="I272" s="232"/>
      <c r="J272" s="228"/>
      <c r="K272" s="228"/>
      <c r="L272" s="233"/>
      <c r="M272" s="234"/>
      <c r="N272" s="235"/>
      <c r="O272" s="235"/>
      <c r="P272" s="235"/>
      <c r="Q272" s="235"/>
      <c r="R272" s="235"/>
      <c r="S272" s="235"/>
      <c r="T272" s="236"/>
      <c r="U272" s="13"/>
      <c r="V272" s="13"/>
      <c r="W272" s="13"/>
      <c r="X272" s="13"/>
      <c r="Y272" s="13"/>
      <c r="Z272" s="13"/>
      <c r="AA272" s="13"/>
      <c r="AB272" s="13"/>
      <c r="AC272" s="13"/>
      <c r="AD272" s="13"/>
      <c r="AE272" s="13"/>
      <c r="AT272" s="237" t="s">
        <v>241</v>
      </c>
      <c r="AU272" s="237" t="s">
        <v>81</v>
      </c>
      <c r="AV272" s="13" t="s">
        <v>79</v>
      </c>
      <c r="AW272" s="13" t="s">
        <v>33</v>
      </c>
      <c r="AX272" s="13" t="s">
        <v>72</v>
      </c>
      <c r="AY272" s="237" t="s">
        <v>232</v>
      </c>
    </row>
    <row r="273" s="14" customFormat="1">
      <c r="A273" s="14"/>
      <c r="B273" s="238"/>
      <c r="C273" s="239"/>
      <c r="D273" s="229" t="s">
        <v>241</v>
      </c>
      <c r="E273" s="240" t="s">
        <v>19</v>
      </c>
      <c r="F273" s="241" t="s">
        <v>294</v>
      </c>
      <c r="G273" s="239"/>
      <c r="H273" s="242">
        <v>4.3010000000000002</v>
      </c>
      <c r="I273" s="243"/>
      <c r="J273" s="239"/>
      <c r="K273" s="239"/>
      <c r="L273" s="244"/>
      <c r="M273" s="245"/>
      <c r="N273" s="246"/>
      <c r="O273" s="246"/>
      <c r="P273" s="246"/>
      <c r="Q273" s="246"/>
      <c r="R273" s="246"/>
      <c r="S273" s="246"/>
      <c r="T273" s="247"/>
      <c r="U273" s="14"/>
      <c r="V273" s="14"/>
      <c r="W273" s="14"/>
      <c r="X273" s="14"/>
      <c r="Y273" s="14"/>
      <c r="Z273" s="14"/>
      <c r="AA273" s="14"/>
      <c r="AB273" s="14"/>
      <c r="AC273" s="14"/>
      <c r="AD273" s="14"/>
      <c r="AE273" s="14"/>
      <c r="AT273" s="248" t="s">
        <v>241</v>
      </c>
      <c r="AU273" s="248" t="s">
        <v>81</v>
      </c>
      <c r="AV273" s="14" t="s">
        <v>81</v>
      </c>
      <c r="AW273" s="14" t="s">
        <v>33</v>
      </c>
      <c r="AX273" s="14" t="s">
        <v>72</v>
      </c>
      <c r="AY273" s="248" t="s">
        <v>232</v>
      </c>
    </row>
    <row r="274" s="13" customFormat="1">
      <c r="A274" s="13"/>
      <c r="B274" s="227"/>
      <c r="C274" s="228"/>
      <c r="D274" s="229" t="s">
        <v>241</v>
      </c>
      <c r="E274" s="230" t="s">
        <v>19</v>
      </c>
      <c r="F274" s="231" t="s">
        <v>355</v>
      </c>
      <c r="G274" s="228"/>
      <c r="H274" s="230" t="s">
        <v>19</v>
      </c>
      <c r="I274" s="232"/>
      <c r="J274" s="228"/>
      <c r="K274" s="228"/>
      <c r="L274" s="233"/>
      <c r="M274" s="234"/>
      <c r="N274" s="235"/>
      <c r="O274" s="235"/>
      <c r="P274" s="235"/>
      <c r="Q274" s="235"/>
      <c r="R274" s="235"/>
      <c r="S274" s="235"/>
      <c r="T274" s="236"/>
      <c r="U274" s="13"/>
      <c r="V274" s="13"/>
      <c r="W274" s="13"/>
      <c r="X274" s="13"/>
      <c r="Y274" s="13"/>
      <c r="Z274" s="13"/>
      <c r="AA274" s="13"/>
      <c r="AB274" s="13"/>
      <c r="AC274" s="13"/>
      <c r="AD274" s="13"/>
      <c r="AE274" s="13"/>
      <c r="AT274" s="237" t="s">
        <v>241</v>
      </c>
      <c r="AU274" s="237" t="s">
        <v>81</v>
      </c>
      <c r="AV274" s="13" t="s">
        <v>79</v>
      </c>
      <c r="AW274" s="13" t="s">
        <v>33</v>
      </c>
      <c r="AX274" s="13" t="s">
        <v>72</v>
      </c>
      <c r="AY274" s="237" t="s">
        <v>232</v>
      </c>
    </row>
    <row r="275" s="13" customFormat="1">
      <c r="A275" s="13"/>
      <c r="B275" s="227"/>
      <c r="C275" s="228"/>
      <c r="D275" s="229" t="s">
        <v>241</v>
      </c>
      <c r="E275" s="230" t="s">
        <v>19</v>
      </c>
      <c r="F275" s="231" t="s">
        <v>291</v>
      </c>
      <c r="G275" s="228"/>
      <c r="H275" s="230" t="s">
        <v>19</v>
      </c>
      <c r="I275" s="232"/>
      <c r="J275" s="228"/>
      <c r="K275" s="228"/>
      <c r="L275" s="233"/>
      <c r="M275" s="234"/>
      <c r="N275" s="235"/>
      <c r="O275" s="235"/>
      <c r="P275" s="235"/>
      <c r="Q275" s="235"/>
      <c r="R275" s="235"/>
      <c r="S275" s="235"/>
      <c r="T275" s="236"/>
      <c r="U275" s="13"/>
      <c r="V275" s="13"/>
      <c r="W275" s="13"/>
      <c r="X275" s="13"/>
      <c r="Y275" s="13"/>
      <c r="Z275" s="13"/>
      <c r="AA275" s="13"/>
      <c r="AB275" s="13"/>
      <c r="AC275" s="13"/>
      <c r="AD275" s="13"/>
      <c r="AE275" s="13"/>
      <c r="AT275" s="237" t="s">
        <v>241</v>
      </c>
      <c r="AU275" s="237" t="s">
        <v>81</v>
      </c>
      <c r="AV275" s="13" t="s">
        <v>79</v>
      </c>
      <c r="AW275" s="13" t="s">
        <v>33</v>
      </c>
      <c r="AX275" s="13" t="s">
        <v>72</v>
      </c>
      <c r="AY275" s="237" t="s">
        <v>232</v>
      </c>
    </row>
    <row r="276" s="14" customFormat="1">
      <c r="A276" s="14"/>
      <c r="B276" s="238"/>
      <c r="C276" s="239"/>
      <c r="D276" s="229" t="s">
        <v>241</v>
      </c>
      <c r="E276" s="240" t="s">
        <v>19</v>
      </c>
      <c r="F276" s="241" t="s">
        <v>296</v>
      </c>
      <c r="G276" s="239"/>
      <c r="H276" s="242">
        <v>1.087</v>
      </c>
      <c r="I276" s="243"/>
      <c r="J276" s="239"/>
      <c r="K276" s="239"/>
      <c r="L276" s="244"/>
      <c r="M276" s="245"/>
      <c r="N276" s="246"/>
      <c r="O276" s="246"/>
      <c r="P276" s="246"/>
      <c r="Q276" s="246"/>
      <c r="R276" s="246"/>
      <c r="S276" s="246"/>
      <c r="T276" s="247"/>
      <c r="U276" s="14"/>
      <c r="V276" s="14"/>
      <c r="W276" s="14"/>
      <c r="X276" s="14"/>
      <c r="Y276" s="14"/>
      <c r="Z276" s="14"/>
      <c r="AA276" s="14"/>
      <c r="AB276" s="14"/>
      <c r="AC276" s="14"/>
      <c r="AD276" s="14"/>
      <c r="AE276" s="14"/>
      <c r="AT276" s="248" t="s">
        <v>241</v>
      </c>
      <c r="AU276" s="248" t="s">
        <v>81</v>
      </c>
      <c r="AV276" s="14" t="s">
        <v>81</v>
      </c>
      <c r="AW276" s="14" t="s">
        <v>33</v>
      </c>
      <c r="AX276" s="14" t="s">
        <v>72</v>
      </c>
      <c r="AY276" s="248" t="s">
        <v>232</v>
      </c>
    </row>
    <row r="277" s="13" customFormat="1">
      <c r="A277" s="13"/>
      <c r="B277" s="227"/>
      <c r="C277" s="228"/>
      <c r="D277" s="229" t="s">
        <v>241</v>
      </c>
      <c r="E277" s="230" t="s">
        <v>19</v>
      </c>
      <c r="F277" s="231" t="s">
        <v>355</v>
      </c>
      <c r="G277" s="228"/>
      <c r="H277" s="230" t="s">
        <v>19</v>
      </c>
      <c r="I277" s="232"/>
      <c r="J277" s="228"/>
      <c r="K277" s="228"/>
      <c r="L277" s="233"/>
      <c r="M277" s="234"/>
      <c r="N277" s="235"/>
      <c r="O277" s="235"/>
      <c r="P277" s="235"/>
      <c r="Q277" s="235"/>
      <c r="R277" s="235"/>
      <c r="S277" s="235"/>
      <c r="T277" s="236"/>
      <c r="U277" s="13"/>
      <c r="V277" s="13"/>
      <c r="W277" s="13"/>
      <c r="X277" s="13"/>
      <c r="Y277" s="13"/>
      <c r="Z277" s="13"/>
      <c r="AA277" s="13"/>
      <c r="AB277" s="13"/>
      <c r="AC277" s="13"/>
      <c r="AD277" s="13"/>
      <c r="AE277" s="13"/>
      <c r="AT277" s="237" t="s">
        <v>241</v>
      </c>
      <c r="AU277" s="237" t="s">
        <v>81</v>
      </c>
      <c r="AV277" s="13" t="s">
        <v>79</v>
      </c>
      <c r="AW277" s="13" t="s">
        <v>33</v>
      </c>
      <c r="AX277" s="13" t="s">
        <v>72</v>
      </c>
      <c r="AY277" s="237" t="s">
        <v>232</v>
      </c>
    </row>
    <row r="278" s="13" customFormat="1">
      <c r="A278" s="13"/>
      <c r="B278" s="227"/>
      <c r="C278" s="228"/>
      <c r="D278" s="229" t="s">
        <v>241</v>
      </c>
      <c r="E278" s="230" t="s">
        <v>19</v>
      </c>
      <c r="F278" s="231" t="s">
        <v>291</v>
      </c>
      <c r="G278" s="228"/>
      <c r="H278" s="230" t="s">
        <v>19</v>
      </c>
      <c r="I278" s="232"/>
      <c r="J278" s="228"/>
      <c r="K278" s="228"/>
      <c r="L278" s="233"/>
      <c r="M278" s="234"/>
      <c r="N278" s="235"/>
      <c r="O278" s="235"/>
      <c r="P278" s="235"/>
      <c r="Q278" s="235"/>
      <c r="R278" s="235"/>
      <c r="S278" s="235"/>
      <c r="T278" s="236"/>
      <c r="U278" s="13"/>
      <c r="V278" s="13"/>
      <c r="W278" s="13"/>
      <c r="X278" s="13"/>
      <c r="Y278" s="13"/>
      <c r="Z278" s="13"/>
      <c r="AA278" s="13"/>
      <c r="AB278" s="13"/>
      <c r="AC278" s="13"/>
      <c r="AD278" s="13"/>
      <c r="AE278" s="13"/>
      <c r="AT278" s="237" t="s">
        <v>241</v>
      </c>
      <c r="AU278" s="237" t="s">
        <v>81</v>
      </c>
      <c r="AV278" s="13" t="s">
        <v>79</v>
      </c>
      <c r="AW278" s="13" t="s">
        <v>33</v>
      </c>
      <c r="AX278" s="13" t="s">
        <v>72</v>
      </c>
      <c r="AY278" s="237" t="s">
        <v>232</v>
      </c>
    </row>
    <row r="279" s="14" customFormat="1">
      <c r="A279" s="14"/>
      <c r="B279" s="238"/>
      <c r="C279" s="239"/>
      <c r="D279" s="229" t="s">
        <v>241</v>
      </c>
      <c r="E279" s="240" t="s">
        <v>19</v>
      </c>
      <c r="F279" s="241" t="s">
        <v>298</v>
      </c>
      <c r="G279" s="239"/>
      <c r="H279" s="242">
        <v>6.093</v>
      </c>
      <c r="I279" s="243"/>
      <c r="J279" s="239"/>
      <c r="K279" s="239"/>
      <c r="L279" s="244"/>
      <c r="M279" s="245"/>
      <c r="N279" s="246"/>
      <c r="O279" s="246"/>
      <c r="P279" s="246"/>
      <c r="Q279" s="246"/>
      <c r="R279" s="246"/>
      <c r="S279" s="246"/>
      <c r="T279" s="247"/>
      <c r="U279" s="14"/>
      <c r="V279" s="14"/>
      <c r="W279" s="14"/>
      <c r="X279" s="14"/>
      <c r="Y279" s="14"/>
      <c r="Z279" s="14"/>
      <c r="AA279" s="14"/>
      <c r="AB279" s="14"/>
      <c r="AC279" s="14"/>
      <c r="AD279" s="14"/>
      <c r="AE279" s="14"/>
      <c r="AT279" s="248" t="s">
        <v>241</v>
      </c>
      <c r="AU279" s="248" t="s">
        <v>81</v>
      </c>
      <c r="AV279" s="14" t="s">
        <v>81</v>
      </c>
      <c r="AW279" s="14" t="s">
        <v>33</v>
      </c>
      <c r="AX279" s="14" t="s">
        <v>72</v>
      </c>
      <c r="AY279" s="248" t="s">
        <v>232</v>
      </c>
    </row>
    <row r="280" s="13" customFormat="1">
      <c r="A280" s="13"/>
      <c r="B280" s="227"/>
      <c r="C280" s="228"/>
      <c r="D280" s="229" t="s">
        <v>241</v>
      </c>
      <c r="E280" s="230" t="s">
        <v>19</v>
      </c>
      <c r="F280" s="231" t="s">
        <v>355</v>
      </c>
      <c r="G280" s="228"/>
      <c r="H280" s="230" t="s">
        <v>19</v>
      </c>
      <c r="I280" s="232"/>
      <c r="J280" s="228"/>
      <c r="K280" s="228"/>
      <c r="L280" s="233"/>
      <c r="M280" s="234"/>
      <c r="N280" s="235"/>
      <c r="O280" s="235"/>
      <c r="P280" s="235"/>
      <c r="Q280" s="235"/>
      <c r="R280" s="235"/>
      <c r="S280" s="235"/>
      <c r="T280" s="236"/>
      <c r="U280" s="13"/>
      <c r="V280" s="13"/>
      <c r="W280" s="13"/>
      <c r="X280" s="13"/>
      <c r="Y280" s="13"/>
      <c r="Z280" s="13"/>
      <c r="AA280" s="13"/>
      <c r="AB280" s="13"/>
      <c r="AC280" s="13"/>
      <c r="AD280" s="13"/>
      <c r="AE280" s="13"/>
      <c r="AT280" s="237" t="s">
        <v>241</v>
      </c>
      <c r="AU280" s="237" t="s">
        <v>81</v>
      </c>
      <c r="AV280" s="13" t="s">
        <v>79</v>
      </c>
      <c r="AW280" s="13" t="s">
        <v>33</v>
      </c>
      <c r="AX280" s="13" t="s">
        <v>72</v>
      </c>
      <c r="AY280" s="237" t="s">
        <v>232</v>
      </c>
    </row>
    <row r="281" s="13" customFormat="1">
      <c r="A281" s="13"/>
      <c r="B281" s="227"/>
      <c r="C281" s="228"/>
      <c r="D281" s="229" t="s">
        <v>241</v>
      </c>
      <c r="E281" s="230" t="s">
        <v>19</v>
      </c>
      <c r="F281" s="231" t="s">
        <v>291</v>
      </c>
      <c r="G281" s="228"/>
      <c r="H281" s="230" t="s">
        <v>19</v>
      </c>
      <c r="I281" s="232"/>
      <c r="J281" s="228"/>
      <c r="K281" s="228"/>
      <c r="L281" s="233"/>
      <c r="M281" s="234"/>
      <c r="N281" s="235"/>
      <c r="O281" s="235"/>
      <c r="P281" s="235"/>
      <c r="Q281" s="235"/>
      <c r="R281" s="235"/>
      <c r="S281" s="235"/>
      <c r="T281" s="236"/>
      <c r="U281" s="13"/>
      <c r="V281" s="13"/>
      <c r="W281" s="13"/>
      <c r="X281" s="13"/>
      <c r="Y281" s="13"/>
      <c r="Z281" s="13"/>
      <c r="AA281" s="13"/>
      <c r="AB281" s="13"/>
      <c r="AC281" s="13"/>
      <c r="AD281" s="13"/>
      <c r="AE281" s="13"/>
      <c r="AT281" s="237" t="s">
        <v>241</v>
      </c>
      <c r="AU281" s="237" t="s">
        <v>81</v>
      </c>
      <c r="AV281" s="13" t="s">
        <v>79</v>
      </c>
      <c r="AW281" s="13" t="s">
        <v>33</v>
      </c>
      <c r="AX281" s="13" t="s">
        <v>72</v>
      </c>
      <c r="AY281" s="237" t="s">
        <v>232</v>
      </c>
    </row>
    <row r="282" s="14" customFormat="1">
      <c r="A282" s="14"/>
      <c r="B282" s="238"/>
      <c r="C282" s="239"/>
      <c r="D282" s="229" t="s">
        <v>241</v>
      </c>
      <c r="E282" s="240" t="s">
        <v>19</v>
      </c>
      <c r="F282" s="241" t="s">
        <v>300</v>
      </c>
      <c r="G282" s="239"/>
      <c r="H282" s="242">
        <v>27.309999999999999</v>
      </c>
      <c r="I282" s="243"/>
      <c r="J282" s="239"/>
      <c r="K282" s="239"/>
      <c r="L282" s="244"/>
      <c r="M282" s="245"/>
      <c r="N282" s="246"/>
      <c r="O282" s="246"/>
      <c r="P282" s="246"/>
      <c r="Q282" s="246"/>
      <c r="R282" s="246"/>
      <c r="S282" s="246"/>
      <c r="T282" s="247"/>
      <c r="U282" s="14"/>
      <c r="V282" s="14"/>
      <c r="W282" s="14"/>
      <c r="X282" s="14"/>
      <c r="Y282" s="14"/>
      <c r="Z282" s="14"/>
      <c r="AA282" s="14"/>
      <c r="AB282" s="14"/>
      <c r="AC282" s="14"/>
      <c r="AD282" s="14"/>
      <c r="AE282" s="14"/>
      <c r="AT282" s="248" t="s">
        <v>241</v>
      </c>
      <c r="AU282" s="248" t="s">
        <v>81</v>
      </c>
      <c r="AV282" s="14" t="s">
        <v>81</v>
      </c>
      <c r="AW282" s="14" t="s">
        <v>33</v>
      </c>
      <c r="AX282" s="14" t="s">
        <v>72</v>
      </c>
      <c r="AY282" s="248" t="s">
        <v>232</v>
      </c>
    </row>
    <row r="283" s="13" customFormat="1">
      <c r="A283" s="13"/>
      <c r="B283" s="227"/>
      <c r="C283" s="228"/>
      <c r="D283" s="229" t="s">
        <v>241</v>
      </c>
      <c r="E283" s="230" t="s">
        <v>19</v>
      </c>
      <c r="F283" s="231" t="s">
        <v>355</v>
      </c>
      <c r="G283" s="228"/>
      <c r="H283" s="230" t="s">
        <v>19</v>
      </c>
      <c r="I283" s="232"/>
      <c r="J283" s="228"/>
      <c r="K283" s="228"/>
      <c r="L283" s="233"/>
      <c r="M283" s="234"/>
      <c r="N283" s="235"/>
      <c r="O283" s="235"/>
      <c r="P283" s="235"/>
      <c r="Q283" s="235"/>
      <c r="R283" s="235"/>
      <c r="S283" s="235"/>
      <c r="T283" s="236"/>
      <c r="U283" s="13"/>
      <c r="V283" s="13"/>
      <c r="W283" s="13"/>
      <c r="X283" s="13"/>
      <c r="Y283" s="13"/>
      <c r="Z283" s="13"/>
      <c r="AA283" s="13"/>
      <c r="AB283" s="13"/>
      <c r="AC283" s="13"/>
      <c r="AD283" s="13"/>
      <c r="AE283" s="13"/>
      <c r="AT283" s="237" t="s">
        <v>241</v>
      </c>
      <c r="AU283" s="237" t="s">
        <v>81</v>
      </c>
      <c r="AV283" s="13" t="s">
        <v>79</v>
      </c>
      <c r="AW283" s="13" t="s">
        <v>33</v>
      </c>
      <c r="AX283" s="13" t="s">
        <v>72</v>
      </c>
      <c r="AY283" s="237" t="s">
        <v>232</v>
      </c>
    </row>
    <row r="284" s="13" customFormat="1">
      <c r="A284" s="13"/>
      <c r="B284" s="227"/>
      <c r="C284" s="228"/>
      <c r="D284" s="229" t="s">
        <v>241</v>
      </c>
      <c r="E284" s="230" t="s">
        <v>19</v>
      </c>
      <c r="F284" s="231" t="s">
        <v>291</v>
      </c>
      <c r="G284" s="228"/>
      <c r="H284" s="230" t="s">
        <v>19</v>
      </c>
      <c r="I284" s="232"/>
      <c r="J284" s="228"/>
      <c r="K284" s="228"/>
      <c r="L284" s="233"/>
      <c r="M284" s="234"/>
      <c r="N284" s="235"/>
      <c r="O284" s="235"/>
      <c r="P284" s="235"/>
      <c r="Q284" s="235"/>
      <c r="R284" s="235"/>
      <c r="S284" s="235"/>
      <c r="T284" s="236"/>
      <c r="U284" s="13"/>
      <c r="V284" s="13"/>
      <c r="W284" s="13"/>
      <c r="X284" s="13"/>
      <c r="Y284" s="13"/>
      <c r="Z284" s="13"/>
      <c r="AA284" s="13"/>
      <c r="AB284" s="13"/>
      <c r="AC284" s="13"/>
      <c r="AD284" s="13"/>
      <c r="AE284" s="13"/>
      <c r="AT284" s="237" t="s">
        <v>241</v>
      </c>
      <c r="AU284" s="237" t="s">
        <v>81</v>
      </c>
      <c r="AV284" s="13" t="s">
        <v>79</v>
      </c>
      <c r="AW284" s="13" t="s">
        <v>33</v>
      </c>
      <c r="AX284" s="13" t="s">
        <v>72</v>
      </c>
      <c r="AY284" s="237" t="s">
        <v>232</v>
      </c>
    </row>
    <row r="285" s="14" customFormat="1">
      <c r="A285" s="14"/>
      <c r="B285" s="238"/>
      <c r="C285" s="239"/>
      <c r="D285" s="229" t="s">
        <v>241</v>
      </c>
      <c r="E285" s="240" t="s">
        <v>19</v>
      </c>
      <c r="F285" s="241" t="s">
        <v>302</v>
      </c>
      <c r="G285" s="239"/>
      <c r="H285" s="242">
        <v>8.8019999999999996</v>
      </c>
      <c r="I285" s="243"/>
      <c r="J285" s="239"/>
      <c r="K285" s="239"/>
      <c r="L285" s="244"/>
      <c r="M285" s="245"/>
      <c r="N285" s="246"/>
      <c r="O285" s="246"/>
      <c r="P285" s="246"/>
      <c r="Q285" s="246"/>
      <c r="R285" s="246"/>
      <c r="S285" s="246"/>
      <c r="T285" s="247"/>
      <c r="U285" s="14"/>
      <c r="V285" s="14"/>
      <c r="W285" s="14"/>
      <c r="X285" s="14"/>
      <c r="Y285" s="14"/>
      <c r="Z285" s="14"/>
      <c r="AA285" s="14"/>
      <c r="AB285" s="14"/>
      <c r="AC285" s="14"/>
      <c r="AD285" s="14"/>
      <c r="AE285" s="14"/>
      <c r="AT285" s="248" t="s">
        <v>241</v>
      </c>
      <c r="AU285" s="248" t="s">
        <v>81</v>
      </c>
      <c r="AV285" s="14" t="s">
        <v>81</v>
      </c>
      <c r="AW285" s="14" t="s">
        <v>33</v>
      </c>
      <c r="AX285" s="14" t="s">
        <v>72</v>
      </c>
      <c r="AY285" s="248" t="s">
        <v>232</v>
      </c>
    </row>
    <row r="286" s="13" customFormat="1">
      <c r="A286" s="13"/>
      <c r="B286" s="227"/>
      <c r="C286" s="228"/>
      <c r="D286" s="229" t="s">
        <v>241</v>
      </c>
      <c r="E286" s="230" t="s">
        <v>19</v>
      </c>
      <c r="F286" s="231" t="s">
        <v>355</v>
      </c>
      <c r="G286" s="228"/>
      <c r="H286" s="230" t="s">
        <v>19</v>
      </c>
      <c r="I286" s="232"/>
      <c r="J286" s="228"/>
      <c r="K286" s="228"/>
      <c r="L286" s="233"/>
      <c r="M286" s="234"/>
      <c r="N286" s="235"/>
      <c r="O286" s="235"/>
      <c r="P286" s="235"/>
      <c r="Q286" s="235"/>
      <c r="R286" s="235"/>
      <c r="S286" s="235"/>
      <c r="T286" s="236"/>
      <c r="U286" s="13"/>
      <c r="V286" s="13"/>
      <c r="W286" s="13"/>
      <c r="X286" s="13"/>
      <c r="Y286" s="13"/>
      <c r="Z286" s="13"/>
      <c r="AA286" s="13"/>
      <c r="AB286" s="13"/>
      <c r="AC286" s="13"/>
      <c r="AD286" s="13"/>
      <c r="AE286" s="13"/>
      <c r="AT286" s="237" t="s">
        <v>241</v>
      </c>
      <c r="AU286" s="237" t="s">
        <v>81</v>
      </c>
      <c r="AV286" s="13" t="s">
        <v>79</v>
      </c>
      <c r="AW286" s="13" t="s">
        <v>33</v>
      </c>
      <c r="AX286" s="13" t="s">
        <v>72</v>
      </c>
      <c r="AY286" s="237" t="s">
        <v>232</v>
      </c>
    </row>
    <row r="287" s="13" customFormat="1">
      <c r="A287" s="13"/>
      <c r="B287" s="227"/>
      <c r="C287" s="228"/>
      <c r="D287" s="229" t="s">
        <v>241</v>
      </c>
      <c r="E287" s="230" t="s">
        <v>19</v>
      </c>
      <c r="F287" s="231" t="s">
        <v>291</v>
      </c>
      <c r="G287" s="228"/>
      <c r="H287" s="230" t="s">
        <v>19</v>
      </c>
      <c r="I287" s="232"/>
      <c r="J287" s="228"/>
      <c r="K287" s="228"/>
      <c r="L287" s="233"/>
      <c r="M287" s="234"/>
      <c r="N287" s="235"/>
      <c r="O287" s="235"/>
      <c r="P287" s="235"/>
      <c r="Q287" s="235"/>
      <c r="R287" s="235"/>
      <c r="S287" s="235"/>
      <c r="T287" s="236"/>
      <c r="U287" s="13"/>
      <c r="V287" s="13"/>
      <c r="W287" s="13"/>
      <c r="X287" s="13"/>
      <c r="Y287" s="13"/>
      <c r="Z287" s="13"/>
      <c r="AA287" s="13"/>
      <c r="AB287" s="13"/>
      <c r="AC287" s="13"/>
      <c r="AD287" s="13"/>
      <c r="AE287" s="13"/>
      <c r="AT287" s="237" t="s">
        <v>241</v>
      </c>
      <c r="AU287" s="237" t="s">
        <v>81</v>
      </c>
      <c r="AV287" s="13" t="s">
        <v>79</v>
      </c>
      <c r="AW287" s="13" t="s">
        <v>33</v>
      </c>
      <c r="AX287" s="13" t="s">
        <v>72</v>
      </c>
      <c r="AY287" s="237" t="s">
        <v>232</v>
      </c>
    </row>
    <row r="288" s="14" customFormat="1">
      <c r="A288" s="14"/>
      <c r="B288" s="238"/>
      <c r="C288" s="239"/>
      <c r="D288" s="229" t="s">
        <v>241</v>
      </c>
      <c r="E288" s="240" t="s">
        <v>19</v>
      </c>
      <c r="F288" s="241" t="s">
        <v>304</v>
      </c>
      <c r="G288" s="239"/>
      <c r="H288" s="242">
        <v>3.0499999999999998</v>
      </c>
      <c r="I288" s="243"/>
      <c r="J288" s="239"/>
      <c r="K288" s="239"/>
      <c r="L288" s="244"/>
      <c r="M288" s="245"/>
      <c r="N288" s="246"/>
      <c r="O288" s="246"/>
      <c r="P288" s="246"/>
      <c r="Q288" s="246"/>
      <c r="R288" s="246"/>
      <c r="S288" s="246"/>
      <c r="T288" s="247"/>
      <c r="U288" s="14"/>
      <c r="V288" s="14"/>
      <c r="W288" s="14"/>
      <c r="X288" s="14"/>
      <c r="Y288" s="14"/>
      <c r="Z288" s="14"/>
      <c r="AA288" s="14"/>
      <c r="AB288" s="14"/>
      <c r="AC288" s="14"/>
      <c r="AD288" s="14"/>
      <c r="AE288" s="14"/>
      <c r="AT288" s="248" t="s">
        <v>241</v>
      </c>
      <c r="AU288" s="248" t="s">
        <v>81</v>
      </c>
      <c r="AV288" s="14" t="s">
        <v>81</v>
      </c>
      <c r="AW288" s="14" t="s">
        <v>33</v>
      </c>
      <c r="AX288" s="14" t="s">
        <v>72</v>
      </c>
      <c r="AY288" s="248" t="s">
        <v>232</v>
      </c>
    </row>
    <row r="289" s="13" customFormat="1">
      <c r="A289" s="13"/>
      <c r="B289" s="227"/>
      <c r="C289" s="228"/>
      <c r="D289" s="229" t="s">
        <v>241</v>
      </c>
      <c r="E289" s="230" t="s">
        <v>19</v>
      </c>
      <c r="F289" s="231" t="s">
        <v>355</v>
      </c>
      <c r="G289" s="228"/>
      <c r="H289" s="230" t="s">
        <v>19</v>
      </c>
      <c r="I289" s="232"/>
      <c r="J289" s="228"/>
      <c r="K289" s="228"/>
      <c r="L289" s="233"/>
      <c r="M289" s="234"/>
      <c r="N289" s="235"/>
      <c r="O289" s="235"/>
      <c r="P289" s="235"/>
      <c r="Q289" s="235"/>
      <c r="R289" s="235"/>
      <c r="S289" s="235"/>
      <c r="T289" s="236"/>
      <c r="U289" s="13"/>
      <c r="V289" s="13"/>
      <c r="W289" s="13"/>
      <c r="X289" s="13"/>
      <c r="Y289" s="13"/>
      <c r="Z289" s="13"/>
      <c r="AA289" s="13"/>
      <c r="AB289" s="13"/>
      <c r="AC289" s="13"/>
      <c r="AD289" s="13"/>
      <c r="AE289" s="13"/>
      <c r="AT289" s="237" t="s">
        <v>241</v>
      </c>
      <c r="AU289" s="237" t="s">
        <v>81</v>
      </c>
      <c r="AV289" s="13" t="s">
        <v>79</v>
      </c>
      <c r="AW289" s="13" t="s">
        <v>33</v>
      </c>
      <c r="AX289" s="13" t="s">
        <v>72</v>
      </c>
      <c r="AY289" s="237" t="s">
        <v>232</v>
      </c>
    </row>
    <row r="290" s="13" customFormat="1">
      <c r="A290" s="13"/>
      <c r="B290" s="227"/>
      <c r="C290" s="228"/>
      <c r="D290" s="229" t="s">
        <v>241</v>
      </c>
      <c r="E290" s="230" t="s">
        <v>19</v>
      </c>
      <c r="F290" s="231" t="s">
        <v>291</v>
      </c>
      <c r="G290" s="228"/>
      <c r="H290" s="230" t="s">
        <v>19</v>
      </c>
      <c r="I290" s="232"/>
      <c r="J290" s="228"/>
      <c r="K290" s="228"/>
      <c r="L290" s="233"/>
      <c r="M290" s="234"/>
      <c r="N290" s="235"/>
      <c r="O290" s="235"/>
      <c r="P290" s="235"/>
      <c r="Q290" s="235"/>
      <c r="R290" s="235"/>
      <c r="S290" s="235"/>
      <c r="T290" s="236"/>
      <c r="U290" s="13"/>
      <c r="V290" s="13"/>
      <c r="W290" s="13"/>
      <c r="X290" s="13"/>
      <c r="Y290" s="13"/>
      <c r="Z290" s="13"/>
      <c r="AA290" s="13"/>
      <c r="AB290" s="13"/>
      <c r="AC290" s="13"/>
      <c r="AD290" s="13"/>
      <c r="AE290" s="13"/>
      <c r="AT290" s="237" t="s">
        <v>241</v>
      </c>
      <c r="AU290" s="237" t="s">
        <v>81</v>
      </c>
      <c r="AV290" s="13" t="s">
        <v>79</v>
      </c>
      <c r="AW290" s="13" t="s">
        <v>33</v>
      </c>
      <c r="AX290" s="13" t="s">
        <v>72</v>
      </c>
      <c r="AY290" s="237" t="s">
        <v>232</v>
      </c>
    </row>
    <row r="291" s="14" customFormat="1">
      <c r="A291" s="14"/>
      <c r="B291" s="238"/>
      <c r="C291" s="239"/>
      <c r="D291" s="229" t="s">
        <v>241</v>
      </c>
      <c r="E291" s="240" t="s">
        <v>19</v>
      </c>
      <c r="F291" s="241" t="s">
        <v>306</v>
      </c>
      <c r="G291" s="239"/>
      <c r="H291" s="242">
        <v>6.4960000000000004</v>
      </c>
      <c r="I291" s="243"/>
      <c r="J291" s="239"/>
      <c r="K291" s="239"/>
      <c r="L291" s="244"/>
      <c r="M291" s="245"/>
      <c r="N291" s="246"/>
      <c r="O291" s="246"/>
      <c r="P291" s="246"/>
      <c r="Q291" s="246"/>
      <c r="R291" s="246"/>
      <c r="S291" s="246"/>
      <c r="T291" s="247"/>
      <c r="U291" s="14"/>
      <c r="V291" s="14"/>
      <c r="W291" s="14"/>
      <c r="X291" s="14"/>
      <c r="Y291" s="14"/>
      <c r="Z291" s="14"/>
      <c r="AA291" s="14"/>
      <c r="AB291" s="14"/>
      <c r="AC291" s="14"/>
      <c r="AD291" s="14"/>
      <c r="AE291" s="14"/>
      <c r="AT291" s="248" t="s">
        <v>241</v>
      </c>
      <c r="AU291" s="248" t="s">
        <v>81</v>
      </c>
      <c r="AV291" s="14" t="s">
        <v>81</v>
      </c>
      <c r="AW291" s="14" t="s">
        <v>33</v>
      </c>
      <c r="AX291" s="14" t="s">
        <v>72</v>
      </c>
      <c r="AY291" s="248" t="s">
        <v>232</v>
      </c>
    </row>
    <row r="292" s="13" customFormat="1">
      <c r="A292" s="13"/>
      <c r="B292" s="227"/>
      <c r="C292" s="228"/>
      <c r="D292" s="229" t="s">
        <v>241</v>
      </c>
      <c r="E292" s="230" t="s">
        <v>19</v>
      </c>
      <c r="F292" s="231" t="s">
        <v>355</v>
      </c>
      <c r="G292" s="228"/>
      <c r="H292" s="230" t="s">
        <v>19</v>
      </c>
      <c r="I292" s="232"/>
      <c r="J292" s="228"/>
      <c r="K292" s="228"/>
      <c r="L292" s="233"/>
      <c r="M292" s="234"/>
      <c r="N292" s="235"/>
      <c r="O292" s="235"/>
      <c r="P292" s="235"/>
      <c r="Q292" s="235"/>
      <c r="R292" s="235"/>
      <c r="S292" s="235"/>
      <c r="T292" s="236"/>
      <c r="U292" s="13"/>
      <c r="V292" s="13"/>
      <c r="W292" s="13"/>
      <c r="X292" s="13"/>
      <c r="Y292" s="13"/>
      <c r="Z292" s="13"/>
      <c r="AA292" s="13"/>
      <c r="AB292" s="13"/>
      <c r="AC292" s="13"/>
      <c r="AD292" s="13"/>
      <c r="AE292" s="13"/>
      <c r="AT292" s="237" t="s">
        <v>241</v>
      </c>
      <c r="AU292" s="237" t="s">
        <v>81</v>
      </c>
      <c r="AV292" s="13" t="s">
        <v>79</v>
      </c>
      <c r="AW292" s="13" t="s">
        <v>33</v>
      </c>
      <c r="AX292" s="13" t="s">
        <v>72</v>
      </c>
      <c r="AY292" s="237" t="s">
        <v>232</v>
      </c>
    </row>
    <row r="293" s="13" customFormat="1">
      <c r="A293" s="13"/>
      <c r="B293" s="227"/>
      <c r="C293" s="228"/>
      <c r="D293" s="229" t="s">
        <v>241</v>
      </c>
      <c r="E293" s="230" t="s">
        <v>19</v>
      </c>
      <c r="F293" s="231" t="s">
        <v>291</v>
      </c>
      <c r="G293" s="228"/>
      <c r="H293" s="230" t="s">
        <v>19</v>
      </c>
      <c r="I293" s="232"/>
      <c r="J293" s="228"/>
      <c r="K293" s="228"/>
      <c r="L293" s="233"/>
      <c r="M293" s="234"/>
      <c r="N293" s="235"/>
      <c r="O293" s="235"/>
      <c r="P293" s="235"/>
      <c r="Q293" s="235"/>
      <c r="R293" s="235"/>
      <c r="S293" s="235"/>
      <c r="T293" s="236"/>
      <c r="U293" s="13"/>
      <c r="V293" s="13"/>
      <c r="W293" s="13"/>
      <c r="X293" s="13"/>
      <c r="Y293" s="13"/>
      <c r="Z293" s="13"/>
      <c r="AA293" s="13"/>
      <c r="AB293" s="13"/>
      <c r="AC293" s="13"/>
      <c r="AD293" s="13"/>
      <c r="AE293" s="13"/>
      <c r="AT293" s="237" t="s">
        <v>241</v>
      </c>
      <c r="AU293" s="237" t="s">
        <v>81</v>
      </c>
      <c r="AV293" s="13" t="s">
        <v>79</v>
      </c>
      <c r="AW293" s="13" t="s">
        <v>33</v>
      </c>
      <c r="AX293" s="13" t="s">
        <v>72</v>
      </c>
      <c r="AY293" s="237" t="s">
        <v>232</v>
      </c>
    </row>
    <row r="294" s="14" customFormat="1">
      <c r="A294" s="14"/>
      <c r="B294" s="238"/>
      <c r="C294" s="239"/>
      <c r="D294" s="229" t="s">
        <v>241</v>
      </c>
      <c r="E294" s="240" t="s">
        <v>19</v>
      </c>
      <c r="F294" s="241" t="s">
        <v>308</v>
      </c>
      <c r="G294" s="239"/>
      <c r="H294" s="242">
        <v>39.337000000000003</v>
      </c>
      <c r="I294" s="243"/>
      <c r="J294" s="239"/>
      <c r="K294" s="239"/>
      <c r="L294" s="244"/>
      <c r="M294" s="245"/>
      <c r="N294" s="246"/>
      <c r="O294" s="246"/>
      <c r="P294" s="246"/>
      <c r="Q294" s="246"/>
      <c r="R294" s="246"/>
      <c r="S294" s="246"/>
      <c r="T294" s="247"/>
      <c r="U294" s="14"/>
      <c r="V294" s="14"/>
      <c r="W294" s="14"/>
      <c r="X294" s="14"/>
      <c r="Y294" s="14"/>
      <c r="Z294" s="14"/>
      <c r="AA294" s="14"/>
      <c r="AB294" s="14"/>
      <c r="AC294" s="14"/>
      <c r="AD294" s="14"/>
      <c r="AE294" s="14"/>
      <c r="AT294" s="248" t="s">
        <v>241</v>
      </c>
      <c r="AU294" s="248" t="s">
        <v>81</v>
      </c>
      <c r="AV294" s="14" t="s">
        <v>81</v>
      </c>
      <c r="AW294" s="14" t="s">
        <v>33</v>
      </c>
      <c r="AX294" s="14" t="s">
        <v>72</v>
      </c>
      <c r="AY294" s="248" t="s">
        <v>232</v>
      </c>
    </row>
    <row r="295" s="13" customFormat="1">
      <c r="A295" s="13"/>
      <c r="B295" s="227"/>
      <c r="C295" s="228"/>
      <c r="D295" s="229" t="s">
        <v>241</v>
      </c>
      <c r="E295" s="230" t="s">
        <v>19</v>
      </c>
      <c r="F295" s="231" t="s">
        <v>355</v>
      </c>
      <c r="G295" s="228"/>
      <c r="H295" s="230" t="s">
        <v>19</v>
      </c>
      <c r="I295" s="232"/>
      <c r="J295" s="228"/>
      <c r="K295" s="228"/>
      <c r="L295" s="233"/>
      <c r="M295" s="234"/>
      <c r="N295" s="235"/>
      <c r="O295" s="235"/>
      <c r="P295" s="235"/>
      <c r="Q295" s="235"/>
      <c r="R295" s="235"/>
      <c r="S295" s="235"/>
      <c r="T295" s="236"/>
      <c r="U295" s="13"/>
      <c r="V295" s="13"/>
      <c r="W295" s="13"/>
      <c r="X295" s="13"/>
      <c r="Y295" s="13"/>
      <c r="Z295" s="13"/>
      <c r="AA295" s="13"/>
      <c r="AB295" s="13"/>
      <c r="AC295" s="13"/>
      <c r="AD295" s="13"/>
      <c r="AE295" s="13"/>
      <c r="AT295" s="237" t="s">
        <v>241</v>
      </c>
      <c r="AU295" s="237" t="s">
        <v>81</v>
      </c>
      <c r="AV295" s="13" t="s">
        <v>79</v>
      </c>
      <c r="AW295" s="13" t="s">
        <v>33</v>
      </c>
      <c r="AX295" s="13" t="s">
        <v>72</v>
      </c>
      <c r="AY295" s="237" t="s">
        <v>232</v>
      </c>
    </row>
    <row r="296" s="13" customFormat="1">
      <c r="A296" s="13"/>
      <c r="B296" s="227"/>
      <c r="C296" s="228"/>
      <c r="D296" s="229" t="s">
        <v>241</v>
      </c>
      <c r="E296" s="230" t="s">
        <v>19</v>
      </c>
      <c r="F296" s="231" t="s">
        <v>291</v>
      </c>
      <c r="G296" s="228"/>
      <c r="H296" s="230" t="s">
        <v>19</v>
      </c>
      <c r="I296" s="232"/>
      <c r="J296" s="228"/>
      <c r="K296" s="228"/>
      <c r="L296" s="233"/>
      <c r="M296" s="234"/>
      <c r="N296" s="235"/>
      <c r="O296" s="235"/>
      <c r="P296" s="235"/>
      <c r="Q296" s="235"/>
      <c r="R296" s="235"/>
      <c r="S296" s="235"/>
      <c r="T296" s="236"/>
      <c r="U296" s="13"/>
      <c r="V296" s="13"/>
      <c r="W296" s="13"/>
      <c r="X296" s="13"/>
      <c r="Y296" s="13"/>
      <c r="Z296" s="13"/>
      <c r="AA296" s="13"/>
      <c r="AB296" s="13"/>
      <c r="AC296" s="13"/>
      <c r="AD296" s="13"/>
      <c r="AE296" s="13"/>
      <c r="AT296" s="237" t="s">
        <v>241</v>
      </c>
      <c r="AU296" s="237" t="s">
        <v>81</v>
      </c>
      <c r="AV296" s="13" t="s">
        <v>79</v>
      </c>
      <c r="AW296" s="13" t="s">
        <v>33</v>
      </c>
      <c r="AX296" s="13" t="s">
        <v>72</v>
      </c>
      <c r="AY296" s="237" t="s">
        <v>232</v>
      </c>
    </row>
    <row r="297" s="14" customFormat="1">
      <c r="A297" s="14"/>
      <c r="B297" s="238"/>
      <c r="C297" s="239"/>
      <c r="D297" s="229" t="s">
        <v>241</v>
      </c>
      <c r="E297" s="240" t="s">
        <v>19</v>
      </c>
      <c r="F297" s="241" t="s">
        <v>310</v>
      </c>
      <c r="G297" s="239"/>
      <c r="H297" s="242">
        <v>1.9290000000000001</v>
      </c>
      <c r="I297" s="243"/>
      <c r="J297" s="239"/>
      <c r="K297" s="239"/>
      <c r="L297" s="244"/>
      <c r="M297" s="245"/>
      <c r="N297" s="246"/>
      <c r="O297" s="246"/>
      <c r="P297" s="246"/>
      <c r="Q297" s="246"/>
      <c r="R297" s="246"/>
      <c r="S297" s="246"/>
      <c r="T297" s="247"/>
      <c r="U297" s="14"/>
      <c r="V297" s="14"/>
      <c r="W297" s="14"/>
      <c r="X297" s="14"/>
      <c r="Y297" s="14"/>
      <c r="Z297" s="14"/>
      <c r="AA297" s="14"/>
      <c r="AB297" s="14"/>
      <c r="AC297" s="14"/>
      <c r="AD297" s="14"/>
      <c r="AE297" s="14"/>
      <c r="AT297" s="248" t="s">
        <v>241</v>
      </c>
      <c r="AU297" s="248" t="s">
        <v>81</v>
      </c>
      <c r="AV297" s="14" t="s">
        <v>81</v>
      </c>
      <c r="AW297" s="14" t="s">
        <v>33</v>
      </c>
      <c r="AX297" s="14" t="s">
        <v>72</v>
      </c>
      <c r="AY297" s="248" t="s">
        <v>232</v>
      </c>
    </row>
    <row r="298" s="13" customFormat="1">
      <c r="A298" s="13"/>
      <c r="B298" s="227"/>
      <c r="C298" s="228"/>
      <c r="D298" s="229" t="s">
        <v>241</v>
      </c>
      <c r="E298" s="230" t="s">
        <v>19</v>
      </c>
      <c r="F298" s="231" t="s">
        <v>355</v>
      </c>
      <c r="G298" s="228"/>
      <c r="H298" s="230" t="s">
        <v>19</v>
      </c>
      <c r="I298" s="232"/>
      <c r="J298" s="228"/>
      <c r="K298" s="228"/>
      <c r="L298" s="233"/>
      <c r="M298" s="234"/>
      <c r="N298" s="235"/>
      <c r="O298" s="235"/>
      <c r="P298" s="235"/>
      <c r="Q298" s="235"/>
      <c r="R298" s="235"/>
      <c r="S298" s="235"/>
      <c r="T298" s="236"/>
      <c r="U298" s="13"/>
      <c r="V298" s="13"/>
      <c r="W298" s="13"/>
      <c r="X298" s="13"/>
      <c r="Y298" s="13"/>
      <c r="Z298" s="13"/>
      <c r="AA298" s="13"/>
      <c r="AB298" s="13"/>
      <c r="AC298" s="13"/>
      <c r="AD298" s="13"/>
      <c r="AE298" s="13"/>
      <c r="AT298" s="237" t="s">
        <v>241</v>
      </c>
      <c r="AU298" s="237" t="s">
        <v>81</v>
      </c>
      <c r="AV298" s="13" t="s">
        <v>79</v>
      </c>
      <c r="AW298" s="13" t="s">
        <v>33</v>
      </c>
      <c r="AX298" s="13" t="s">
        <v>72</v>
      </c>
      <c r="AY298" s="237" t="s">
        <v>232</v>
      </c>
    </row>
    <row r="299" s="13" customFormat="1">
      <c r="A299" s="13"/>
      <c r="B299" s="227"/>
      <c r="C299" s="228"/>
      <c r="D299" s="229" t="s">
        <v>241</v>
      </c>
      <c r="E299" s="230" t="s">
        <v>19</v>
      </c>
      <c r="F299" s="231" t="s">
        <v>291</v>
      </c>
      <c r="G299" s="228"/>
      <c r="H299" s="230" t="s">
        <v>19</v>
      </c>
      <c r="I299" s="232"/>
      <c r="J299" s="228"/>
      <c r="K299" s="228"/>
      <c r="L299" s="233"/>
      <c r="M299" s="234"/>
      <c r="N299" s="235"/>
      <c r="O299" s="235"/>
      <c r="P299" s="235"/>
      <c r="Q299" s="235"/>
      <c r="R299" s="235"/>
      <c r="S299" s="235"/>
      <c r="T299" s="236"/>
      <c r="U299" s="13"/>
      <c r="V299" s="13"/>
      <c r="W299" s="13"/>
      <c r="X299" s="13"/>
      <c r="Y299" s="13"/>
      <c r="Z299" s="13"/>
      <c r="AA299" s="13"/>
      <c r="AB299" s="13"/>
      <c r="AC299" s="13"/>
      <c r="AD299" s="13"/>
      <c r="AE299" s="13"/>
      <c r="AT299" s="237" t="s">
        <v>241</v>
      </c>
      <c r="AU299" s="237" t="s">
        <v>81</v>
      </c>
      <c r="AV299" s="13" t="s">
        <v>79</v>
      </c>
      <c r="AW299" s="13" t="s">
        <v>33</v>
      </c>
      <c r="AX299" s="13" t="s">
        <v>72</v>
      </c>
      <c r="AY299" s="237" t="s">
        <v>232</v>
      </c>
    </row>
    <row r="300" s="14" customFormat="1">
      <c r="A300" s="14"/>
      <c r="B300" s="238"/>
      <c r="C300" s="239"/>
      <c r="D300" s="229" t="s">
        <v>241</v>
      </c>
      <c r="E300" s="240" t="s">
        <v>19</v>
      </c>
      <c r="F300" s="241" t="s">
        <v>312</v>
      </c>
      <c r="G300" s="239"/>
      <c r="H300" s="242">
        <v>5.7519999999999998</v>
      </c>
      <c r="I300" s="243"/>
      <c r="J300" s="239"/>
      <c r="K300" s="239"/>
      <c r="L300" s="244"/>
      <c r="M300" s="245"/>
      <c r="N300" s="246"/>
      <c r="O300" s="246"/>
      <c r="P300" s="246"/>
      <c r="Q300" s="246"/>
      <c r="R300" s="246"/>
      <c r="S300" s="246"/>
      <c r="T300" s="247"/>
      <c r="U300" s="14"/>
      <c r="V300" s="14"/>
      <c r="W300" s="14"/>
      <c r="X300" s="14"/>
      <c r="Y300" s="14"/>
      <c r="Z300" s="14"/>
      <c r="AA300" s="14"/>
      <c r="AB300" s="14"/>
      <c r="AC300" s="14"/>
      <c r="AD300" s="14"/>
      <c r="AE300" s="14"/>
      <c r="AT300" s="248" t="s">
        <v>241</v>
      </c>
      <c r="AU300" s="248" t="s">
        <v>81</v>
      </c>
      <c r="AV300" s="14" t="s">
        <v>81</v>
      </c>
      <c r="AW300" s="14" t="s">
        <v>33</v>
      </c>
      <c r="AX300" s="14" t="s">
        <v>72</v>
      </c>
      <c r="AY300" s="248" t="s">
        <v>232</v>
      </c>
    </row>
    <row r="301" s="13" customFormat="1">
      <c r="A301" s="13"/>
      <c r="B301" s="227"/>
      <c r="C301" s="228"/>
      <c r="D301" s="229" t="s">
        <v>241</v>
      </c>
      <c r="E301" s="230" t="s">
        <v>19</v>
      </c>
      <c r="F301" s="231" t="s">
        <v>355</v>
      </c>
      <c r="G301" s="228"/>
      <c r="H301" s="230" t="s">
        <v>19</v>
      </c>
      <c r="I301" s="232"/>
      <c r="J301" s="228"/>
      <c r="K301" s="228"/>
      <c r="L301" s="233"/>
      <c r="M301" s="234"/>
      <c r="N301" s="235"/>
      <c r="O301" s="235"/>
      <c r="P301" s="235"/>
      <c r="Q301" s="235"/>
      <c r="R301" s="235"/>
      <c r="S301" s="235"/>
      <c r="T301" s="236"/>
      <c r="U301" s="13"/>
      <c r="V301" s="13"/>
      <c r="W301" s="13"/>
      <c r="X301" s="13"/>
      <c r="Y301" s="13"/>
      <c r="Z301" s="13"/>
      <c r="AA301" s="13"/>
      <c r="AB301" s="13"/>
      <c r="AC301" s="13"/>
      <c r="AD301" s="13"/>
      <c r="AE301" s="13"/>
      <c r="AT301" s="237" t="s">
        <v>241</v>
      </c>
      <c r="AU301" s="237" t="s">
        <v>81</v>
      </c>
      <c r="AV301" s="13" t="s">
        <v>79</v>
      </c>
      <c r="AW301" s="13" t="s">
        <v>33</v>
      </c>
      <c r="AX301" s="13" t="s">
        <v>72</v>
      </c>
      <c r="AY301" s="237" t="s">
        <v>232</v>
      </c>
    </row>
    <row r="302" s="13" customFormat="1">
      <c r="A302" s="13"/>
      <c r="B302" s="227"/>
      <c r="C302" s="228"/>
      <c r="D302" s="229" t="s">
        <v>241</v>
      </c>
      <c r="E302" s="230" t="s">
        <v>19</v>
      </c>
      <c r="F302" s="231" t="s">
        <v>291</v>
      </c>
      <c r="G302" s="228"/>
      <c r="H302" s="230" t="s">
        <v>19</v>
      </c>
      <c r="I302" s="232"/>
      <c r="J302" s="228"/>
      <c r="K302" s="228"/>
      <c r="L302" s="233"/>
      <c r="M302" s="234"/>
      <c r="N302" s="235"/>
      <c r="O302" s="235"/>
      <c r="P302" s="235"/>
      <c r="Q302" s="235"/>
      <c r="R302" s="235"/>
      <c r="S302" s="235"/>
      <c r="T302" s="236"/>
      <c r="U302" s="13"/>
      <c r="V302" s="13"/>
      <c r="W302" s="13"/>
      <c r="X302" s="13"/>
      <c r="Y302" s="13"/>
      <c r="Z302" s="13"/>
      <c r="AA302" s="13"/>
      <c r="AB302" s="13"/>
      <c r="AC302" s="13"/>
      <c r="AD302" s="13"/>
      <c r="AE302" s="13"/>
      <c r="AT302" s="237" t="s">
        <v>241</v>
      </c>
      <c r="AU302" s="237" t="s">
        <v>81</v>
      </c>
      <c r="AV302" s="13" t="s">
        <v>79</v>
      </c>
      <c r="AW302" s="13" t="s">
        <v>33</v>
      </c>
      <c r="AX302" s="13" t="s">
        <v>72</v>
      </c>
      <c r="AY302" s="237" t="s">
        <v>232</v>
      </c>
    </row>
    <row r="303" s="14" customFormat="1">
      <c r="A303" s="14"/>
      <c r="B303" s="238"/>
      <c r="C303" s="239"/>
      <c r="D303" s="229" t="s">
        <v>241</v>
      </c>
      <c r="E303" s="240" t="s">
        <v>19</v>
      </c>
      <c r="F303" s="241" t="s">
        <v>314</v>
      </c>
      <c r="G303" s="239"/>
      <c r="H303" s="242">
        <v>2.5619999999999998</v>
      </c>
      <c r="I303" s="243"/>
      <c r="J303" s="239"/>
      <c r="K303" s="239"/>
      <c r="L303" s="244"/>
      <c r="M303" s="245"/>
      <c r="N303" s="246"/>
      <c r="O303" s="246"/>
      <c r="P303" s="246"/>
      <c r="Q303" s="246"/>
      <c r="R303" s="246"/>
      <c r="S303" s="246"/>
      <c r="T303" s="247"/>
      <c r="U303" s="14"/>
      <c r="V303" s="14"/>
      <c r="W303" s="14"/>
      <c r="X303" s="14"/>
      <c r="Y303" s="14"/>
      <c r="Z303" s="14"/>
      <c r="AA303" s="14"/>
      <c r="AB303" s="14"/>
      <c r="AC303" s="14"/>
      <c r="AD303" s="14"/>
      <c r="AE303" s="14"/>
      <c r="AT303" s="248" t="s">
        <v>241</v>
      </c>
      <c r="AU303" s="248" t="s">
        <v>81</v>
      </c>
      <c r="AV303" s="14" t="s">
        <v>81</v>
      </c>
      <c r="AW303" s="14" t="s">
        <v>33</v>
      </c>
      <c r="AX303" s="14" t="s">
        <v>72</v>
      </c>
      <c r="AY303" s="248" t="s">
        <v>232</v>
      </c>
    </row>
    <row r="304" s="15" customFormat="1">
      <c r="A304" s="15"/>
      <c r="B304" s="249"/>
      <c r="C304" s="250"/>
      <c r="D304" s="229" t="s">
        <v>241</v>
      </c>
      <c r="E304" s="251" t="s">
        <v>19</v>
      </c>
      <c r="F304" s="252" t="s">
        <v>258</v>
      </c>
      <c r="G304" s="250"/>
      <c r="H304" s="253">
        <v>113.741</v>
      </c>
      <c r="I304" s="254"/>
      <c r="J304" s="250"/>
      <c r="K304" s="250"/>
      <c r="L304" s="255"/>
      <c r="M304" s="256"/>
      <c r="N304" s="257"/>
      <c r="O304" s="257"/>
      <c r="P304" s="257"/>
      <c r="Q304" s="257"/>
      <c r="R304" s="257"/>
      <c r="S304" s="257"/>
      <c r="T304" s="258"/>
      <c r="U304" s="15"/>
      <c r="V304" s="15"/>
      <c r="W304" s="15"/>
      <c r="X304" s="15"/>
      <c r="Y304" s="15"/>
      <c r="Z304" s="15"/>
      <c r="AA304" s="15"/>
      <c r="AB304" s="15"/>
      <c r="AC304" s="15"/>
      <c r="AD304" s="15"/>
      <c r="AE304" s="15"/>
      <c r="AT304" s="259" t="s">
        <v>241</v>
      </c>
      <c r="AU304" s="259" t="s">
        <v>81</v>
      </c>
      <c r="AV304" s="15" t="s">
        <v>239</v>
      </c>
      <c r="AW304" s="15" t="s">
        <v>33</v>
      </c>
      <c r="AX304" s="15" t="s">
        <v>79</v>
      </c>
      <c r="AY304" s="259" t="s">
        <v>232</v>
      </c>
    </row>
    <row r="305" s="2" customFormat="1" ht="37.8" customHeight="1">
      <c r="A305" s="40"/>
      <c r="B305" s="41"/>
      <c r="C305" s="214" t="s">
        <v>360</v>
      </c>
      <c r="D305" s="214" t="s">
        <v>234</v>
      </c>
      <c r="E305" s="215" t="s">
        <v>361</v>
      </c>
      <c r="F305" s="216" t="s">
        <v>362</v>
      </c>
      <c r="G305" s="217" t="s">
        <v>261</v>
      </c>
      <c r="H305" s="218">
        <v>332.27199999999999</v>
      </c>
      <c r="I305" s="219"/>
      <c r="J305" s="220">
        <f>ROUND(I305*H305,2)</f>
        <v>0</v>
      </c>
      <c r="K305" s="216" t="s">
        <v>238</v>
      </c>
      <c r="L305" s="46"/>
      <c r="M305" s="221" t="s">
        <v>19</v>
      </c>
      <c r="N305" s="222" t="s">
        <v>43</v>
      </c>
      <c r="O305" s="86"/>
      <c r="P305" s="223">
        <f>O305*H305</f>
        <v>0</v>
      </c>
      <c r="Q305" s="223">
        <v>0</v>
      </c>
      <c r="R305" s="223">
        <f>Q305*H305</f>
        <v>0</v>
      </c>
      <c r="S305" s="223">
        <v>0</v>
      </c>
      <c r="T305" s="224">
        <f>S305*H305</f>
        <v>0</v>
      </c>
      <c r="U305" s="40"/>
      <c r="V305" s="40"/>
      <c r="W305" s="40"/>
      <c r="X305" s="40"/>
      <c r="Y305" s="40"/>
      <c r="Z305" s="40"/>
      <c r="AA305" s="40"/>
      <c r="AB305" s="40"/>
      <c r="AC305" s="40"/>
      <c r="AD305" s="40"/>
      <c r="AE305" s="40"/>
      <c r="AR305" s="225" t="s">
        <v>239</v>
      </c>
      <c r="AT305" s="225" t="s">
        <v>234</v>
      </c>
      <c r="AU305" s="225" t="s">
        <v>81</v>
      </c>
      <c r="AY305" s="19" t="s">
        <v>232</v>
      </c>
      <c r="BE305" s="226">
        <f>IF(N305="základní",J305,0)</f>
        <v>0</v>
      </c>
      <c r="BF305" s="226">
        <f>IF(N305="snížená",J305,0)</f>
        <v>0</v>
      </c>
      <c r="BG305" s="226">
        <f>IF(N305="zákl. přenesená",J305,0)</f>
        <v>0</v>
      </c>
      <c r="BH305" s="226">
        <f>IF(N305="sníž. přenesená",J305,0)</f>
        <v>0</v>
      </c>
      <c r="BI305" s="226">
        <f>IF(N305="nulová",J305,0)</f>
        <v>0</v>
      </c>
      <c r="BJ305" s="19" t="s">
        <v>79</v>
      </c>
      <c r="BK305" s="226">
        <f>ROUND(I305*H305,2)</f>
        <v>0</v>
      </c>
      <c r="BL305" s="19" t="s">
        <v>239</v>
      </c>
      <c r="BM305" s="225" t="s">
        <v>363</v>
      </c>
    </row>
    <row r="306" s="13" customFormat="1">
      <c r="A306" s="13"/>
      <c r="B306" s="227"/>
      <c r="C306" s="228"/>
      <c r="D306" s="229" t="s">
        <v>241</v>
      </c>
      <c r="E306" s="230" t="s">
        <v>19</v>
      </c>
      <c r="F306" s="231" t="s">
        <v>364</v>
      </c>
      <c r="G306" s="228"/>
      <c r="H306" s="230" t="s">
        <v>19</v>
      </c>
      <c r="I306" s="232"/>
      <c r="J306" s="228"/>
      <c r="K306" s="228"/>
      <c r="L306" s="233"/>
      <c r="M306" s="234"/>
      <c r="N306" s="235"/>
      <c r="O306" s="235"/>
      <c r="P306" s="235"/>
      <c r="Q306" s="235"/>
      <c r="R306" s="235"/>
      <c r="S306" s="235"/>
      <c r="T306" s="236"/>
      <c r="U306" s="13"/>
      <c r="V306" s="13"/>
      <c r="W306" s="13"/>
      <c r="X306" s="13"/>
      <c r="Y306" s="13"/>
      <c r="Z306" s="13"/>
      <c r="AA306" s="13"/>
      <c r="AB306" s="13"/>
      <c r="AC306" s="13"/>
      <c r="AD306" s="13"/>
      <c r="AE306" s="13"/>
      <c r="AT306" s="237" t="s">
        <v>241</v>
      </c>
      <c r="AU306" s="237" t="s">
        <v>81</v>
      </c>
      <c r="AV306" s="13" t="s">
        <v>79</v>
      </c>
      <c r="AW306" s="13" t="s">
        <v>33</v>
      </c>
      <c r="AX306" s="13" t="s">
        <v>72</v>
      </c>
      <c r="AY306" s="237" t="s">
        <v>232</v>
      </c>
    </row>
    <row r="307" s="14" customFormat="1">
      <c r="A307" s="14"/>
      <c r="B307" s="238"/>
      <c r="C307" s="239"/>
      <c r="D307" s="229" t="s">
        <v>241</v>
      </c>
      <c r="E307" s="240" t="s">
        <v>19</v>
      </c>
      <c r="F307" s="241" t="s">
        <v>346</v>
      </c>
      <c r="G307" s="239"/>
      <c r="H307" s="242">
        <v>4.0099999999999998</v>
      </c>
      <c r="I307" s="243"/>
      <c r="J307" s="239"/>
      <c r="K307" s="239"/>
      <c r="L307" s="244"/>
      <c r="M307" s="245"/>
      <c r="N307" s="246"/>
      <c r="O307" s="246"/>
      <c r="P307" s="246"/>
      <c r="Q307" s="246"/>
      <c r="R307" s="246"/>
      <c r="S307" s="246"/>
      <c r="T307" s="247"/>
      <c r="U307" s="14"/>
      <c r="V307" s="14"/>
      <c r="W307" s="14"/>
      <c r="X307" s="14"/>
      <c r="Y307" s="14"/>
      <c r="Z307" s="14"/>
      <c r="AA307" s="14"/>
      <c r="AB307" s="14"/>
      <c r="AC307" s="14"/>
      <c r="AD307" s="14"/>
      <c r="AE307" s="14"/>
      <c r="AT307" s="248" t="s">
        <v>241</v>
      </c>
      <c r="AU307" s="248" t="s">
        <v>81</v>
      </c>
      <c r="AV307" s="14" t="s">
        <v>81</v>
      </c>
      <c r="AW307" s="14" t="s">
        <v>33</v>
      </c>
      <c r="AX307" s="14" t="s">
        <v>72</v>
      </c>
      <c r="AY307" s="248" t="s">
        <v>232</v>
      </c>
    </row>
    <row r="308" s="13" customFormat="1">
      <c r="A308" s="13"/>
      <c r="B308" s="227"/>
      <c r="C308" s="228"/>
      <c r="D308" s="229" t="s">
        <v>241</v>
      </c>
      <c r="E308" s="230" t="s">
        <v>19</v>
      </c>
      <c r="F308" s="231" t="s">
        <v>276</v>
      </c>
      <c r="G308" s="228"/>
      <c r="H308" s="230" t="s">
        <v>19</v>
      </c>
      <c r="I308" s="232"/>
      <c r="J308" s="228"/>
      <c r="K308" s="228"/>
      <c r="L308" s="233"/>
      <c r="M308" s="234"/>
      <c r="N308" s="235"/>
      <c r="O308" s="235"/>
      <c r="P308" s="235"/>
      <c r="Q308" s="235"/>
      <c r="R308" s="235"/>
      <c r="S308" s="235"/>
      <c r="T308" s="236"/>
      <c r="U308" s="13"/>
      <c r="V308" s="13"/>
      <c r="W308" s="13"/>
      <c r="X308" s="13"/>
      <c r="Y308" s="13"/>
      <c r="Z308" s="13"/>
      <c r="AA308" s="13"/>
      <c r="AB308" s="13"/>
      <c r="AC308" s="13"/>
      <c r="AD308" s="13"/>
      <c r="AE308" s="13"/>
      <c r="AT308" s="237" t="s">
        <v>241</v>
      </c>
      <c r="AU308" s="237" t="s">
        <v>81</v>
      </c>
      <c r="AV308" s="13" t="s">
        <v>79</v>
      </c>
      <c r="AW308" s="13" t="s">
        <v>33</v>
      </c>
      <c r="AX308" s="13" t="s">
        <v>72</v>
      </c>
      <c r="AY308" s="237" t="s">
        <v>232</v>
      </c>
    </row>
    <row r="309" s="14" customFormat="1">
      <c r="A309" s="14"/>
      <c r="B309" s="238"/>
      <c r="C309" s="239"/>
      <c r="D309" s="229" t="s">
        <v>241</v>
      </c>
      <c r="E309" s="240" t="s">
        <v>19</v>
      </c>
      <c r="F309" s="241" t="s">
        <v>348</v>
      </c>
      <c r="G309" s="239"/>
      <c r="H309" s="242">
        <v>432.30200000000002</v>
      </c>
      <c r="I309" s="243"/>
      <c r="J309" s="239"/>
      <c r="K309" s="239"/>
      <c r="L309" s="244"/>
      <c r="M309" s="245"/>
      <c r="N309" s="246"/>
      <c r="O309" s="246"/>
      <c r="P309" s="246"/>
      <c r="Q309" s="246"/>
      <c r="R309" s="246"/>
      <c r="S309" s="246"/>
      <c r="T309" s="247"/>
      <c r="U309" s="14"/>
      <c r="V309" s="14"/>
      <c r="W309" s="14"/>
      <c r="X309" s="14"/>
      <c r="Y309" s="14"/>
      <c r="Z309" s="14"/>
      <c r="AA309" s="14"/>
      <c r="AB309" s="14"/>
      <c r="AC309" s="14"/>
      <c r="AD309" s="14"/>
      <c r="AE309" s="14"/>
      <c r="AT309" s="248" t="s">
        <v>241</v>
      </c>
      <c r="AU309" s="248" t="s">
        <v>81</v>
      </c>
      <c r="AV309" s="14" t="s">
        <v>81</v>
      </c>
      <c r="AW309" s="14" t="s">
        <v>33</v>
      </c>
      <c r="AX309" s="14" t="s">
        <v>72</v>
      </c>
      <c r="AY309" s="248" t="s">
        <v>232</v>
      </c>
    </row>
    <row r="310" s="13" customFormat="1">
      <c r="A310" s="13"/>
      <c r="B310" s="227"/>
      <c r="C310" s="228"/>
      <c r="D310" s="229" t="s">
        <v>241</v>
      </c>
      <c r="E310" s="230" t="s">
        <v>19</v>
      </c>
      <c r="F310" s="231" t="s">
        <v>318</v>
      </c>
      <c r="G310" s="228"/>
      <c r="H310" s="230" t="s">
        <v>19</v>
      </c>
      <c r="I310" s="232"/>
      <c r="J310" s="228"/>
      <c r="K310" s="228"/>
      <c r="L310" s="233"/>
      <c r="M310" s="234"/>
      <c r="N310" s="235"/>
      <c r="O310" s="235"/>
      <c r="P310" s="235"/>
      <c r="Q310" s="235"/>
      <c r="R310" s="235"/>
      <c r="S310" s="235"/>
      <c r="T310" s="236"/>
      <c r="U310" s="13"/>
      <c r="V310" s="13"/>
      <c r="W310" s="13"/>
      <c r="X310" s="13"/>
      <c r="Y310" s="13"/>
      <c r="Z310" s="13"/>
      <c r="AA310" s="13"/>
      <c r="AB310" s="13"/>
      <c r="AC310" s="13"/>
      <c r="AD310" s="13"/>
      <c r="AE310" s="13"/>
      <c r="AT310" s="237" t="s">
        <v>241</v>
      </c>
      <c r="AU310" s="237" t="s">
        <v>81</v>
      </c>
      <c r="AV310" s="13" t="s">
        <v>79</v>
      </c>
      <c r="AW310" s="13" t="s">
        <v>33</v>
      </c>
      <c r="AX310" s="13" t="s">
        <v>72</v>
      </c>
      <c r="AY310" s="237" t="s">
        <v>232</v>
      </c>
    </row>
    <row r="311" s="14" customFormat="1">
      <c r="A311" s="14"/>
      <c r="B311" s="238"/>
      <c r="C311" s="239"/>
      <c r="D311" s="229" t="s">
        <v>241</v>
      </c>
      <c r="E311" s="240" t="s">
        <v>19</v>
      </c>
      <c r="F311" s="241" t="s">
        <v>350</v>
      </c>
      <c r="G311" s="239"/>
      <c r="H311" s="242">
        <v>9.7010000000000005</v>
      </c>
      <c r="I311" s="243"/>
      <c r="J311" s="239"/>
      <c r="K311" s="239"/>
      <c r="L311" s="244"/>
      <c r="M311" s="245"/>
      <c r="N311" s="246"/>
      <c r="O311" s="246"/>
      <c r="P311" s="246"/>
      <c r="Q311" s="246"/>
      <c r="R311" s="246"/>
      <c r="S311" s="246"/>
      <c r="T311" s="247"/>
      <c r="U311" s="14"/>
      <c r="V311" s="14"/>
      <c r="W311" s="14"/>
      <c r="X311" s="14"/>
      <c r="Y311" s="14"/>
      <c r="Z311" s="14"/>
      <c r="AA311" s="14"/>
      <c r="AB311" s="14"/>
      <c r="AC311" s="14"/>
      <c r="AD311" s="14"/>
      <c r="AE311" s="14"/>
      <c r="AT311" s="248" t="s">
        <v>241</v>
      </c>
      <c r="AU311" s="248" t="s">
        <v>81</v>
      </c>
      <c r="AV311" s="14" t="s">
        <v>81</v>
      </c>
      <c r="AW311" s="14" t="s">
        <v>33</v>
      </c>
      <c r="AX311" s="14" t="s">
        <v>72</v>
      </c>
      <c r="AY311" s="248" t="s">
        <v>232</v>
      </c>
    </row>
    <row r="312" s="13" customFormat="1">
      <c r="A312" s="13"/>
      <c r="B312" s="227"/>
      <c r="C312" s="228"/>
      <c r="D312" s="229" t="s">
        <v>241</v>
      </c>
      <c r="E312" s="230" t="s">
        <v>19</v>
      </c>
      <c r="F312" s="231" t="s">
        <v>365</v>
      </c>
      <c r="G312" s="228"/>
      <c r="H312" s="230" t="s">
        <v>19</v>
      </c>
      <c r="I312" s="232"/>
      <c r="J312" s="228"/>
      <c r="K312" s="228"/>
      <c r="L312" s="233"/>
      <c r="M312" s="234"/>
      <c r="N312" s="235"/>
      <c r="O312" s="235"/>
      <c r="P312" s="235"/>
      <c r="Q312" s="235"/>
      <c r="R312" s="235"/>
      <c r="S312" s="235"/>
      <c r="T312" s="236"/>
      <c r="U312" s="13"/>
      <c r="V312" s="13"/>
      <c r="W312" s="13"/>
      <c r="X312" s="13"/>
      <c r="Y312" s="13"/>
      <c r="Z312" s="13"/>
      <c r="AA312" s="13"/>
      <c r="AB312" s="13"/>
      <c r="AC312" s="13"/>
      <c r="AD312" s="13"/>
      <c r="AE312" s="13"/>
      <c r="AT312" s="237" t="s">
        <v>241</v>
      </c>
      <c r="AU312" s="237" t="s">
        <v>81</v>
      </c>
      <c r="AV312" s="13" t="s">
        <v>79</v>
      </c>
      <c r="AW312" s="13" t="s">
        <v>33</v>
      </c>
      <c r="AX312" s="13" t="s">
        <v>72</v>
      </c>
      <c r="AY312" s="237" t="s">
        <v>232</v>
      </c>
    </row>
    <row r="313" s="14" customFormat="1">
      <c r="A313" s="14"/>
      <c r="B313" s="238"/>
      <c r="C313" s="239"/>
      <c r="D313" s="229" t="s">
        <v>241</v>
      </c>
      <c r="E313" s="240" t="s">
        <v>19</v>
      </c>
      <c r="F313" s="241" t="s">
        <v>366</v>
      </c>
      <c r="G313" s="239"/>
      <c r="H313" s="242">
        <v>-113.741</v>
      </c>
      <c r="I313" s="243"/>
      <c r="J313" s="239"/>
      <c r="K313" s="239"/>
      <c r="L313" s="244"/>
      <c r="M313" s="245"/>
      <c r="N313" s="246"/>
      <c r="O313" s="246"/>
      <c r="P313" s="246"/>
      <c r="Q313" s="246"/>
      <c r="R313" s="246"/>
      <c r="S313" s="246"/>
      <c r="T313" s="247"/>
      <c r="U313" s="14"/>
      <c r="V313" s="14"/>
      <c r="W313" s="14"/>
      <c r="X313" s="14"/>
      <c r="Y313" s="14"/>
      <c r="Z313" s="14"/>
      <c r="AA313" s="14"/>
      <c r="AB313" s="14"/>
      <c r="AC313" s="14"/>
      <c r="AD313" s="14"/>
      <c r="AE313" s="14"/>
      <c r="AT313" s="248" t="s">
        <v>241</v>
      </c>
      <c r="AU313" s="248" t="s">
        <v>81</v>
      </c>
      <c r="AV313" s="14" t="s">
        <v>81</v>
      </c>
      <c r="AW313" s="14" t="s">
        <v>33</v>
      </c>
      <c r="AX313" s="14" t="s">
        <v>72</v>
      </c>
      <c r="AY313" s="248" t="s">
        <v>232</v>
      </c>
    </row>
    <row r="314" s="15" customFormat="1">
      <c r="A314" s="15"/>
      <c r="B314" s="249"/>
      <c r="C314" s="250"/>
      <c r="D314" s="229" t="s">
        <v>241</v>
      </c>
      <c r="E314" s="251" t="s">
        <v>19</v>
      </c>
      <c r="F314" s="252" t="s">
        <v>258</v>
      </c>
      <c r="G314" s="250"/>
      <c r="H314" s="253">
        <v>332.27200000000005</v>
      </c>
      <c r="I314" s="254"/>
      <c r="J314" s="250"/>
      <c r="K314" s="250"/>
      <c r="L314" s="255"/>
      <c r="M314" s="256"/>
      <c r="N314" s="257"/>
      <c r="O314" s="257"/>
      <c r="P314" s="257"/>
      <c r="Q314" s="257"/>
      <c r="R314" s="257"/>
      <c r="S314" s="257"/>
      <c r="T314" s="258"/>
      <c r="U314" s="15"/>
      <c r="V314" s="15"/>
      <c r="W314" s="15"/>
      <c r="X314" s="15"/>
      <c r="Y314" s="15"/>
      <c r="Z314" s="15"/>
      <c r="AA314" s="15"/>
      <c r="AB314" s="15"/>
      <c r="AC314" s="15"/>
      <c r="AD314" s="15"/>
      <c r="AE314" s="15"/>
      <c r="AT314" s="259" t="s">
        <v>241</v>
      </c>
      <c r="AU314" s="259" t="s">
        <v>81</v>
      </c>
      <c r="AV314" s="15" t="s">
        <v>239</v>
      </c>
      <c r="AW314" s="15" t="s">
        <v>33</v>
      </c>
      <c r="AX314" s="15" t="s">
        <v>79</v>
      </c>
      <c r="AY314" s="259" t="s">
        <v>232</v>
      </c>
    </row>
    <row r="315" s="2" customFormat="1" ht="24.15" customHeight="1">
      <c r="A315" s="40"/>
      <c r="B315" s="41"/>
      <c r="C315" s="214" t="s">
        <v>367</v>
      </c>
      <c r="D315" s="214" t="s">
        <v>234</v>
      </c>
      <c r="E315" s="215" t="s">
        <v>368</v>
      </c>
      <c r="F315" s="216" t="s">
        <v>369</v>
      </c>
      <c r="G315" s="217" t="s">
        <v>261</v>
      </c>
      <c r="H315" s="218">
        <v>332.27199999999999</v>
      </c>
      <c r="I315" s="219"/>
      <c r="J315" s="220">
        <f>ROUND(I315*H315,2)</f>
        <v>0</v>
      </c>
      <c r="K315" s="216" t="s">
        <v>238</v>
      </c>
      <c r="L315" s="46"/>
      <c r="M315" s="221" t="s">
        <v>19</v>
      </c>
      <c r="N315" s="222" t="s">
        <v>43</v>
      </c>
      <c r="O315" s="86"/>
      <c r="P315" s="223">
        <f>O315*H315</f>
        <v>0</v>
      </c>
      <c r="Q315" s="223">
        <v>0</v>
      </c>
      <c r="R315" s="223">
        <f>Q315*H315</f>
        <v>0</v>
      </c>
      <c r="S315" s="223">
        <v>0</v>
      </c>
      <c r="T315" s="224">
        <f>S315*H315</f>
        <v>0</v>
      </c>
      <c r="U315" s="40"/>
      <c r="V315" s="40"/>
      <c r="W315" s="40"/>
      <c r="X315" s="40"/>
      <c r="Y315" s="40"/>
      <c r="Z315" s="40"/>
      <c r="AA315" s="40"/>
      <c r="AB315" s="40"/>
      <c r="AC315" s="40"/>
      <c r="AD315" s="40"/>
      <c r="AE315" s="40"/>
      <c r="AR315" s="225" t="s">
        <v>239</v>
      </c>
      <c r="AT315" s="225" t="s">
        <v>234</v>
      </c>
      <c r="AU315" s="225" t="s">
        <v>81</v>
      </c>
      <c r="AY315" s="19" t="s">
        <v>232</v>
      </c>
      <c r="BE315" s="226">
        <f>IF(N315="základní",J315,0)</f>
        <v>0</v>
      </c>
      <c r="BF315" s="226">
        <f>IF(N315="snížená",J315,0)</f>
        <v>0</v>
      </c>
      <c r="BG315" s="226">
        <f>IF(N315="zákl. přenesená",J315,0)</f>
        <v>0</v>
      </c>
      <c r="BH315" s="226">
        <f>IF(N315="sníž. přenesená",J315,0)</f>
        <v>0</v>
      </c>
      <c r="BI315" s="226">
        <f>IF(N315="nulová",J315,0)</f>
        <v>0</v>
      </c>
      <c r="BJ315" s="19" t="s">
        <v>79</v>
      </c>
      <c r="BK315" s="226">
        <f>ROUND(I315*H315,2)</f>
        <v>0</v>
      </c>
      <c r="BL315" s="19" t="s">
        <v>239</v>
      </c>
      <c r="BM315" s="225" t="s">
        <v>370</v>
      </c>
    </row>
    <row r="316" s="13" customFormat="1">
      <c r="A316" s="13"/>
      <c r="B316" s="227"/>
      <c r="C316" s="228"/>
      <c r="D316" s="229" t="s">
        <v>241</v>
      </c>
      <c r="E316" s="230" t="s">
        <v>19</v>
      </c>
      <c r="F316" s="231" t="s">
        <v>364</v>
      </c>
      <c r="G316" s="228"/>
      <c r="H316" s="230" t="s">
        <v>19</v>
      </c>
      <c r="I316" s="232"/>
      <c r="J316" s="228"/>
      <c r="K316" s="228"/>
      <c r="L316" s="233"/>
      <c r="M316" s="234"/>
      <c r="N316" s="235"/>
      <c r="O316" s="235"/>
      <c r="P316" s="235"/>
      <c r="Q316" s="235"/>
      <c r="R316" s="235"/>
      <c r="S316" s="235"/>
      <c r="T316" s="236"/>
      <c r="U316" s="13"/>
      <c r="V316" s="13"/>
      <c r="W316" s="13"/>
      <c r="X316" s="13"/>
      <c r="Y316" s="13"/>
      <c r="Z316" s="13"/>
      <c r="AA316" s="13"/>
      <c r="AB316" s="13"/>
      <c r="AC316" s="13"/>
      <c r="AD316" s="13"/>
      <c r="AE316" s="13"/>
      <c r="AT316" s="237" t="s">
        <v>241</v>
      </c>
      <c r="AU316" s="237" t="s">
        <v>81</v>
      </c>
      <c r="AV316" s="13" t="s">
        <v>79</v>
      </c>
      <c r="AW316" s="13" t="s">
        <v>33</v>
      </c>
      <c r="AX316" s="13" t="s">
        <v>72</v>
      </c>
      <c r="AY316" s="237" t="s">
        <v>232</v>
      </c>
    </row>
    <row r="317" s="14" customFormat="1">
      <c r="A317" s="14"/>
      <c r="B317" s="238"/>
      <c r="C317" s="239"/>
      <c r="D317" s="229" t="s">
        <v>241</v>
      </c>
      <c r="E317" s="240" t="s">
        <v>19</v>
      </c>
      <c r="F317" s="241" t="s">
        <v>346</v>
      </c>
      <c r="G317" s="239"/>
      <c r="H317" s="242">
        <v>4.0099999999999998</v>
      </c>
      <c r="I317" s="243"/>
      <c r="J317" s="239"/>
      <c r="K317" s="239"/>
      <c r="L317" s="244"/>
      <c r="M317" s="245"/>
      <c r="N317" s="246"/>
      <c r="O317" s="246"/>
      <c r="P317" s="246"/>
      <c r="Q317" s="246"/>
      <c r="R317" s="246"/>
      <c r="S317" s="246"/>
      <c r="T317" s="247"/>
      <c r="U317" s="14"/>
      <c r="V317" s="14"/>
      <c r="W317" s="14"/>
      <c r="X317" s="14"/>
      <c r="Y317" s="14"/>
      <c r="Z317" s="14"/>
      <c r="AA317" s="14"/>
      <c r="AB317" s="14"/>
      <c r="AC317" s="14"/>
      <c r="AD317" s="14"/>
      <c r="AE317" s="14"/>
      <c r="AT317" s="248" t="s">
        <v>241</v>
      </c>
      <c r="AU317" s="248" t="s">
        <v>81</v>
      </c>
      <c r="AV317" s="14" t="s">
        <v>81</v>
      </c>
      <c r="AW317" s="14" t="s">
        <v>33</v>
      </c>
      <c r="AX317" s="14" t="s">
        <v>72</v>
      </c>
      <c r="AY317" s="248" t="s">
        <v>232</v>
      </c>
    </row>
    <row r="318" s="13" customFormat="1">
      <c r="A318" s="13"/>
      <c r="B318" s="227"/>
      <c r="C318" s="228"/>
      <c r="D318" s="229" t="s">
        <v>241</v>
      </c>
      <c r="E318" s="230" t="s">
        <v>19</v>
      </c>
      <c r="F318" s="231" t="s">
        <v>276</v>
      </c>
      <c r="G318" s="228"/>
      <c r="H318" s="230" t="s">
        <v>19</v>
      </c>
      <c r="I318" s="232"/>
      <c r="J318" s="228"/>
      <c r="K318" s="228"/>
      <c r="L318" s="233"/>
      <c r="M318" s="234"/>
      <c r="N318" s="235"/>
      <c r="O318" s="235"/>
      <c r="P318" s="235"/>
      <c r="Q318" s="235"/>
      <c r="R318" s="235"/>
      <c r="S318" s="235"/>
      <c r="T318" s="236"/>
      <c r="U318" s="13"/>
      <c r="V318" s="13"/>
      <c r="W318" s="13"/>
      <c r="X318" s="13"/>
      <c r="Y318" s="13"/>
      <c r="Z318" s="13"/>
      <c r="AA318" s="13"/>
      <c r="AB318" s="13"/>
      <c r="AC318" s="13"/>
      <c r="AD318" s="13"/>
      <c r="AE318" s="13"/>
      <c r="AT318" s="237" t="s">
        <v>241</v>
      </c>
      <c r="AU318" s="237" t="s">
        <v>81</v>
      </c>
      <c r="AV318" s="13" t="s">
        <v>79</v>
      </c>
      <c r="AW318" s="13" t="s">
        <v>33</v>
      </c>
      <c r="AX318" s="13" t="s">
        <v>72</v>
      </c>
      <c r="AY318" s="237" t="s">
        <v>232</v>
      </c>
    </row>
    <row r="319" s="14" customFormat="1">
      <c r="A319" s="14"/>
      <c r="B319" s="238"/>
      <c r="C319" s="239"/>
      <c r="D319" s="229" t="s">
        <v>241</v>
      </c>
      <c r="E319" s="240" t="s">
        <v>19</v>
      </c>
      <c r="F319" s="241" t="s">
        <v>348</v>
      </c>
      <c r="G319" s="239"/>
      <c r="H319" s="242">
        <v>432.30200000000002</v>
      </c>
      <c r="I319" s="243"/>
      <c r="J319" s="239"/>
      <c r="K319" s="239"/>
      <c r="L319" s="244"/>
      <c r="M319" s="245"/>
      <c r="N319" s="246"/>
      <c r="O319" s="246"/>
      <c r="P319" s="246"/>
      <c r="Q319" s="246"/>
      <c r="R319" s="246"/>
      <c r="S319" s="246"/>
      <c r="T319" s="247"/>
      <c r="U319" s="14"/>
      <c r="V319" s="14"/>
      <c r="W319" s="14"/>
      <c r="X319" s="14"/>
      <c r="Y319" s="14"/>
      <c r="Z319" s="14"/>
      <c r="AA319" s="14"/>
      <c r="AB319" s="14"/>
      <c r="AC319" s="14"/>
      <c r="AD319" s="14"/>
      <c r="AE319" s="14"/>
      <c r="AT319" s="248" t="s">
        <v>241</v>
      </c>
      <c r="AU319" s="248" t="s">
        <v>81</v>
      </c>
      <c r="AV319" s="14" t="s">
        <v>81</v>
      </c>
      <c r="AW319" s="14" t="s">
        <v>33</v>
      </c>
      <c r="AX319" s="14" t="s">
        <v>72</v>
      </c>
      <c r="AY319" s="248" t="s">
        <v>232</v>
      </c>
    </row>
    <row r="320" s="13" customFormat="1">
      <c r="A320" s="13"/>
      <c r="B320" s="227"/>
      <c r="C320" s="228"/>
      <c r="D320" s="229" t="s">
        <v>241</v>
      </c>
      <c r="E320" s="230" t="s">
        <v>19</v>
      </c>
      <c r="F320" s="231" t="s">
        <v>318</v>
      </c>
      <c r="G320" s="228"/>
      <c r="H320" s="230" t="s">
        <v>19</v>
      </c>
      <c r="I320" s="232"/>
      <c r="J320" s="228"/>
      <c r="K320" s="228"/>
      <c r="L320" s="233"/>
      <c r="M320" s="234"/>
      <c r="N320" s="235"/>
      <c r="O320" s="235"/>
      <c r="P320" s="235"/>
      <c r="Q320" s="235"/>
      <c r="R320" s="235"/>
      <c r="S320" s="235"/>
      <c r="T320" s="236"/>
      <c r="U320" s="13"/>
      <c r="V320" s="13"/>
      <c r="W320" s="13"/>
      <c r="X320" s="13"/>
      <c r="Y320" s="13"/>
      <c r="Z320" s="13"/>
      <c r="AA320" s="13"/>
      <c r="AB320" s="13"/>
      <c r="AC320" s="13"/>
      <c r="AD320" s="13"/>
      <c r="AE320" s="13"/>
      <c r="AT320" s="237" t="s">
        <v>241</v>
      </c>
      <c r="AU320" s="237" t="s">
        <v>81</v>
      </c>
      <c r="AV320" s="13" t="s">
        <v>79</v>
      </c>
      <c r="AW320" s="13" t="s">
        <v>33</v>
      </c>
      <c r="AX320" s="13" t="s">
        <v>72</v>
      </c>
      <c r="AY320" s="237" t="s">
        <v>232</v>
      </c>
    </row>
    <row r="321" s="14" customFormat="1">
      <c r="A321" s="14"/>
      <c r="B321" s="238"/>
      <c r="C321" s="239"/>
      <c r="D321" s="229" t="s">
        <v>241</v>
      </c>
      <c r="E321" s="240" t="s">
        <v>19</v>
      </c>
      <c r="F321" s="241" t="s">
        <v>350</v>
      </c>
      <c r="G321" s="239"/>
      <c r="H321" s="242">
        <v>9.7010000000000005</v>
      </c>
      <c r="I321" s="243"/>
      <c r="J321" s="239"/>
      <c r="K321" s="239"/>
      <c r="L321" s="244"/>
      <c r="M321" s="245"/>
      <c r="N321" s="246"/>
      <c r="O321" s="246"/>
      <c r="P321" s="246"/>
      <c r="Q321" s="246"/>
      <c r="R321" s="246"/>
      <c r="S321" s="246"/>
      <c r="T321" s="247"/>
      <c r="U321" s="14"/>
      <c r="V321" s="14"/>
      <c r="W321" s="14"/>
      <c r="X321" s="14"/>
      <c r="Y321" s="14"/>
      <c r="Z321" s="14"/>
      <c r="AA321" s="14"/>
      <c r="AB321" s="14"/>
      <c r="AC321" s="14"/>
      <c r="AD321" s="14"/>
      <c r="AE321" s="14"/>
      <c r="AT321" s="248" t="s">
        <v>241</v>
      </c>
      <c r="AU321" s="248" t="s">
        <v>81</v>
      </c>
      <c r="AV321" s="14" t="s">
        <v>81</v>
      </c>
      <c r="AW321" s="14" t="s">
        <v>33</v>
      </c>
      <c r="AX321" s="14" t="s">
        <v>72</v>
      </c>
      <c r="AY321" s="248" t="s">
        <v>232</v>
      </c>
    </row>
    <row r="322" s="13" customFormat="1">
      <c r="A322" s="13"/>
      <c r="B322" s="227"/>
      <c r="C322" s="228"/>
      <c r="D322" s="229" t="s">
        <v>241</v>
      </c>
      <c r="E322" s="230" t="s">
        <v>19</v>
      </c>
      <c r="F322" s="231" t="s">
        <v>365</v>
      </c>
      <c r="G322" s="228"/>
      <c r="H322" s="230" t="s">
        <v>19</v>
      </c>
      <c r="I322" s="232"/>
      <c r="J322" s="228"/>
      <c r="K322" s="228"/>
      <c r="L322" s="233"/>
      <c r="M322" s="234"/>
      <c r="N322" s="235"/>
      <c r="O322" s="235"/>
      <c r="P322" s="235"/>
      <c r="Q322" s="235"/>
      <c r="R322" s="235"/>
      <c r="S322" s="235"/>
      <c r="T322" s="236"/>
      <c r="U322" s="13"/>
      <c r="V322" s="13"/>
      <c r="W322" s="13"/>
      <c r="X322" s="13"/>
      <c r="Y322" s="13"/>
      <c r="Z322" s="13"/>
      <c r="AA322" s="13"/>
      <c r="AB322" s="13"/>
      <c r="AC322" s="13"/>
      <c r="AD322" s="13"/>
      <c r="AE322" s="13"/>
      <c r="AT322" s="237" t="s">
        <v>241</v>
      </c>
      <c r="AU322" s="237" t="s">
        <v>81</v>
      </c>
      <c r="AV322" s="13" t="s">
        <v>79</v>
      </c>
      <c r="AW322" s="13" t="s">
        <v>33</v>
      </c>
      <c r="AX322" s="13" t="s">
        <v>72</v>
      </c>
      <c r="AY322" s="237" t="s">
        <v>232</v>
      </c>
    </row>
    <row r="323" s="14" customFormat="1">
      <c r="A323" s="14"/>
      <c r="B323" s="238"/>
      <c r="C323" s="239"/>
      <c r="D323" s="229" t="s">
        <v>241</v>
      </c>
      <c r="E323" s="240" t="s">
        <v>19</v>
      </c>
      <c r="F323" s="241" t="s">
        <v>366</v>
      </c>
      <c r="G323" s="239"/>
      <c r="H323" s="242">
        <v>-113.741</v>
      </c>
      <c r="I323" s="243"/>
      <c r="J323" s="239"/>
      <c r="K323" s="239"/>
      <c r="L323" s="244"/>
      <c r="M323" s="245"/>
      <c r="N323" s="246"/>
      <c r="O323" s="246"/>
      <c r="P323" s="246"/>
      <c r="Q323" s="246"/>
      <c r="R323" s="246"/>
      <c r="S323" s="246"/>
      <c r="T323" s="247"/>
      <c r="U323" s="14"/>
      <c r="V323" s="14"/>
      <c r="W323" s="14"/>
      <c r="X323" s="14"/>
      <c r="Y323" s="14"/>
      <c r="Z323" s="14"/>
      <c r="AA323" s="14"/>
      <c r="AB323" s="14"/>
      <c r="AC323" s="14"/>
      <c r="AD323" s="14"/>
      <c r="AE323" s="14"/>
      <c r="AT323" s="248" t="s">
        <v>241</v>
      </c>
      <c r="AU323" s="248" t="s">
        <v>81</v>
      </c>
      <c r="AV323" s="14" t="s">
        <v>81</v>
      </c>
      <c r="AW323" s="14" t="s">
        <v>33</v>
      </c>
      <c r="AX323" s="14" t="s">
        <v>72</v>
      </c>
      <c r="AY323" s="248" t="s">
        <v>232</v>
      </c>
    </row>
    <row r="324" s="15" customFormat="1">
      <c r="A324" s="15"/>
      <c r="B324" s="249"/>
      <c r="C324" s="250"/>
      <c r="D324" s="229" t="s">
        <v>241</v>
      </c>
      <c r="E324" s="251" t="s">
        <v>19</v>
      </c>
      <c r="F324" s="252" t="s">
        <v>258</v>
      </c>
      <c r="G324" s="250"/>
      <c r="H324" s="253">
        <v>332.27200000000005</v>
      </c>
      <c r="I324" s="254"/>
      <c r="J324" s="250"/>
      <c r="K324" s="250"/>
      <c r="L324" s="255"/>
      <c r="M324" s="256"/>
      <c r="N324" s="257"/>
      <c r="O324" s="257"/>
      <c r="P324" s="257"/>
      <c r="Q324" s="257"/>
      <c r="R324" s="257"/>
      <c r="S324" s="257"/>
      <c r="T324" s="258"/>
      <c r="U324" s="15"/>
      <c r="V324" s="15"/>
      <c r="W324" s="15"/>
      <c r="X324" s="15"/>
      <c r="Y324" s="15"/>
      <c r="Z324" s="15"/>
      <c r="AA324" s="15"/>
      <c r="AB324" s="15"/>
      <c r="AC324" s="15"/>
      <c r="AD324" s="15"/>
      <c r="AE324" s="15"/>
      <c r="AT324" s="259" t="s">
        <v>241</v>
      </c>
      <c r="AU324" s="259" t="s">
        <v>81</v>
      </c>
      <c r="AV324" s="15" t="s">
        <v>239</v>
      </c>
      <c r="AW324" s="15" t="s">
        <v>33</v>
      </c>
      <c r="AX324" s="15" t="s">
        <v>79</v>
      </c>
      <c r="AY324" s="259" t="s">
        <v>232</v>
      </c>
    </row>
    <row r="325" s="2" customFormat="1" ht="24.15" customHeight="1">
      <c r="A325" s="40"/>
      <c r="B325" s="41"/>
      <c r="C325" s="214" t="s">
        <v>371</v>
      </c>
      <c r="D325" s="214" t="s">
        <v>234</v>
      </c>
      <c r="E325" s="215" t="s">
        <v>372</v>
      </c>
      <c r="F325" s="216" t="s">
        <v>373</v>
      </c>
      <c r="G325" s="217" t="s">
        <v>261</v>
      </c>
      <c r="H325" s="218">
        <v>332.27199999999999</v>
      </c>
      <c r="I325" s="219"/>
      <c r="J325" s="220">
        <f>ROUND(I325*H325,2)</f>
        <v>0</v>
      </c>
      <c r="K325" s="216" t="s">
        <v>238</v>
      </c>
      <c r="L325" s="46"/>
      <c r="M325" s="221" t="s">
        <v>19</v>
      </c>
      <c r="N325" s="222" t="s">
        <v>43</v>
      </c>
      <c r="O325" s="86"/>
      <c r="P325" s="223">
        <f>O325*H325</f>
        <v>0</v>
      </c>
      <c r="Q325" s="223">
        <v>0</v>
      </c>
      <c r="R325" s="223">
        <f>Q325*H325</f>
        <v>0</v>
      </c>
      <c r="S325" s="223">
        <v>0</v>
      </c>
      <c r="T325" s="224">
        <f>S325*H325</f>
        <v>0</v>
      </c>
      <c r="U325" s="40"/>
      <c r="V325" s="40"/>
      <c r="W325" s="40"/>
      <c r="X325" s="40"/>
      <c r="Y325" s="40"/>
      <c r="Z325" s="40"/>
      <c r="AA325" s="40"/>
      <c r="AB325" s="40"/>
      <c r="AC325" s="40"/>
      <c r="AD325" s="40"/>
      <c r="AE325" s="40"/>
      <c r="AR325" s="225" t="s">
        <v>239</v>
      </c>
      <c r="AT325" s="225" t="s">
        <v>234</v>
      </c>
      <c r="AU325" s="225" t="s">
        <v>81</v>
      </c>
      <c r="AY325" s="19" t="s">
        <v>232</v>
      </c>
      <c r="BE325" s="226">
        <f>IF(N325="základní",J325,0)</f>
        <v>0</v>
      </c>
      <c r="BF325" s="226">
        <f>IF(N325="snížená",J325,0)</f>
        <v>0</v>
      </c>
      <c r="BG325" s="226">
        <f>IF(N325="zákl. přenesená",J325,0)</f>
        <v>0</v>
      </c>
      <c r="BH325" s="226">
        <f>IF(N325="sníž. přenesená",J325,0)</f>
        <v>0</v>
      </c>
      <c r="BI325" s="226">
        <f>IF(N325="nulová",J325,0)</f>
        <v>0</v>
      </c>
      <c r="BJ325" s="19" t="s">
        <v>79</v>
      </c>
      <c r="BK325" s="226">
        <f>ROUND(I325*H325,2)</f>
        <v>0</v>
      </c>
      <c r="BL325" s="19" t="s">
        <v>239</v>
      </c>
      <c r="BM325" s="225" t="s">
        <v>374</v>
      </c>
    </row>
    <row r="326" s="13" customFormat="1">
      <c r="A326" s="13"/>
      <c r="B326" s="227"/>
      <c r="C326" s="228"/>
      <c r="D326" s="229" t="s">
        <v>241</v>
      </c>
      <c r="E326" s="230" t="s">
        <v>19</v>
      </c>
      <c r="F326" s="231" t="s">
        <v>364</v>
      </c>
      <c r="G326" s="228"/>
      <c r="H326" s="230" t="s">
        <v>19</v>
      </c>
      <c r="I326" s="232"/>
      <c r="J326" s="228"/>
      <c r="K326" s="228"/>
      <c r="L326" s="233"/>
      <c r="M326" s="234"/>
      <c r="N326" s="235"/>
      <c r="O326" s="235"/>
      <c r="P326" s="235"/>
      <c r="Q326" s="235"/>
      <c r="R326" s="235"/>
      <c r="S326" s="235"/>
      <c r="T326" s="236"/>
      <c r="U326" s="13"/>
      <c r="V326" s="13"/>
      <c r="W326" s="13"/>
      <c r="X326" s="13"/>
      <c r="Y326" s="13"/>
      <c r="Z326" s="13"/>
      <c r="AA326" s="13"/>
      <c r="AB326" s="13"/>
      <c r="AC326" s="13"/>
      <c r="AD326" s="13"/>
      <c r="AE326" s="13"/>
      <c r="AT326" s="237" t="s">
        <v>241</v>
      </c>
      <c r="AU326" s="237" t="s">
        <v>81</v>
      </c>
      <c r="AV326" s="13" t="s">
        <v>79</v>
      </c>
      <c r="AW326" s="13" t="s">
        <v>33</v>
      </c>
      <c r="AX326" s="13" t="s">
        <v>72</v>
      </c>
      <c r="AY326" s="237" t="s">
        <v>232</v>
      </c>
    </row>
    <row r="327" s="14" customFormat="1">
      <c r="A327" s="14"/>
      <c r="B327" s="238"/>
      <c r="C327" s="239"/>
      <c r="D327" s="229" t="s">
        <v>241</v>
      </c>
      <c r="E327" s="240" t="s">
        <v>19</v>
      </c>
      <c r="F327" s="241" t="s">
        <v>346</v>
      </c>
      <c r="G327" s="239"/>
      <c r="H327" s="242">
        <v>4.0099999999999998</v>
      </c>
      <c r="I327" s="243"/>
      <c r="J327" s="239"/>
      <c r="K327" s="239"/>
      <c r="L327" s="244"/>
      <c r="M327" s="245"/>
      <c r="N327" s="246"/>
      <c r="O327" s="246"/>
      <c r="P327" s="246"/>
      <c r="Q327" s="246"/>
      <c r="R327" s="246"/>
      <c r="S327" s="246"/>
      <c r="T327" s="247"/>
      <c r="U327" s="14"/>
      <c r="V327" s="14"/>
      <c r="W327" s="14"/>
      <c r="X327" s="14"/>
      <c r="Y327" s="14"/>
      <c r="Z327" s="14"/>
      <c r="AA327" s="14"/>
      <c r="AB327" s="14"/>
      <c r="AC327" s="14"/>
      <c r="AD327" s="14"/>
      <c r="AE327" s="14"/>
      <c r="AT327" s="248" t="s">
        <v>241</v>
      </c>
      <c r="AU327" s="248" t="s">
        <v>81</v>
      </c>
      <c r="AV327" s="14" t="s">
        <v>81</v>
      </c>
      <c r="AW327" s="14" t="s">
        <v>33</v>
      </c>
      <c r="AX327" s="14" t="s">
        <v>72</v>
      </c>
      <c r="AY327" s="248" t="s">
        <v>232</v>
      </c>
    </row>
    <row r="328" s="13" customFormat="1">
      <c r="A328" s="13"/>
      <c r="B328" s="227"/>
      <c r="C328" s="228"/>
      <c r="D328" s="229" t="s">
        <v>241</v>
      </c>
      <c r="E328" s="230" t="s">
        <v>19</v>
      </c>
      <c r="F328" s="231" t="s">
        <v>276</v>
      </c>
      <c r="G328" s="228"/>
      <c r="H328" s="230" t="s">
        <v>19</v>
      </c>
      <c r="I328" s="232"/>
      <c r="J328" s="228"/>
      <c r="K328" s="228"/>
      <c r="L328" s="233"/>
      <c r="M328" s="234"/>
      <c r="N328" s="235"/>
      <c r="O328" s="235"/>
      <c r="P328" s="235"/>
      <c r="Q328" s="235"/>
      <c r="R328" s="235"/>
      <c r="S328" s="235"/>
      <c r="T328" s="236"/>
      <c r="U328" s="13"/>
      <c r="V328" s="13"/>
      <c r="W328" s="13"/>
      <c r="X328" s="13"/>
      <c r="Y328" s="13"/>
      <c r="Z328" s="13"/>
      <c r="AA328" s="13"/>
      <c r="AB328" s="13"/>
      <c r="AC328" s="13"/>
      <c r="AD328" s="13"/>
      <c r="AE328" s="13"/>
      <c r="AT328" s="237" t="s">
        <v>241</v>
      </c>
      <c r="AU328" s="237" t="s">
        <v>81</v>
      </c>
      <c r="AV328" s="13" t="s">
        <v>79</v>
      </c>
      <c r="AW328" s="13" t="s">
        <v>33</v>
      </c>
      <c r="AX328" s="13" t="s">
        <v>72</v>
      </c>
      <c r="AY328" s="237" t="s">
        <v>232</v>
      </c>
    </row>
    <row r="329" s="14" customFormat="1">
      <c r="A329" s="14"/>
      <c r="B329" s="238"/>
      <c r="C329" s="239"/>
      <c r="D329" s="229" t="s">
        <v>241</v>
      </c>
      <c r="E329" s="240" t="s">
        <v>19</v>
      </c>
      <c r="F329" s="241" t="s">
        <v>348</v>
      </c>
      <c r="G329" s="239"/>
      <c r="H329" s="242">
        <v>432.30200000000002</v>
      </c>
      <c r="I329" s="243"/>
      <c r="J329" s="239"/>
      <c r="K329" s="239"/>
      <c r="L329" s="244"/>
      <c r="M329" s="245"/>
      <c r="N329" s="246"/>
      <c r="O329" s="246"/>
      <c r="P329" s="246"/>
      <c r="Q329" s="246"/>
      <c r="R329" s="246"/>
      <c r="S329" s="246"/>
      <c r="T329" s="247"/>
      <c r="U329" s="14"/>
      <c r="V329" s="14"/>
      <c r="W329" s="14"/>
      <c r="X329" s="14"/>
      <c r="Y329" s="14"/>
      <c r="Z329" s="14"/>
      <c r="AA329" s="14"/>
      <c r="AB329" s="14"/>
      <c r="AC329" s="14"/>
      <c r="AD329" s="14"/>
      <c r="AE329" s="14"/>
      <c r="AT329" s="248" t="s">
        <v>241</v>
      </c>
      <c r="AU329" s="248" t="s">
        <v>81</v>
      </c>
      <c r="AV329" s="14" t="s">
        <v>81</v>
      </c>
      <c r="AW329" s="14" t="s">
        <v>33</v>
      </c>
      <c r="AX329" s="14" t="s">
        <v>72</v>
      </c>
      <c r="AY329" s="248" t="s">
        <v>232</v>
      </c>
    </row>
    <row r="330" s="13" customFormat="1">
      <c r="A330" s="13"/>
      <c r="B330" s="227"/>
      <c r="C330" s="228"/>
      <c r="D330" s="229" t="s">
        <v>241</v>
      </c>
      <c r="E330" s="230" t="s">
        <v>19</v>
      </c>
      <c r="F330" s="231" t="s">
        <v>318</v>
      </c>
      <c r="G330" s="228"/>
      <c r="H330" s="230" t="s">
        <v>19</v>
      </c>
      <c r="I330" s="232"/>
      <c r="J330" s="228"/>
      <c r="K330" s="228"/>
      <c r="L330" s="233"/>
      <c r="M330" s="234"/>
      <c r="N330" s="235"/>
      <c r="O330" s="235"/>
      <c r="P330" s="235"/>
      <c r="Q330" s="235"/>
      <c r="R330" s="235"/>
      <c r="S330" s="235"/>
      <c r="T330" s="236"/>
      <c r="U330" s="13"/>
      <c r="V330" s="13"/>
      <c r="W330" s="13"/>
      <c r="X330" s="13"/>
      <c r="Y330" s="13"/>
      <c r="Z330" s="13"/>
      <c r="AA330" s="13"/>
      <c r="AB330" s="13"/>
      <c r="AC330" s="13"/>
      <c r="AD330" s="13"/>
      <c r="AE330" s="13"/>
      <c r="AT330" s="237" t="s">
        <v>241</v>
      </c>
      <c r="AU330" s="237" t="s">
        <v>81</v>
      </c>
      <c r="AV330" s="13" t="s">
        <v>79</v>
      </c>
      <c r="AW330" s="13" t="s">
        <v>33</v>
      </c>
      <c r="AX330" s="13" t="s">
        <v>72</v>
      </c>
      <c r="AY330" s="237" t="s">
        <v>232</v>
      </c>
    </row>
    <row r="331" s="14" customFormat="1">
      <c r="A331" s="14"/>
      <c r="B331" s="238"/>
      <c r="C331" s="239"/>
      <c r="D331" s="229" t="s">
        <v>241</v>
      </c>
      <c r="E331" s="240" t="s">
        <v>19</v>
      </c>
      <c r="F331" s="241" t="s">
        <v>350</v>
      </c>
      <c r="G331" s="239"/>
      <c r="H331" s="242">
        <v>9.7010000000000005</v>
      </c>
      <c r="I331" s="243"/>
      <c r="J331" s="239"/>
      <c r="K331" s="239"/>
      <c r="L331" s="244"/>
      <c r="M331" s="245"/>
      <c r="N331" s="246"/>
      <c r="O331" s="246"/>
      <c r="P331" s="246"/>
      <c r="Q331" s="246"/>
      <c r="R331" s="246"/>
      <c r="S331" s="246"/>
      <c r="T331" s="247"/>
      <c r="U331" s="14"/>
      <c r="V331" s="14"/>
      <c r="W331" s="14"/>
      <c r="X331" s="14"/>
      <c r="Y331" s="14"/>
      <c r="Z331" s="14"/>
      <c r="AA331" s="14"/>
      <c r="AB331" s="14"/>
      <c r="AC331" s="14"/>
      <c r="AD331" s="14"/>
      <c r="AE331" s="14"/>
      <c r="AT331" s="248" t="s">
        <v>241</v>
      </c>
      <c r="AU331" s="248" t="s">
        <v>81</v>
      </c>
      <c r="AV331" s="14" t="s">
        <v>81</v>
      </c>
      <c r="AW331" s="14" t="s">
        <v>33</v>
      </c>
      <c r="AX331" s="14" t="s">
        <v>72</v>
      </c>
      <c r="AY331" s="248" t="s">
        <v>232</v>
      </c>
    </row>
    <row r="332" s="13" customFormat="1">
      <c r="A332" s="13"/>
      <c r="B332" s="227"/>
      <c r="C332" s="228"/>
      <c r="D332" s="229" t="s">
        <v>241</v>
      </c>
      <c r="E332" s="230" t="s">
        <v>19</v>
      </c>
      <c r="F332" s="231" t="s">
        <v>365</v>
      </c>
      <c r="G332" s="228"/>
      <c r="H332" s="230" t="s">
        <v>19</v>
      </c>
      <c r="I332" s="232"/>
      <c r="J332" s="228"/>
      <c r="K332" s="228"/>
      <c r="L332" s="233"/>
      <c r="M332" s="234"/>
      <c r="N332" s="235"/>
      <c r="O332" s="235"/>
      <c r="P332" s="235"/>
      <c r="Q332" s="235"/>
      <c r="R332" s="235"/>
      <c r="S332" s="235"/>
      <c r="T332" s="236"/>
      <c r="U332" s="13"/>
      <c r="V332" s="13"/>
      <c r="W332" s="13"/>
      <c r="X332" s="13"/>
      <c r="Y332" s="13"/>
      <c r="Z332" s="13"/>
      <c r="AA332" s="13"/>
      <c r="AB332" s="13"/>
      <c r="AC332" s="13"/>
      <c r="AD332" s="13"/>
      <c r="AE332" s="13"/>
      <c r="AT332" s="237" t="s">
        <v>241</v>
      </c>
      <c r="AU332" s="237" t="s">
        <v>81</v>
      </c>
      <c r="AV332" s="13" t="s">
        <v>79</v>
      </c>
      <c r="AW332" s="13" t="s">
        <v>33</v>
      </c>
      <c r="AX332" s="13" t="s">
        <v>72</v>
      </c>
      <c r="AY332" s="237" t="s">
        <v>232</v>
      </c>
    </row>
    <row r="333" s="14" customFormat="1">
      <c r="A333" s="14"/>
      <c r="B333" s="238"/>
      <c r="C333" s="239"/>
      <c r="D333" s="229" t="s">
        <v>241</v>
      </c>
      <c r="E333" s="240" t="s">
        <v>19</v>
      </c>
      <c r="F333" s="241" t="s">
        <v>366</v>
      </c>
      <c r="G333" s="239"/>
      <c r="H333" s="242">
        <v>-113.741</v>
      </c>
      <c r="I333" s="243"/>
      <c r="J333" s="239"/>
      <c r="K333" s="239"/>
      <c r="L333" s="244"/>
      <c r="M333" s="245"/>
      <c r="N333" s="246"/>
      <c r="O333" s="246"/>
      <c r="P333" s="246"/>
      <c r="Q333" s="246"/>
      <c r="R333" s="246"/>
      <c r="S333" s="246"/>
      <c r="T333" s="247"/>
      <c r="U333" s="14"/>
      <c r="V333" s="14"/>
      <c r="W333" s="14"/>
      <c r="X333" s="14"/>
      <c r="Y333" s="14"/>
      <c r="Z333" s="14"/>
      <c r="AA333" s="14"/>
      <c r="AB333" s="14"/>
      <c r="AC333" s="14"/>
      <c r="AD333" s="14"/>
      <c r="AE333" s="14"/>
      <c r="AT333" s="248" t="s">
        <v>241</v>
      </c>
      <c r="AU333" s="248" t="s">
        <v>81</v>
      </c>
      <c r="AV333" s="14" t="s">
        <v>81</v>
      </c>
      <c r="AW333" s="14" t="s">
        <v>33</v>
      </c>
      <c r="AX333" s="14" t="s">
        <v>72</v>
      </c>
      <c r="AY333" s="248" t="s">
        <v>232</v>
      </c>
    </row>
    <row r="334" s="15" customFormat="1">
      <c r="A334" s="15"/>
      <c r="B334" s="249"/>
      <c r="C334" s="250"/>
      <c r="D334" s="229" t="s">
        <v>241</v>
      </c>
      <c r="E334" s="251" t="s">
        <v>19</v>
      </c>
      <c r="F334" s="252" t="s">
        <v>258</v>
      </c>
      <c r="G334" s="250"/>
      <c r="H334" s="253">
        <v>332.27200000000005</v>
      </c>
      <c r="I334" s="254"/>
      <c r="J334" s="250"/>
      <c r="K334" s="250"/>
      <c r="L334" s="255"/>
      <c r="M334" s="256"/>
      <c r="N334" s="257"/>
      <c r="O334" s="257"/>
      <c r="P334" s="257"/>
      <c r="Q334" s="257"/>
      <c r="R334" s="257"/>
      <c r="S334" s="257"/>
      <c r="T334" s="258"/>
      <c r="U334" s="15"/>
      <c r="V334" s="15"/>
      <c r="W334" s="15"/>
      <c r="X334" s="15"/>
      <c r="Y334" s="15"/>
      <c r="Z334" s="15"/>
      <c r="AA334" s="15"/>
      <c r="AB334" s="15"/>
      <c r="AC334" s="15"/>
      <c r="AD334" s="15"/>
      <c r="AE334" s="15"/>
      <c r="AT334" s="259" t="s">
        <v>241</v>
      </c>
      <c r="AU334" s="259" t="s">
        <v>81</v>
      </c>
      <c r="AV334" s="15" t="s">
        <v>239</v>
      </c>
      <c r="AW334" s="15" t="s">
        <v>33</v>
      </c>
      <c r="AX334" s="15" t="s">
        <v>79</v>
      </c>
      <c r="AY334" s="259" t="s">
        <v>232</v>
      </c>
    </row>
    <row r="335" s="2" customFormat="1" ht="24.15" customHeight="1">
      <c r="A335" s="40"/>
      <c r="B335" s="41"/>
      <c r="C335" s="214" t="s">
        <v>375</v>
      </c>
      <c r="D335" s="214" t="s">
        <v>234</v>
      </c>
      <c r="E335" s="215" t="s">
        <v>376</v>
      </c>
      <c r="F335" s="216" t="s">
        <v>377</v>
      </c>
      <c r="G335" s="217" t="s">
        <v>378</v>
      </c>
      <c r="H335" s="218">
        <v>531.63499999999999</v>
      </c>
      <c r="I335" s="219"/>
      <c r="J335" s="220">
        <f>ROUND(I335*H335,2)</f>
        <v>0</v>
      </c>
      <c r="K335" s="216" t="s">
        <v>238</v>
      </c>
      <c r="L335" s="46"/>
      <c r="M335" s="221" t="s">
        <v>19</v>
      </c>
      <c r="N335" s="222" t="s">
        <v>43</v>
      </c>
      <c r="O335" s="86"/>
      <c r="P335" s="223">
        <f>O335*H335</f>
        <v>0</v>
      </c>
      <c r="Q335" s="223">
        <v>0</v>
      </c>
      <c r="R335" s="223">
        <f>Q335*H335</f>
        <v>0</v>
      </c>
      <c r="S335" s="223">
        <v>0</v>
      </c>
      <c r="T335" s="224">
        <f>S335*H335</f>
        <v>0</v>
      </c>
      <c r="U335" s="40"/>
      <c r="V335" s="40"/>
      <c r="W335" s="40"/>
      <c r="X335" s="40"/>
      <c r="Y335" s="40"/>
      <c r="Z335" s="40"/>
      <c r="AA335" s="40"/>
      <c r="AB335" s="40"/>
      <c r="AC335" s="40"/>
      <c r="AD335" s="40"/>
      <c r="AE335" s="40"/>
      <c r="AR335" s="225" t="s">
        <v>239</v>
      </c>
      <c r="AT335" s="225" t="s">
        <v>234</v>
      </c>
      <c r="AU335" s="225" t="s">
        <v>81</v>
      </c>
      <c r="AY335" s="19" t="s">
        <v>232</v>
      </c>
      <c r="BE335" s="226">
        <f>IF(N335="základní",J335,0)</f>
        <v>0</v>
      </c>
      <c r="BF335" s="226">
        <f>IF(N335="snížená",J335,0)</f>
        <v>0</v>
      </c>
      <c r="BG335" s="226">
        <f>IF(N335="zákl. přenesená",J335,0)</f>
        <v>0</v>
      </c>
      <c r="BH335" s="226">
        <f>IF(N335="sníž. přenesená",J335,0)</f>
        <v>0</v>
      </c>
      <c r="BI335" s="226">
        <f>IF(N335="nulová",J335,0)</f>
        <v>0</v>
      </c>
      <c r="BJ335" s="19" t="s">
        <v>79</v>
      </c>
      <c r="BK335" s="226">
        <f>ROUND(I335*H335,2)</f>
        <v>0</v>
      </c>
      <c r="BL335" s="19" t="s">
        <v>239</v>
      </c>
      <c r="BM335" s="225" t="s">
        <v>379</v>
      </c>
    </row>
    <row r="336" s="13" customFormat="1">
      <c r="A336" s="13"/>
      <c r="B336" s="227"/>
      <c r="C336" s="228"/>
      <c r="D336" s="229" t="s">
        <v>241</v>
      </c>
      <c r="E336" s="230" t="s">
        <v>19</v>
      </c>
      <c r="F336" s="231" t="s">
        <v>364</v>
      </c>
      <c r="G336" s="228"/>
      <c r="H336" s="230" t="s">
        <v>19</v>
      </c>
      <c r="I336" s="232"/>
      <c r="J336" s="228"/>
      <c r="K336" s="228"/>
      <c r="L336" s="233"/>
      <c r="M336" s="234"/>
      <c r="N336" s="235"/>
      <c r="O336" s="235"/>
      <c r="P336" s="235"/>
      <c r="Q336" s="235"/>
      <c r="R336" s="235"/>
      <c r="S336" s="235"/>
      <c r="T336" s="236"/>
      <c r="U336" s="13"/>
      <c r="V336" s="13"/>
      <c r="W336" s="13"/>
      <c r="X336" s="13"/>
      <c r="Y336" s="13"/>
      <c r="Z336" s="13"/>
      <c r="AA336" s="13"/>
      <c r="AB336" s="13"/>
      <c r="AC336" s="13"/>
      <c r="AD336" s="13"/>
      <c r="AE336" s="13"/>
      <c r="AT336" s="237" t="s">
        <v>241</v>
      </c>
      <c r="AU336" s="237" t="s">
        <v>81</v>
      </c>
      <c r="AV336" s="13" t="s">
        <v>79</v>
      </c>
      <c r="AW336" s="13" t="s">
        <v>33</v>
      </c>
      <c r="AX336" s="13" t="s">
        <v>72</v>
      </c>
      <c r="AY336" s="237" t="s">
        <v>232</v>
      </c>
    </row>
    <row r="337" s="14" customFormat="1">
      <c r="A337" s="14"/>
      <c r="B337" s="238"/>
      <c r="C337" s="239"/>
      <c r="D337" s="229" t="s">
        <v>241</v>
      </c>
      <c r="E337" s="240" t="s">
        <v>19</v>
      </c>
      <c r="F337" s="241" t="s">
        <v>346</v>
      </c>
      <c r="G337" s="239"/>
      <c r="H337" s="242">
        <v>4.0099999999999998</v>
      </c>
      <c r="I337" s="243"/>
      <c r="J337" s="239"/>
      <c r="K337" s="239"/>
      <c r="L337" s="244"/>
      <c r="M337" s="245"/>
      <c r="N337" s="246"/>
      <c r="O337" s="246"/>
      <c r="P337" s="246"/>
      <c r="Q337" s="246"/>
      <c r="R337" s="246"/>
      <c r="S337" s="246"/>
      <c r="T337" s="247"/>
      <c r="U337" s="14"/>
      <c r="V337" s="14"/>
      <c r="W337" s="14"/>
      <c r="X337" s="14"/>
      <c r="Y337" s="14"/>
      <c r="Z337" s="14"/>
      <c r="AA337" s="14"/>
      <c r="AB337" s="14"/>
      <c r="AC337" s="14"/>
      <c r="AD337" s="14"/>
      <c r="AE337" s="14"/>
      <c r="AT337" s="248" t="s">
        <v>241</v>
      </c>
      <c r="AU337" s="248" t="s">
        <v>81</v>
      </c>
      <c r="AV337" s="14" t="s">
        <v>81</v>
      </c>
      <c r="AW337" s="14" t="s">
        <v>33</v>
      </c>
      <c r="AX337" s="14" t="s">
        <v>72</v>
      </c>
      <c r="AY337" s="248" t="s">
        <v>232</v>
      </c>
    </row>
    <row r="338" s="13" customFormat="1">
      <c r="A338" s="13"/>
      <c r="B338" s="227"/>
      <c r="C338" s="228"/>
      <c r="D338" s="229" t="s">
        <v>241</v>
      </c>
      <c r="E338" s="230" t="s">
        <v>19</v>
      </c>
      <c r="F338" s="231" t="s">
        <v>276</v>
      </c>
      <c r="G338" s="228"/>
      <c r="H338" s="230" t="s">
        <v>19</v>
      </c>
      <c r="I338" s="232"/>
      <c r="J338" s="228"/>
      <c r="K338" s="228"/>
      <c r="L338" s="233"/>
      <c r="M338" s="234"/>
      <c r="N338" s="235"/>
      <c r="O338" s="235"/>
      <c r="P338" s="235"/>
      <c r="Q338" s="235"/>
      <c r="R338" s="235"/>
      <c r="S338" s="235"/>
      <c r="T338" s="236"/>
      <c r="U338" s="13"/>
      <c r="V338" s="13"/>
      <c r="W338" s="13"/>
      <c r="X338" s="13"/>
      <c r="Y338" s="13"/>
      <c r="Z338" s="13"/>
      <c r="AA338" s="13"/>
      <c r="AB338" s="13"/>
      <c r="AC338" s="13"/>
      <c r="AD338" s="13"/>
      <c r="AE338" s="13"/>
      <c r="AT338" s="237" t="s">
        <v>241</v>
      </c>
      <c r="AU338" s="237" t="s">
        <v>81</v>
      </c>
      <c r="AV338" s="13" t="s">
        <v>79</v>
      </c>
      <c r="AW338" s="13" t="s">
        <v>33</v>
      </c>
      <c r="AX338" s="13" t="s">
        <v>72</v>
      </c>
      <c r="AY338" s="237" t="s">
        <v>232</v>
      </c>
    </row>
    <row r="339" s="14" customFormat="1">
      <c r="A339" s="14"/>
      <c r="B339" s="238"/>
      <c r="C339" s="239"/>
      <c r="D339" s="229" t="s">
        <v>241</v>
      </c>
      <c r="E339" s="240" t="s">
        <v>19</v>
      </c>
      <c r="F339" s="241" t="s">
        <v>348</v>
      </c>
      <c r="G339" s="239"/>
      <c r="H339" s="242">
        <v>432.30200000000002</v>
      </c>
      <c r="I339" s="243"/>
      <c r="J339" s="239"/>
      <c r="K339" s="239"/>
      <c r="L339" s="244"/>
      <c r="M339" s="245"/>
      <c r="N339" s="246"/>
      <c r="O339" s="246"/>
      <c r="P339" s="246"/>
      <c r="Q339" s="246"/>
      <c r="R339" s="246"/>
      <c r="S339" s="246"/>
      <c r="T339" s="247"/>
      <c r="U339" s="14"/>
      <c r="V339" s="14"/>
      <c r="W339" s="14"/>
      <c r="X339" s="14"/>
      <c r="Y339" s="14"/>
      <c r="Z339" s="14"/>
      <c r="AA339" s="14"/>
      <c r="AB339" s="14"/>
      <c r="AC339" s="14"/>
      <c r="AD339" s="14"/>
      <c r="AE339" s="14"/>
      <c r="AT339" s="248" t="s">
        <v>241</v>
      </c>
      <c r="AU339" s="248" t="s">
        <v>81</v>
      </c>
      <c r="AV339" s="14" t="s">
        <v>81</v>
      </c>
      <c r="AW339" s="14" t="s">
        <v>33</v>
      </c>
      <c r="AX339" s="14" t="s">
        <v>72</v>
      </c>
      <c r="AY339" s="248" t="s">
        <v>232</v>
      </c>
    </row>
    <row r="340" s="13" customFormat="1">
      <c r="A340" s="13"/>
      <c r="B340" s="227"/>
      <c r="C340" s="228"/>
      <c r="D340" s="229" t="s">
        <v>241</v>
      </c>
      <c r="E340" s="230" t="s">
        <v>19</v>
      </c>
      <c r="F340" s="231" t="s">
        <v>318</v>
      </c>
      <c r="G340" s="228"/>
      <c r="H340" s="230" t="s">
        <v>19</v>
      </c>
      <c r="I340" s="232"/>
      <c r="J340" s="228"/>
      <c r="K340" s="228"/>
      <c r="L340" s="233"/>
      <c r="M340" s="234"/>
      <c r="N340" s="235"/>
      <c r="O340" s="235"/>
      <c r="P340" s="235"/>
      <c r="Q340" s="235"/>
      <c r="R340" s="235"/>
      <c r="S340" s="235"/>
      <c r="T340" s="236"/>
      <c r="U340" s="13"/>
      <c r="V340" s="13"/>
      <c r="W340" s="13"/>
      <c r="X340" s="13"/>
      <c r="Y340" s="13"/>
      <c r="Z340" s="13"/>
      <c r="AA340" s="13"/>
      <c r="AB340" s="13"/>
      <c r="AC340" s="13"/>
      <c r="AD340" s="13"/>
      <c r="AE340" s="13"/>
      <c r="AT340" s="237" t="s">
        <v>241</v>
      </c>
      <c r="AU340" s="237" t="s">
        <v>81</v>
      </c>
      <c r="AV340" s="13" t="s">
        <v>79</v>
      </c>
      <c r="AW340" s="13" t="s">
        <v>33</v>
      </c>
      <c r="AX340" s="13" t="s">
        <v>72</v>
      </c>
      <c r="AY340" s="237" t="s">
        <v>232</v>
      </c>
    </row>
    <row r="341" s="14" customFormat="1">
      <c r="A341" s="14"/>
      <c r="B341" s="238"/>
      <c r="C341" s="239"/>
      <c r="D341" s="229" t="s">
        <v>241</v>
      </c>
      <c r="E341" s="240" t="s">
        <v>19</v>
      </c>
      <c r="F341" s="241" t="s">
        <v>350</v>
      </c>
      <c r="G341" s="239"/>
      <c r="H341" s="242">
        <v>9.7010000000000005</v>
      </c>
      <c r="I341" s="243"/>
      <c r="J341" s="239"/>
      <c r="K341" s="239"/>
      <c r="L341" s="244"/>
      <c r="M341" s="245"/>
      <c r="N341" s="246"/>
      <c r="O341" s="246"/>
      <c r="P341" s="246"/>
      <c r="Q341" s="246"/>
      <c r="R341" s="246"/>
      <c r="S341" s="246"/>
      <c r="T341" s="247"/>
      <c r="U341" s="14"/>
      <c r="V341" s="14"/>
      <c r="W341" s="14"/>
      <c r="X341" s="14"/>
      <c r="Y341" s="14"/>
      <c r="Z341" s="14"/>
      <c r="AA341" s="14"/>
      <c r="AB341" s="14"/>
      <c r="AC341" s="14"/>
      <c r="AD341" s="14"/>
      <c r="AE341" s="14"/>
      <c r="AT341" s="248" t="s">
        <v>241</v>
      </c>
      <c r="AU341" s="248" t="s">
        <v>81</v>
      </c>
      <c r="AV341" s="14" t="s">
        <v>81</v>
      </c>
      <c r="AW341" s="14" t="s">
        <v>33</v>
      </c>
      <c r="AX341" s="14" t="s">
        <v>72</v>
      </c>
      <c r="AY341" s="248" t="s">
        <v>232</v>
      </c>
    </row>
    <row r="342" s="13" customFormat="1">
      <c r="A342" s="13"/>
      <c r="B342" s="227"/>
      <c r="C342" s="228"/>
      <c r="D342" s="229" t="s">
        <v>241</v>
      </c>
      <c r="E342" s="230" t="s">
        <v>19</v>
      </c>
      <c r="F342" s="231" t="s">
        <v>365</v>
      </c>
      <c r="G342" s="228"/>
      <c r="H342" s="230" t="s">
        <v>19</v>
      </c>
      <c r="I342" s="232"/>
      <c r="J342" s="228"/>
      <c r="K342" s="228"/>
      <c r="L342" s="233"/>
      <c r="M342" s="234"/>
      <c r="N342" s="235"/>
      <c r="O342" s="235"/>
      <c r="P342" s="235"/>
      <c r="Q342" s="235"/>
      <c r="R342" s="235"/>
      <c r="S342" s="235"/>
      <c r="T342" s="236"/>
      <c r="U342" s="13"/>
      <c r="V342" s="13"/>
      <c r="W342" s="13"/>
      <c r="X342" s="13"/>
      <c r="Y342" s="13"/>
      <c r="Z342" s="13"/>
      <c r="AA342" s="13"/>
      <c r="AB342" s="13"/>
      <c r="AC342" s="13"/>
      <c r="AD342" s="13"/>
      <c r="AE342" s="13"/>
      <c r="AT342" s="237" t="s">
        <v>241</v>
      </c>
      <c r="AU342" s="237" t="s">
        <v>81</v>
      </c>
      <c r="AV342" s="13" t="s">
        <v>79</v>
      </c>
      <c r="AW342" s="13" t="s">
        <v>33</v>
      </c>
      <c r="AX342" s="13" t="s">
        <v>72</v>
      </c>
      <c r="AY342" s="237" t="s">
        <v>232</v>
      </c>
    </row>
    <row r="343" s="14" customFormat="1">
      <c r="A343" s="14"/>
      <c r="B343" s="238"/>
      <c r="C343" s="239"/>
      <c r="D343" s="229" t="s">
        <v>241</v>
      </c>
      <c r="E343" s="240" t="s">
        <v>19</v>
      </c>
      <c r="F343" s="241" t="s">
        <v>366</v>
      </c>
      <c r="G343" s="239"/>
      <c r="H343" s="242">
        <v>-113.741</v>
      </c>
      <c r="I343" s="243"/>
      <c r="J343" s="239"/>
      <c r="K343" s="239"/>
      <c r="L343" s="244"/>
      <c r="M343" s="245"/>
      <c r="N343" s="246"/>
      <c r="O343" s="246"/>
      <c r="P343" s="246"/>
      <c r="Q343" s="246"/>
      <c r="R343" s="246"/>
      <c r="S343" s="246"/>
      <c r="T343" s="247"/>
      <c r="U343" s="14"/>
      <c r="V343" s="14"/>
      <c r="W343" s="14"/>
      <c r="X343" s="14"/>
      <c r="Y343" s="14"/>
      <c r="Z343" s="14"/>
      <c r="AA343" s="14"/>
      <c r="AB343" s="14"/>
      <c r="AC343" s="14"/>
      <c r="AD343" s="14"/>
      <c r="AE343" s="14"/>
      <c r="AT343" s="248" t="s">
        <v>241</v>
      </c>
      <c r="AU343" s="248" t="s">
        <v>81</v>
      </c>
      <c r="AV343" s="14" t="s">
        <v>81</v>
      </c>
      <c r="AW343" s="14" t="s">
        <v>33</v>
      </c>
      <c r="AX343" s="14" t="s">
        <v>72</v>
      </c>
      <c r="AY343" s="248" t="s">
        <v>232</v>
      </c>
    </row>
    <row r="344" s="16" customFormat="1">
      <c r="A344" s="16"/>
      <c r="B344" s="260"/>
      <c r="C344" s="261"/>
      <c r="D344" s="229" t="s">
        <v>241</v>
      </c>
      <c r="E344" s="262" t="s">
        <v>19</v>
      </c>
      <c r="F344" s="263" t="s">
        <v>380</v>
      </c>
      <c r="G344" s="261"/>
      <c r="H344" s="264">
        <v>332.27200000000005</v>
      </c>
      <c r="I344" s="265"/>
      <c r="J344" s="261"/>
      <c r="K344" s="261"/>
      <c r="L344" s="266"/>
      <c r="M344" s="267"/>
      <c r="N344" s="268"/>
      <c r="O344" s="268"/>
      <c r="P344" s="268"/>
      <c r="Q344" s="268"/>
      <c r="R344" s="268"/>
      <c r="S344" s="268"/>
      <c r="T344" s="269"/>
      <c r="U344" s="16"/>
      <c r="V344" s="16"/>
      <c r="W344" s="16"/>
      <c r="X344" s="16"/>
      <c r="Y344" s="16"/>
      <c r="Z344" s="16"/>
      <c r="AA344" s="16"/>
      <c r="AB344" s="16"/>
      <c r="AC344" s="16"/>
      <c r="AD344" s="16"/>
      <c r="AE344" s="16"/>
      <c r="AT344" s="270" t="s">
        <v>241</v>
      </c>
      <c r="AU344" s="270" t="s">
        <v>81</v>
      </c>
      <c r="AV344" s="16" t="s">
        <v>272</v>
      </c>
      <c r="AW344" s="16" t="s">
        <v>33</v>
      </c>
      <c r="AX344" s="16" t="s">
        <v>72</v>
      </c>
      <c r="AY344" s="270" t="s">
        <v>232</v>
      </c>
    </row>
    <row r="345" s="14" customFormat="1">
      <c r="A345" s="14"/>
      <c r="B345" s="238"/>
      <c r="C345" s="239"/>
      <c r="D345" s="229" t="s">
        <v>241</v>
      </c>
      <c r="E345" s="240" t="s">
        <v>19</v>
      </c>
      <c r="F345" s="241" t="s">
        <v>381</v>
      </c>
      <c r="G345" s="239"/>
      <c r="H345" s="242">
        <v>531.63499999999999</v>
      </c>
      <c r="I345" s="243"/>
      <c r="J345" s="239"/>
      <c r="K345" s="239"/>
      <c r="L345" s="244"/>
      <c r="M345" s="245"/>
      <c r="N345" s="246"/>
      <c r="O345" s="246"/>
      <c r="P345" s="246"/>
      <c r="Q345" s="246"/>
      <c r="R345" s="246"/>
      <c r="S345" s="246"/>
      <c r="T345" s="247"/>
      <c r="U345" s="14"/>
      <c r="V345" s="14"/>
      <c r="W345" s="14"/>
      <c r="X345" s="14"/>
      <c r="Y345" s="14"/>
      <c r="Z345" s="14"/>
      <c r="AA345" s="14"/>
      <c r="AB345" s="14"/>
      <c r="AC345" s="14"/>
      <c r="AD345" s="14"/>
      <c r="AE345" s="14"/>
      <c r="AT345" s="248" t="s">
        <v>241</v>
      </c>
      <c r="AU345" s="248" t="s">
        <v>81</v>
      </c>
      <c r="AV345" s="14" t="s">
        <v>81</v>
      </c>
      <c r="AW345" s="14" t="s">
        <v>33</v>
      </c>
      <c r="AX345" s="14" t="s">
        <v>72</v>
      </c>
      <c r="AY345" s="248" t="s">
        <v>232</v>
      </c>
    </row>
    <row r="346" s="16" customFormat="1">
      <c r="A346" s="16"/>
      <c r="B346" s="260"/>
      <c r="C346" s="261"/>
      <c r="D346" s="229" t="s">
        <v>241</v>
      </c>
      <c r="E346" s="262" t="s">
        <v>19</v>
      </c>
      <c r="F346" s="263" t="s">
        <v>382</v>
      </c>
      <c r="G346" s="261"/>
      <c r="H346" s="264">
        <v>531.63499999999999</v>
      </c>
      <c r="I346" s="265"/>
      <c r="J346" s="261"/>
      <c r="K346" s="261"/>
      <c r="L346" s="266"/>
      <c r="M346" s="267"/>
      <c r="N346" s="268"/>
      <c r="O346" s="268"/>
      <c r="P346" s="268"/>
      <c r="Q346" s="268"/>
      <c r="R346" s="268"/>
      <c r="S346" s="268"/>
      <c r="T346" s="269"/>
      <c r="U346" s="16"/>
      <c r="V346" s="16"/>
      <c r="W346" s="16"/>
      <c r="X346" s="16"/>
      <c r="Y346" s="16"/>
      <c r="Z346" s="16"/>
      <c r="AA346" s="16"/>
      <c r="AB346" s="16"/>
      <c r="AC346" s="16"/>
      <c r="AD346" s="16"/>
      <c r="AE346" s="16"/>
      <c r="AT346" s="270" t="s">
        <v>241</v>
      </c>
      <c r="AU346" s="270" t="s">
        <v>81</v>
      </c>
      <c r="AV346" s="16" t="s">
        <v>272</v>
      </c>
      <c r="AW346" s="16" t="s">
        <v>33</v>
      </c>
      <c r="AX346" s="16" t="s">
        <v>79</v>
      </c>
      <c r="AY346" s="270" t="s">
        <v>232</v>
      </c>
    </row>
    <row r="347" s="2" customFormat="1" ht="24.15" customHeight="1">
      <c r="A347" s="40"/>
      <c r="B347" s="41"/>
      <c r="C347" s="214" t="s">
        <v>383</v>
      </c>
      <c r="D347" s="214" t="s">
        <v>234</v>
      </c>
      <c r="E347" s="215" t="s">
        <v>384</v>
      </c>
      <c r="F347" s="216" t="s">
        <v>385</v>
      </c>
      <c r="G347" s="217" t="s">
        <v>261</v>
      </c>
      <c r="H347" s="218">
        <v>113.741</v>
      </c>
      <c r="I347" s="219"/>
      <c r="J347" s="220">
        <f>ROUND(I347*H347,2)</f>
        <v>0</v>
      </c>
      <c r="K347" s="216" t="s">
        <v>238</v>
      </c>
      <c r="L347" s="46"/>
      <c r="M347" s="221" t="s">
        <v>19</v>
      </c>
      <c r="N347" s="222" t="s">
        <v>43</v>
      </c>
      <c r="O347" s="86"/>
      <c r="P347" s="223">
        <f>O347*H347</f>
        <v>0</v>
      </c>
      <c r="Q347" s="223">
        <v>0</v>
      </c>
      <c r="R347" s="223">
        <f>Q347*H347</f>
        <v>0</v>
      </c>
      <c r="S347" s="223">
        <v>0</v>
      </c>
      <c r="T347" s="224">
        <f>S347*H347</f>
        <v>0</v>
      </c>
      <c r="U347" s="40"/>
      <c r="V347" s="40"/>
      <c r="W347" s="40"/>
      <c r="X347" s="40"/>
      <c r="Y347" s="40"/>
      <c r="Z347" s="40"/>
      <c r="AA347" s="40"/>
      <c r="AB347" s="40"/>
      <c r="AC347" s="40"/>
      <c r="AD347" s="40"/>
      <c r="AE347" s="40"/>
      <c r="AR347" s="225" t="s">
        <v>239</v>
      </c>
      <c r="AT347" s="225" t="s">
        <v>234</v>
      </c>
      <c r="AU347" s="225" t="s">
        <v>81</v>
      </c>
      <c r="AY347" s="19" t="s">
        <v>232</v>
      </c>
      <c r="BE347" s="226">
        <f>IF(N347="základní",J347,0)</f>
        <v>0</v>
      </c>
      <c r="BF347" s="226">
        <f>IF(N347="snížená",J347,0)</f>
        <v>0</v>
      </c>
      <c r="BG347" s="226">
        <f>IF(N347="zákl. přenesená",J347,0)</f>
        <v>0</v>
      </c>
      <c r="BH347" s="226">
        <f>IF(N347="sníž. přenesená",J347,0)</f>
        <v>0</v>
      </c>
      <c r="BI347" s="226">
        <f>IF(N347="nulová",J347,0)</f>
        <v>0</v>
      </c>
      <c r="BJ347" s="19" t="s">
        <v>79</v>
      </c>
      <c r="BK347" s="226">
        <f>ROUND(I347*H347,2)</f>
        <v>0</v>
      </c>
      <c r="BL347" s="19" t="s">
        <v>239</v>
      </c>
      <c r="BM347" s="225" t="s">
        <v>386</v>
      </c>
    </row>
    <row r="348" s="13" customFormat="1">
      <c r="A348" s="13"/>
      <c r="B348" s="227"/>
      <c r="C348" s="228"/>
      <c r="D348" s="229" t="s">
        <v>241</v>
      </c>
      <c r="E348" s="230" t="s">
        <v>19</v>
      </c>
      <c r="F348" s="231" t="s">
        <v>355</v>
      </c>
      <c r="G348" s="228"/>
      <c r="H348" s="230" t="s">
        <v>19</v>
      </c>
      <c r="I348" s="232"/>
      <c r="J348" s="228"/>
      <c r="K348" s="228"/>
      <c r="L348" s="233"/>
      <c r="M348" s="234"/>
      <c r="N348" s="235"/>
      <c r="O348" s="235"/>
      <c r="P348" s="235"/>
      <c r="Q348" s="235"/>
      <c r="R348" s="235"/>
      <c r="S348" s="235"/>
      <c r="T348" s="236"/>
      <c r="U348" s="13"/>
      <c r="V348" s="13"/>
      <c r="W348" s="13"/>
      <c r="X348" s="13"/>
      <c r="Y348" s="13"/>
      <c r="Z348" s="13"/>
      <c r="AA348" s="13"/>
      <c r="AB348" s="13"/>
      <c r="AC348" s="13"/>
      <c r="AD348" s="13"/>
      <c r="AE348" s="13"/>
      <c r="AT348" s="237" t="s">
        <v>241</v>
      </c>
      <c r="AU348" s="237" t="s">
        <v>81</v>
      </c>
      <c r="AV348" s="13" t="s">
        <v>79</v>
      </c>
      <c r="AW348" s="13" t="s">
        <v>33</v>
      </c>
      <c r="AX348" s="13" t="s">
        <v>72</v>
      </c>
      <c r="AY348" s="237" t="s">
        <v>232</v>
      </c>
    </row>
    <row r="349" s="13" customFormat="1">
      <c r="A349" s="13"/>
      <c r="B349" s="227"/>
      <c r="C349" s="228"/>
      <c r="D349" s="229" t="s">
        <v>241</v>
      </c>
      <c r="E349" s="230" t="s">
        <v>19</v>
      </c>
      <c r="F349" s="231" t="s">
        <v>355</v>
      </c>
      <c r="G349" s="228"/>
      <c r="H349" s="230" t="s">
        <v>19</v>
      </c>
      <c r="I349" s="232"/>
      <c r="J349" s="228"/>
      <c r="K349" s="228"/>
      <c r="L349" s="233"/>
      <c r="M349" s="234"/>
      <c r="N349" s="235"/>
      <c r="O349" s="235"/>
      <c r="P349" s="235"/>
      <c r="Q349" s="235"/>
      <c r="R349" s="235"/>
      <c r="S349" s="235"/>
      <c r="T349" s="236"/>
      <c r="U349" s="13"/>
      <c r="V349" s="13"/>
      <c r="W349" s="13"/>
      <c r="X349" s="13"/>
      <c r="Y349" s="13"/>
      <c r="Z349" s="13"/>
      <c r="AA349" s="13"/>
      <c r="AB349" s="13"/>
      <c r="AC349" s="13"/>
      <c r="AD349" s="13"/>
      <c r="AE349" s="13"/>
      <c r="AT349" s="237" t="s">
        <v>241</v>
      </c>
      <c r="AU349" s="237" t="s">
        <v>81</v>
      </c>
      <c r="AV349" s="13" t="s">
        <v>79</v>
      </c>
      <c r="AW349" s="13" t="s">
        <v>33</v>
      </c>
      <c r="AX349" s="13" t="s">
        <v>72</v>
      </c>
      <c r="AY349" s="237" t="s">
        <v>232</v>
      </c>
    </row>
    <row r="350" s="13" customFormat="1">
      <c r="A350" s="13"/>
      <c r="B350" s="227"/>
      <c r="C350" s="228"/>
      <c r="D350" s="229" t="s">
        <v>241</v>
      </c>
      <c r="E350" s="230" t="s">
        <v>19</v>
      </c>
      <c r="F350" s="231" t="s">
        <v>291</v>
      </c>
      <c r="G350" s="228"/>
      <c r="H350" s="230" t="s">
        <v>19</v>
      </c>
      <c r="I350" s="232"/>
      <c r="J350" s="228"/>
      <c r="K350" s="228"/>
      <c r="L350" s="233"/>
      <c r="M350" s="234"/>
      <c r="N350" s="235"/>
      <c r="O350" s="235"/>
      <c r="P350" s="235"/>
      <c r="Q350" s="235"/>
      <c r="R350" s="235"/>
      <c r="S350" s="235"/>
      <c r="T350" s="236"/>
      <c r="U350" s="13"/>
      <c r="V350" s="13"/>
      <c r="W350" s="13"/>
      <c r="X350" s="13"/>
      <c r="Y350" s="13"/>
      <c r="Z350" s="13"/>
      <c r="AA350" s="13"/>
      <c r="AB350" s="13"/>
      <c r="AC350" s="13"/>
      <c r="AD350" s="13"/>
      <c r="AE350" s="13"/>
      <c r="AT350" s="237" t="s">
        <v>241</v>
      </c>
      <c r="AU350" s="237" t="s">
        <v>81</v>
      </c>
      <c r="AV350" s="13" t="s">
        <v>79</v>
      </c>
      <c r="AW350" s="13" t="s">
        <v>33</v>
      </c>
      <c r="AX350" s="13" t="s">
        <v>72</v>
      </c>
      <c r="AY350" s="237" t="s">
        <v>232</v>
      </c>
    </row>
    <row r="351" s="14" customFormat="1">
      <c r="A351" s="14"/>
      <c r="B351" s="238"/>
      <c r="C351" s="239"/>
      <c r="D351" s="229" t="s">
        <v>241</v>
      </c>
      <c r="E351" s="240" t="s">
        <v>19</v>
      </c>
      <c r="F351" s="241" t="s">
        <v>292</v>
      </c>
      <c r="G351" s="239"/>
      <c r="H351" s="242">
        <v>7.0220000000000002</v>
      </c>
      <c r="I351" s="243"/>
      <c r="J351" s="239"/>
      <c r="K351" s="239"/>
      <c r="L351" s="244"/>
      <c r="M351" s="245"/>
      <c r="N351" s="246"/>
      <c r="O351" s="246"/>
      <c r="P351" s="246"/>
      <c r="Q351" s="246"/>
      <c r="R351" s="246"/>
      <c r="S351" s="246"/>
      <c r="T351" s="247"/>
      <c r="U351" s="14"/>
      <c r="V351" s="14"/>
      <c r="W351" s="14"/>
      <c r="X351" s="14"/>
      <c r="Y351" s="14"/>
      <c r="Z351" s="14"/>
      <c r="AA351" s="14"/>
      <c r="AB351" s="14"/>
      <c r="AC351" s="14"/>
      <c r="AD351" s="14"/>
      <c r="AE351" s="14"/>
      <c r="AT351" s="248" t="s">
        <v>241</v>
      </c>
      <c r="AU351" s="248" t="s">
        <v>81</v>
      </c>
      <c r="AV351" s="14" t="s">
        <v>81</v>
      </c>
      <c r="AW351" s="14" t="s">
        <v>33</v>
      </c>
      <c r="AX351" s="14" t="s">
        <v>72</v>
      </c>
      <c r="AY351" s="248" t="s">
        <v>232</v>
      </c>
    </row>
    <row r="352" s="13" customFormat="1">
      <c r="A352" s="13"/>
      <c r="B352" s="227"/>
      <c r="C352" s="228"/>
      <c r="D352" s="229" t="s">
        <v>241</v>
      </c>
      <c r="E352" s="230" t="s">
        <v>19</v>
      </c>
      <c r="F352" s="231" t="s">
        <v>355</v>
      </c>
      <c r="G352" s="228"/>
      <c r="H352" s="230" t="s">
        <v>19</v>
      </c>
      <c r="I352" s="232"/>
      <c r="J352" s="228"/>
      <c r="K352" s="228"/>
      <c r="L352" s="233"/>
      <c r="M352" s="234"/>
      <c r="N352" s="235"/>
      <c r="O352" s="235"/>
      <c r="P352" s="235"/>
      <c r="Q352" s="235"/>
      <c r="R352" s="235"/>
      <c r="S352" s="235"/>
      <c r="T352" s="236"/>
      <c r="U352" s="13"/>
      <c r="V352" s="13"/>
      <c r="W352" s="13"/>
      <c r="X352" s="13"/>
      <c r="Y352" s="13"/>
      <c r="Z352" s="13"/>
      <c r="AA352" s="13"/>
      <c r="AB352" s="13"/>
      <c r="AC352" s="13"/>
      <c r="AD352" s="13"/>
      <c r="AE352" s="13"/>
      <c r="AT352" s="237" t="s">
        <v>241</v>
      </c>
      <c r="AU352" s="237" t="s">
        <v>81</v>
      </c>
      <c r="AV352" s="13" t="s">
        <v>79</v>
      </c>
      <c r="AW352" s="13" t="s">
        <v>33</v>
      </c>
      <c r="AX352" s="13" t="s">
        <v>72</v>
      </c>
      <c r="AY352" s="237" t="s">
        <v>232</v>
      </c>
    </row>
    <row r="353" s="13" customFormat="1">
      <c r="A353" s="13"/>
      <c r="B353" s="227"/>
      <c r="C353" s="228"/>
      <c r="D353" s="229" t="s">
        <v>241</v>
      </c>
      <c r="E353" s="230" t="s">
        <v>19</v>
      </c>
      <c r="F353" s="231" t="s">
        <v>291</v>
      </c>
      <c r="G353" s="228"/>
      <c r="H353" s="230" t="s">
        <v>19</v>
      </c>
      <c r="I353" s="232"/>
      <c r="J353" s="228"/>
      <c r="K353" s="228"/>
      <c r="L353" s="233"/>
      <c r="M353" s="234"/>
      <c r="N353" s="235"/>
      <c r="O353" s="235"/>
      <c r="P353" s="235"/>
      <c r="Q353" s="235"/>
      <c r="R353" s="235"/>
      <c r="S353" s="235"/>
      <c r="T353" s="236"/>
      <c r="U353" s="13"/>
      <c r="V353" s="13"/>
      <c r="W353" s="13"/>
      <c r="X353" s="13"/>
      <c r="Y353" s="13"/>
      <c r="Z353" s="13"/>
      <c r="AA353" s="13"/>
      <c r="AB353" s="13"/>
      <c r="AC353" s="13"/>
      <c r="AD353" s="13"/>
      <c r="AE353" s="13"/>
      <c r="AT353" s="237" t="s">
        <v>241</v>
      </c>
      <c r="AU353" s="237" t="s">
        <v>81</v>
      </c>
      <c r="AV353" s="13" t="s">
        <v>79</v>
      </c>
      <c r="AW353" s="13" t="s">
        <v>33</v>
      </c>
      <c r="AX353" s="13" t="s">
        <v>72</v>
      </c>
      <c r="AY353" s="237" t="s">
        <v>232</v>
      </c>
    </row>
    <row r="354" s="14" customFormat="1">
      <c r="A354" s="14"/>
      <c r="B354" s="238"/>
      <c r="C354" s="239"/>
      <c r="D354" s="229" t="s">
        <v>241</v>
      </c>
      <c r="E354" s="240" t="s">
        <v>19</v>
      </c>
      <c r="F354" s="241" t="s">
        <v>294</v>
      </c>
      <c r="G354" s="239"/>
      <c r="H354" s="242">
        <v>4.3010000000000002</v>
      </c>
      <c r="I354" s="243"/>
      <c r="J354" s="239"/>
      <c r="K354" s="239"/>
      <c r="L354" s="244"/>
      <c r="M354" s="245"/>
      <c r="N354" s="246"/>
      <c r="O354" s="246"/>
      <c r="P354" s="246"/>
      <c r="Q354" s="246"/>
      <c r="R354" s="246"/>
      <c r="S354" s="246"/>
      <c r="T354" s="247"/>
      <c r="U354" s="14"/>
      <c r="V354" s="14"/>
      <c r="W354" s="14"/>
      <c r="X354" s="14"/>
      <c r="Y354" s="14"/>
      <c r="Z354" s="14"/>
      <c r="AA354" s="14"/>
      <c r="AB354" s="14"/>
      <c r="AC354" s="14"/>
      <c r="AD354" s="14"/>
      <c r="AE354" s="14"/>
      <c r="AT354" s="248" t="s">
        <v>241</v>
      </c>
      <c r="AU354" s="248" t="s">
        <v>81</v>
      </c>
      <c r="AV354" s="14" t="s">
        <v>81</v>
      </c>
      <c r="AW354" s="14" t="s">
        <v>33</v>
      </c>
      <c r="AX354" s="14" t="s">
        <v>72</v>
      </c>
      <c r="AY354" s="248" t="s">
        <v>232</v>
      </c>
    </row>
    <row r="355" s="13" customFormat="1">
      <c r="A355" s="13"/>
      <c r="B355" s="227"/>
      <c r="C355" s="228"/>
      <c r="D355" s="229" t="s">
        <v>241</v>
      </c>
      <c r="E355" s="230" t="s">
        <v>19</v>
      </c>
      <c r="F355" s="231" t="s">
        <v>355</v>
      </c>
      <c r="G355" s="228"/>
      <c r="H355" s="230" t="s">
        <v>19</v>
      </c>
      <c r="I355" s="232"/>
      <c r="J355" s="228"/>
      <c r="K355" s="228"/>
      <c r="L355" s="233"/>
      <c r="M355" s="234"/>
      <c r="N355" s="235"/>
      <c r="O355" s="235"/>
      <c r="P355" s="235"/>
      <c r="Q355" s="235"/>
      <c r="R355" s="235"/>
      <c r="S355" s="235"/>
      <c r="T355" s="236"/>
      <c r="U355" s="13"/>
      <c r="V355" s="13"/>
      <c r="W355" s="13"/>
      <c r="X355" s="13"/>
      <c r="Y355" s="13"/>
      <c r="Z355" s="13"/>
      <c r="AA355" s="13"/>
      <c r="AB355" s="13"/>
      <c r="AC355" s="13"/>
      <c r="AD355" s="13"/>
      <c r="AE355" s="13"/>
      <c r="AT355" s="237" t="s">
        <v>241</v>
      </c>
      <c r="AU355" s="237" t="s">
        <v>81</v>
      </c>
      <c r="AV355" s="13" t="s">
        <v>79</v>
      </c>
      <c r="AW355" s="13" t="s">
        <v>33</v>
      </c>
      <c r="AX355" s="13" t="s">
        <v>72</v>
      </c>
      <c r="AY355" s="237" t="s">
        <v>232</v>
      </c>
    </row>
    <row r="356" s="13" customFormat="1">
      <c r="A356" s="13"/>
      <c r="B356" s="227"/>
      <c r="C356" s="228"/>
      <c r="D356" s="229" t="s">
        <v>241</v>
      </c>
      <c r="E356" s="230" t="s">
        <v>19</v>
      </c>
      <c r="F356" s="231" t="s">
        <v>291</v>
      </c>
      <c r="G356" s="228"/>
      <c r="H356" s="230" t="s">
        <v>19</v>
      </c>
      <c r="I356" s="232"/>
      <c r="J356" s="228"/>
      <c r="K356" s="228"/>
      <c r="L356" s="233"/>
      <c r="M356" s="234"/>
      <c r="N356" s="235"/>
      <c r="O356" s="235"/>
      <c r="P356" s="235"/>
      <c r="Q356" s="235"/>
      <c r="R356" s="235"/>
      <c r="S356" s="235"/>
      <c r="T356" s="236"/>
      <c r="U356" s="13"/>
      <c r="V356" s="13"/>
      <c r="W356" s="13"/>
      <c r="X356" s="13"/>
      <c r="Y356" s="13"/>
      <c r="Z356" s="13"/>
      <c r="AA356" s="13"/>
      <c r="AB356" s="13"/>
      <c r="AC356" s="13"/>
      <c r="AD356" s="13"/>
      <c r="AE356" s="13"/>
      <c r="AT356" s="237" t="s">
        <v>241</v>
      </c>
      <c r="AU356" s="237" t="s">
        <v>81</v>
      </c>
      <c r="AV356" s="13" t="s">
        <v>79</v>
      </c>
      <c r="AW356" s="13" t="s">
        <v>33</v>
      </c>
      <c r="AX356" s="13" t="s">
        <v>72</v>
      </c>
      <c r="AY356" s="237" t="s">
        <v>232</v>
      </c>
    </row>
    <row r="357" s="14" customFormat="1">
      <c r="A357" s="14"/>
      <c r="B357" s="238"/>
      <c r="C357" s="239"/>
      <c r="D357" s="229" t="s">
        <v>241</v>
      </c>
      <c r="E357" s="240" t="s">
        <v>19</v>
      </c>
      <c r="F357" s="241" t="s">
        <v>296</v>
      </c>
      <c r="G357" s="239"/>
      <c r="H357" s="242">
        <v>1.087</v>
      </c>
      <c r="I357" s="243"/>
      <c r="J357" s="239"/>
      <c r="K357" s="239"/>
      <c r="L357" s="244"/>
      <c r="M357" s="245"/>
      <c r="N357" s="246"/>
      <c r="O357" s="246"/>
      <c r="P357" s="246"/>
      <c r="Q357" s="246"/>
      <c r="R357" s="246"/>
      <c r="S357" s="246"/>
      <c r="T357" s="247"/>
      <c r="U357" s="14"/>
      <c r="V357" s="14"/>
      <c r="W357" s="14"/>
      <c r="X357" s="14"/>
      <c r="Y357" s="14"/>
      <c r="Z357" s="14"/>
      <c r="AA357" s="14"/>
      <c r="AB357" s="14"/>
      <c r="AC357" s="14"/>
      <c r="AD357" s="14"/>
      <c r="AE357" s="14"/>
      <c r="AT357" s="248" t="s">
        <v>241</v>
      </c>
      <c r="AU357" s="248" t="s">
        <v>81</v>
      </c>
      <c r="AV357" s="14" t="s">
        <v>81</v>
      </c>
      <c r="AW357" s="14" t="s">
        <v>33</v>
      </c>
      <c r="AX357" s="14" t="s">
        <v>72</v>
      </c>
      <c r="AY357" s="248" t="s">
        <v>232</v>
      </c>
    </row>
    <row r="358" s="13" customFormat="1">
      <c r="A358" s="13"/>
      <c r="B358" s="227"/>
      <c r="C358" s="228"/>
      <c r="D358" s="229" t="s">
        <v>241</v>
      </c>
      <c r="E358" s="230" t="s">
        <v>19</v>
      </c>
      <c r="F358" s="231" t="s">
        <v>355</v>
      </c>
      <c r="G358" s="228"/>
      <c r="H358" s="230" t="s">
        <v>19</v>
      </c>
      <c r="I358" s="232"/>
      <c r="J358" s="228"/>
      <c r="K358" s="228"/>
      <c r="L358" s="233"/>
      <c r="M358" s="234"/>
      <c r="N358" s="235"/>
      <c r="O358" s="235"/>
      <c r="P358" s="235"/>
      <c r="Q358" s="235"/>
      <c r="R358" s="235"/>
      <c r="S358" s="235"/>
      <c r="T358" s="236"/>
      <c r="U358" s="13"/>
      <c r="V358" s="13"/>
      <c r="W358" s="13"/>
      <c r="X358" s="13"/>
      <c r="Y358" s="13"/>
      <c r="Z358" s="13"/>
      <c r="AA358" s="13"/>
      <c r="AB358" s="13"/>
      <c r="AC358" s="13"/>
      <c r="AD358" s="13"/>
      <c r="AE358" s="13"/>
      <c r="AT358" s="237" t="s">
        <v>241</v>
      </c>
      <c r="AU358" s="237" t="s">
        <v>81</v>
      </c>
      <c r="AV358" s="13" t="s">
        <v>79</v>
      </c>
      <c r="AW358" s="13" t="s">
        <v>33</v>
      </c>
      <c r="AX358" s="13" t="s">
        <v>72</v>
      </c>
      <c r="AY358" s="237" t="s">
        <v>232</v>
      </c>
    </row>
    <row r="359" s="13" customFormat="1">
      <c r="A359" s="13"/>
      <c r="B359" s="227"/>
      <c r="C359" s="228"/>
      <c r="D359" s="229" t="s">
        <v>241</v>
      </c>
      <c r="E359" s="230" t="s">
        <v>19</v>
      </c>
      <c r="F359" s="231" t="s">
        <v>291</v>
      </c>
      <c r="G359" s="228"/>
      <c r="H359" s="230" t="s">
        <v>19</v>
      </c>
      <c r="I359" s="232"/>
      <c r="J359" s="228"/>
      <c r="K359" s="228"/>
      <c r="L359" s="233"/>
      <c r="M359" s="234"/>
      <c r="N359" s="235"/>
      <c r="O359" s="235"/>
      <c r="P359" s="235"/>
      <c r="Q359" s="235"/>
      <c r="R359" s="235"/>
      <c r="S359" s="235"/>
      <c r="T359" s="236"/>
      <c r="U359" s="13"/>
      <c r="V359" s="13"/>
      <c r="W359" s="13"/>
      <c r="X359" s="13"/>
      <c r="Y359" s="13"/>
      <c r="Z359" s="13"/>
      <c r="AA359" s="13"/>
      <c r="AB359" s="13"/>
      <c r="AC359" s="13"/>
      <c r="AD359" s="13"/>
      <c r="AE359" s="13"/>
      <c r="AT359" s="237" t="s">
        <v>241</v>
      </c>
      <c r="AU359" s="237" t="s">
        <v>81</v>
      </c>
      <c r="AV359" s="13" t="s">
        <v>79</v>
      </c>
      <c r="AW359" s="13" t="s">
        <v>33</v>
      </c>
      <c r="AX359" s="13" t="s">
        <v>72</v>
      </c>
      <c r="AY359" s="237" t="s">
        <v>232</v>
      </c>
    </row>
    <row r="360" s="14" customFormat="1">
      <c r="A360" s="14"/>
      <c r="B360" s="238"/>
      <c r="C360" s="239"/>
      <c r="D360" s="229" t="s">
        <v>241</v>
      </c>
      <c r="E360" s="240" t="s">
        <v>19</v>
      </c>
      <c r="F360" s="241" t="s">
        <v>298</v>
      </c>
      <c r="G360" s="239"/>
      <c r="H360" s="242">
        <v>6.093</v>
      </c>
      <c r="I360" s="243"/>
      <c r="J360" s="239"/>
      <c r="K360" s="239"/>
      <c r="L360" s="244"/>
      <c r="M360" s="245"/>
      <c r="N360" s="246"/>
      <c r="O360" s="246"/>
      <c r="P360" s="246"/>
      <c r="Q360" s="246"/>
      <c r="R360" s="246"/>
      <c r="S360" s="246"/>
      <c r="T360" s="247"/>
      <c r="U360" s="14"/>
      <c r="V360" s="14"/>
      <c r="W360" s="14"/>
      <c r="X360" s="14"/>
      <c r="Y360" s="14"/>
      <c r="Z360" s="14"/>
      <c r="AA360" s="14"/>
      <c r="AB360" s="14"/>
      <c r="AC360" s="14"/>
      <c r="AD360" s="14"/>
      <c r="AE360" s="14"/>
      <c r="AT360" s="248" t="s">
        <v>241</v>
      </c>
      <c r="AU360" s="248" t="s">
        <v>81</v>
      </c>
      <c r="AV360" s="14" t="s">
        <v>81</v>
      </c>
      <c r="AW360" s="14" t="s">
        <v>33</v>
      </c>
      <c r="AX360" s="14" t="s">
        <v>72</v>
      </c>
      <c r="AY360" s="248" t="s">
        <v>232</v>
      </c>
    </row>
    <row r="361" s="13" customFormat="1">
      <c r="A361" s="13"/>
      <c r="B361" s="227"/>
      <c r="C361" s="228"/>
      <c r="D361" s="229" t="s">
        <v>241</v>
      </c>
      <c r="E361" s="230" t="s">
        <v>19</v>
      </c>
      <c r="F361" s="231" t="s">
        <v>355</v>
      </c>
      <c r="G361" s="228"/>
      <c r="H361" s="230" t="s">
        <v>19</v>
      </c>
      <c r="I361" s="232"/>
      <c r="J361" s="228"/>
      <c r="K361" s="228"/>
      <c r="L361" s="233"/>
      <c r="M361" s="234"/>
      <c r="N361" s="235"/>
      <c r="O361" s="235"/>
      <c r="P361" s="235"/>
      <c r="Q361" s="235"/>
      <c r="R361" s="235"/>
      <c r="S361" s="235"/>
      <c r="T361" s="236"/>
      <c r="U361" s="13"/>
      <c r="V361" s="13"/>
      <c r="W361" s="13"/>
      <c r="X361" s="13"/>
      <c r="Y361" s="13"/>
      <c r="Z361" s="13"/>
      <c r="AA361" s="13"/>
      <c r="AB361" s="13"/>
      <c r="AC361" s="13"/>
      <c r="AD361" s="13"/>
      <c r="AE361" s="13"/>
      <c r="AT361" s="237" t="s">
        <v>241</v>
      </c>
      <c r="AU361" s="237" t="s">
        <v>81</v>
      </c>
      <c r="AV361" s="13" t="s">
        <v>79</v>
      </c>
      <c r="AW361" s="13" t="s">
        <v>33</v>
      </c>
      <c r="AX361" s="13" t="s">
        <v>72</v>
      </c>
      <c r="AY361" s="237" t="s">
        <v>232</v>
      </c>
    </row>
    <row r="362" s="13" customFormat="1">
      <c r="A362" s="13"/>
      <c r="B362" s="227"/>
      <c r="C362" s="228"/>
      <c r="D362" s="229" t="s">
        <v>241</v>
      </c>
      <c r="E362" s="230" t="s">
        <v>19</v>
      </c>
      <c r="F362" s="231" t="s">
        <v>291</v>
      </c>
      <c r="G362" s="228"/>
      <c r="H362" s="230" t="s">
        <v>19</v>
      </c>
      <c r="I362" s="232"/>
      <c r="J362" s="228"/>
      <c r="K362" s="228"/>
      <c r="L362" s="233"/>
      <c r="M362" s="234"/>
      <c r="N362" s="235"/>
      <c r="O362" s="235"/>
      <c r="P362" s="235"/>
      <c r="Q362" s="235"/>
      <c r="R362" s="235"/>
      <c r="S362" s="235"/>
      <c r="T362" s="236"/>
      <c r="U362" s="13"/>
      <c r="V362" s="13"/>
      <c r="W362" s="13"/>
      <c r="X362" s="13"/>
      <c r="Y362" s="13"/>
      <c r="Z362" s="13"/>
      <c r="AA362" s="13"/>
      <c r="AB362" s="13"/>
      <c r="AC362" s="13"/>
      <c r="AD362" s="13"/>
      <c r="AE362" s="13"/>
      <c r="AT362" s="237" t="s">
        <v>241</v>
      </c>
      <c r="AU362" s="237" t="s">
        <v>81</v>
      </c>
      <c r="AV362" s="13" t="s">
        <v>79</v>
      </c>
      <c r="AW362" s="13" t="s">
        <v>33</v>
      </c>
      <c r="AX362" s="13" t="s">
        <v>72</v>
      </c>
      <c r="AY362" s="237" t="s">
        <v>232</v>
      </c>
    </row>
    <row r="363" s="14" customFormat="1">
      <c r="A363" s="14"/>
      <c r="B363" s="238"/>
      <c r="C363" s="239"/>
      <c r="D363" s="229" t="s">
        <v>241</v>
      </c>
      <c r="E363" s="240" t="s">
        <v>19</v>
      </c>
      <c r="F363" s="241" t="s">
        <v>300</v>
      </c>
      <c r="G363" s="239"/>
      <c r="H363" s="242">
        <v>27.309999999999999</v>
      </c>
      <c r="I363" s="243"/>
      <c r="J363" s="239"/>
      <c r="K363" s="239"/>
      <c r="L363" s="244"/>
      <c r="M363" s="245"/>
      <c r="N363" s="246"/>
      <c r="O363" s="246"/>
      <c r="P363" s="246"/>
      <c r="Q363" s="246"/>
      <c r="R363" s="246"/>
      <c r="S363" s="246"/>
      <c r="T363" s="247"/>
      <c r="U363" s="14"/>
      <c r="V363" s="14"/>
      <c r="W363" s="14"/>
      <c r="X363" s="14"/>
      <c r="Y363" s="14"/>
      <c r="Z363" s="14"/>
      <c r="AA363" s="14"/>
      <c r="AB363" s="14"/>
      <c r="AC363" s="14"/>
      <c r="AD363" s="14"/>
      <c r="AE363" s="14"/>
      <c r="AT363" s="248" t="s">
        <v>241</v>
      </c>
      <c r="AU363" s="248" t="s">
        <v>81</v>
      </c>
      <c r="AV363" s="14" t="s">
        <v>81</v>
      </c>
      <c r="AW363" s="14" t="s">
        <v>33</v>
      </c>
      <c r="AX363" s="14" t="s">
        <v>72</v>
      </c>
      <c r="AY363" s="248" t="s">
        <v>232</v>
      </c>
    </row>
    <row r="364" s="13" customFormat="1">
      <c r="A364" s="13"/>
      <c r="B364" s="227"/>
      <c r="C364" s="228"/>
      <c r="D364" s="229" t="s">
        <v>241</v>
      </c>
      <c r="E364" s="230" t="s">
        <v>19</v>
      </c>
      <c r="F364" s="231" t="s">
        <v>355</v>
      </c>
      <c r="G364" s="228"/>
      <c r="H364" s="230" t="s">
        <v>19</v>
      </c>
      <c r="I364" s="232"/>
      <c r="J364" s="228"/>
      <c r="K364" s="228"/>
      <c r="L364" s="233"/>
      <c r="M364" s="234"/>
      <c r="N364" s="235"/>
      <c r="O364" s="235"/>
      <c r="P364" s="235"/>
      <c r="Q364" s="235"/>
      <c r="R364" s="235"/>
      <c r="S364" s="235"/>
      <c r="T364" s="236"/>
      <c r="U364" s="13"/>
      <c r="V364" s="13"/>
      <c r="W364" s="13"/>
      <c r="X364" s="13"/>
      <c r="Y364" s="13"/>
      <c r="Z364" s="13"/>
      <c r="AA364" s="13"/>
      <c r="AB364" s="13"/>
      <c r="AC364" s="13"/>
      <c r="AD364" s="13"/>
      <c r="AE364" s="13"/>
      <c r="AT364" s="237" t="s">
        <v>241</v>
      </c>
      <c r="AU364" s="237" t="s">
        <v>81</v>
      </c>
      <c r="AV364" s="13" t="s">
        <v>79</v>
      </c>
      <c r="AW364" s="13" t="s">
        <v>33</v>
      </c>
      <c r="AX364" s="13" t="s">
        <v>72</v>
      </c>
      <c r="AY364" s="237" t="s">
        <v>232</v>
      </c>
    </row>
    <row r="365" s="13" customFormat="1">
      <c r="A365" s="13"/>
      <c r="B365" s="227"/>
      <c r="C365" s="228"/>
      <c r="D365" s="229" t="s">
        <v>241</v>
      </c>
      <c r="E365" s="230" t="s">
        <v>19</v>
      </c>
      <c r="F365" s="231" t="s">
        <v>291</v>
      </c>
      <c r="G365" s="228"/>
      <c r="H365" s="230" t="s">
        <v>19</v>
      </c>
      <c r="I365" s="232"/>
      <c r="J365" s="228"/>
      <c r="K365" s="228"/>
      <c r="L365" s="233"/>
      <c r="M365" s="234"/>
      <c r="N365" s="235"/>
      <c r="O365" s="235"/>
      <c r="P365" s="235"/>
      <c r="Q365" s="235"/>
      <c r="R365" s="235"/>
      <c r="S365" s="235"/>
      <c r="T365" s="236"/>
      <c r="U365" s="13"/>
      <c r="V365" s="13"/>
      <c r="W365" s="13"/>
      <c r="X365" s="13"/>
      <c r="Y365" s="13"/>
      <c r="Z365" s="13"/>
      <c r="AA365" s="13"/>
      <c r="AB365" s="13"/>
      <c r="AC365" s="13"/>
      <c r="AD365" s="13"/>
      <c r="AE365" s="13"/>
      <c r="AT365" s="237" t="s">
        <v>241</v>
      </c>
      <c r="AU365" s="237" t="s">
        <v>81</v>
      </c>
      <c r="AV365" s="13" t="s">
        <v>79</v>
      </c>
      <c r="AW365" s="13" t="s">
        <v>33</v>
      </c>
      <c r="AX365" s="13" t="s">
        <v>72</v>
      </c>
      <c r="AY365" s="237" t="s">
        <v>232</v>
      </c>
    </row>
    <row r="366" s="14" customFormat="1">
      <c r="A366" s="14"/>
      <c r="B366" s="238"/>
      <c r="C366" s="239"/>
      <c r="D366" s="229" t="s">
        <v>241</v>
      </c>
      <c r="E366" s="240" t="s">
        <v>19</v>
      </c>
      <c r="F366" s="241" t="s">
        <v>302</v>
      </c>
      <c r="G366" s="239"/>
      <c r="H366" s="242">
        <v>8.8019999999999996</v>
      </c>
      <c r="I366" s="243"/>
      <c r="J366" s="239"/>
      <c r="K366" s="239"/>
      <c r="L366" s="244"/>
      <c r="M366" s="245"/>
      <c r="N366" s="246"/>
      <c r="O366" s="246"/>
      <c r="P366" s="246"/>
      <c r="Q366" s="246"/>
      <c r="R366" s="246"/>
      <c r="S366" s="246"/>
      <c r="T366" s="247"/>
      <c r="U366" s="14"/>
      <c r="V366" s="14"/>
      <c r="W366" s="14"/>
      <c r="X366" s="14"/>
      <c r="Y366" s="14"/>
      <c r="Z366" s="14"/>
      <c r="AA366" s="14"/>
      <c r="AB366" s="14"/>
      <c r="AC366" s="14"/>
      <c r="AD366" s="14"/>
      <c r="AE366" s="14"/>
      <c r="AT366" s="248" t="s">
        <v>241</v>
      </c>
      <c r="AU366" s="248" t="s">
        <v>81</v>
      </c>
      <c r="AV366" s="14" t="s">
        <v>81</v>
      </c>
      <c r="AW366" s="14" t="s">
        <v>33</v>
      </c>
      <c r="AX366" s="14" t="s">
        <v>72</v>
      </c>
      <c r="AY366" s="248" t="s">
        <v>232</v>
      </c>
    </row>
    <row r="367" s="13" customFormat="1">
      <c r="A367" s="13"/>
      <c r="B367" s="227"/>
      <c r="C367" s="228"/>
      <c r="D367" s="229" t="s">
        <v>241</v>
      </c>
      <c r="E367" s="230" t="s">
        <v>19</v>
      </c>
      <c r="F367" s="231" t="s">
        <v>355</v>
      </c>
      <c r="G367" s="228"/>
      <c r="H367" s="230" t="s">
        <v>19</v>
      </c>
      <c r="I367" s="232"/>
      <c r="J367" s="228"/>
      <c r="K367" s="228"/>
      <c r="L367" s="233"/>
      <c r="M367" s="234"/>
      <c r="N367" s="235"/>
      <c r="O367" s="235"/>
      <c r="P367" s="235"/>
      <c r="Q367" s="235"/>
      <c r="R367" s="235"/>
      <c r="S367" s="235"/>
      <c r="T367" s="236"/>
      <c r="U367" s="13"/>
      <c r="V367" s="13"/>
      <c r="W367" s="13"/>
      <c r="X367" s="13"/>
      <c r="Y367" s="13"/>
      <c r="Z367" s="13"/>
      <c r="AA367" s="13"/>
      <c r="AB367" s="13"/>
      <c r="AC367" s="13"/>
      <c r="AD367" s="13"/>
      <c r="AE367" s="13"/>
      <c r="AT367" s="237" t="s">
        <v>241</v>
      </c>
      <c r="AU367" s="237" t="s">
        <v>81</v>
      </c>
      <c r="AV367" s="13" t="s">
        <v>79</v>
      </c>
      <c r="AW367" s="13" t="s">
        <v>33</v>
      </c>
      <c r="AX367" s="13" t="s">
        <v>72</v>
      </c>
      <c r="AY367" s="237" t="s">
        <v>232</v>
      </c>
    </row>
    <row r="368" s="13" customFormat="1">
      <c r="A368" s="13"/>
      <c r="B368" s="227"/>
      <c r="C368" s="228"/>
      <c r="D368" s="229" t="s">
        <v>241</v>
      </c>
      <c r="E368" s="230" t="s">
        <v>19</v>
      </c>
      <c r="F368" s="231" t="s">
        <v>291</v>
      </c>
      <c r="G368" s="228"/>
      <c r="H368" s="230" t="s">
        <v>19</v>
      </c>
      <c r="I368" s="232"/>
      <c r="J368" s="228"/>
      <c r="K368" s="228"/>
      <c r="L368" s="233"/>
      <c r="M368" s="234"/>
      <c r="N368" s="235"/>
      <c r="O368" s="235"/>
      <c r="P368" s="235"/>
      <c r="Q368" s="235"/>
      <c r="R368" s="235"/>
      <c r="S368" s="235"/>
      <c r="T368" s="236"/>
      <c r="U368" s="13"/>
      <c r="V368" s="13"/>
      <c r="W368" s="13"/>
      <c r="X368" s="13"/>
      <c r="Y368" s="13"/>
      <c r="Z368" s="13"/>
      <c r="AA368" s="13"/>
      <c r="AB368" s="13"/>
      <c r="AC368" s="13"/>
      <c r="AD368" s="13"/>
      <c r="AE368" s="13"/>
      <c r="AT368" s="237" t="s">
        <v>241</v>
      </c>
      <c r="AU368" s="237" t="s">
        <v>81</v>
      </c>
      <c r="AV368" s="13" t="s">
        <v>79</v>
      </c>
      <c r="AW368" s="13" t="s">
        <v>33</v>
      </c>
      <c r="AX368" s="13" t="s">
        <v>72</v>
      </c>
      <c r="AY368" s="237" t="s">
        <v>232</v>
      </c>
    </row>
    <row r="369" s="14" customFormat="1">
      <c r="A369" s="14"/>
      <c r="B369" s="238"/>
      <c r="C369" s="239"/>
      <c r="D369" s="229" t="s">
        <v>241</v>
      </c>
      <c r="E369" s="240" t="s">
        <v>19</v>
      </c>
      <c r="F369" s="241" t="s">
        <v>304</v>
      </c>
      <c r="G369" s="239"/>
      <c r="H369" s="242">
        <v>3.0499999999999998</v>
      </c>
      <c r="I369" s="243"/>
      <c r="J369" s="239"/>
      <c r="K369" s="239"/>
      <c r="L369" s="244"/>
      <c r="M369" s="245"/>
      <c r="N369" s="246"/>
      <c r="O369" s="246"/>
      <c r="P369" s="246"/>
      <c r="Q369" s="246"/>
      <c r="R369" s="246"/>
      <c r="S369" s="246"/>
      <c r="T369" s="247"/>
      <c r="U369" s="14"/>
      <c r="V369" s="14"/>
      <c r="W369" s="14"/>
      <c r="X369" s="14"/>
      <c r="Y369" s="14"/>
      <c r="Z369" s="14"/>
      <c r="AA369" s="14"/>
      <c r="AB369" s="14"/>
      <c r="AC369" s="14"/>
      <c r="AD369" s="14"/>
      <c r="AE369" s="14"/>
      <c r="AT369" s="248" t="s">
        <v>241</v>
      </c>
      <c r="AU369" s="248" t="s">
        <v>81</v>
      </c>
      <c r="AV369" s="14" t="s">
        <v>81</v>
      </c>
      <c r="AW369" s="14" t="s">
        <v>33</v>
      </c>
      <c r="AX369" s="14" t="s">
        <v>72</v>
      </c>
      <c r="AY369" s="248" t="s">
        <v>232</v>
      </c>
    </row>
    <row r="370" s="13" customFormat="1">
      <c r="A370" s="13"/>
      <c r="B370" s="227"/>
      <c r="C370" s="228"/>
      <c r="D370" s="229" t="s">
        <v>241</v>
      </c>
      <c r="E370" s="230" t="s">
        <v>19</v>
      </c>
      <c r="F370" s="231" t="s">
        <v>355</v>
      </c>
      <c r="G370" s="228"/>
      <c r="H370" s="230" t="s">
        <v>19</v>
      </c>
      <c r="I370" s="232"/>
      <c r="J370" s="228"/>
      <c r="K370" s="228"/>
      <c r="L370" s="233"/>
      <c r="M370" s="234"/>
      <c r="N370" s="235"/>
      <c r="O370" s="235"/>
      <c r="P370" s="235"/>
      <c r="Q370" s="235"/>
      <c r="R370" s="235"/>
      <c r="S370" s="235"/>
      <c r="T370" s="236"/>
      <c r="U370" s="13"/>
      <c r="V370" s="13"/>
      <c r="W370" s="13"/>
      <c r="X370" s="13"/>
      <c r="Y370" s="13"/>
      <c r="Z370" s="13"/>
      <c r="AA370" s="13"/>
      <c r="AB370" s="13"/>
      <c r="AC370" s="13"/>
      <c r="AD370" s="13"/>
      <c r="AE370" s="13"/>
      <c r="AT370" s="237" t="s">
        <v>241</v>
      </c>
      <c r="AU370" s="237" t="s">
        <v>81</v>
      </c>
      <c r="AV370" s="13" t="s">
        <v>79</v>
      </c>
      <c r="AW370" s="13" t="s">
        <v>33</v>
      </c>
      <c r="AX370" s="13" t="s">
        <v>72</v>
      </c>
      <c r="AY370" s="237" t="s">
        <v>232</v>
      </c>
    </row>
    <row r="371" s="13" customFormat="1">
      <c r="A371" s="13"/>
      <c r="B371" s="227"/>
      <c r="C371" s="228"/>
      <c r="D371" s="229" t="s">
        <v>241</v>
      </c>
      <c r="E371" s="230" t="s">
        <v>19</v>
      </c>
      <c r="F371" s="231" t="s">
        <v>291</v>
      </c>
      <c r="G371" s="228"/>
      <c r="H371" s="230" t="s">
        <v>19</v>
      </c>
      <c r="I371" s="232"/>
      <c r="J371" s="228"/>
      <c r="K371" s="228"/>
      <c r="L371" s="233"/>
      <c r="M371" s="234"/>
      <c r="N371" s="235"/>
      <c r="O371" s="235"/>
      <c r="P371" s="235"/>
      <c r="Q371" s="235"/>
      <c r="R371" s="235"/>
      <c r="S371" s="235"/>
      <c r="T371" s="236"/>
      <c r="U371" s="13"/>
      <c r="V371" s="13"/>
      <c r="W371" s="13"/>
      <c r="X371" s="13"/>
      <c r="Y371" s="13"/>
      <c r="Z371" s="13"/>
      <c r="AA371" s="13"/>
      <c r="AB371" s="13"/>
      <c r="AC371" s="13"/>
      <c r="AD371" s="13"/>
      <c r="AE371" s="13"/>
      <c r="AT371" s="237" t="s">
        <v>241</v>
      </c>
      <c r="AU371" s="237" t="s">
        <v>81</v>
      </c>
      <c r="AV371" s="13" t="s">
        <v>79</v>
      </c>
      <c r="AW371" s="13" t="s">
        <v>33</v>
      </c>
      <c r="AX371" s="13" t="s">
        <v>72</v>
      </c>
      <c r="AY371" s="237" t="s">
        <v>232</v>
      </c>
    </row>
    <row r="372" s="14" customFormat="1">
      <c r="A372" s="14"/>
      <c r="B372" s="238"/>
      <c r="C372" s="239"/>
      <c r="D372" s="229" t="s">
        <v>241</v>
      </c>
      <c r="E372" s="240" t="s">
        <v>19</v>
      </c>
      <c r="F372" s="241" t="s">
        <v>306</v>
      </c>
      <c r="G372" s="239"/>
      <c r="H372" s="242">
        <v>6.4960000000000004</v>
      </c>
      <c r="I372" s="243"/>
      <c r="J372" s="239"/>
      <c r="K372" s="239"/>
      <c r="L372" s="244"/>
      <c r="M372" s="245"/>
      <c r="N372" s="246"/>
      <c r="O372" s="246"/>
      <c r="P372" s="246"/>
      <c r="Q372" s="246"/>
      <c r="R372" s="246"/>
      <c r="S372" s="246"/>
      <c r="T372" s="247"/>
      <c r="U372" s="14"/>
      <c r="V372" s="14"/>
      <c r="W372" s="14"/>
      <c r="X372" s="14"/>
      <c r="Y372" s="14"/>
      <c r="Z372" s="14"/>
      <c r="AA372" s="14"/>
      <c r="AB372" s="14"/>
      <c r="AC372" s="14"/>
      <c r="AD372" s="14"/>
      <c r="AE372" s="14"/>
      <c r="AT372" s="248" t="s">
        <v>241</v>
      </c>
      <c r="AU372" s="248" t="s">
        <v>81</v>
      </c>
      <c r="AV372" s="14" t="s">
        <v>81</v>
      </c>
      <c r="AW372" s="14" t="s">
        <v>33</v>
      </c>
      <c r="AX372" s="14" t="s">
        <v>72</v>
      </c>
      <c r="AY372" s="248" t="s">
        <v>232</v>
      </c>
    </row>
    <row r="373" s="13" customFormat="1">
      <c r="A373" s="13"/>
      <c r="B373" s="227"/>
      <c r="C373" s="228"/>
      <c r="D373" s="229" t="s">
        <v>241</v>
      </c>
      <c r="E373" s="230" t="s">
        <v>19</v>
      </c>
      <c r="F373" s="231" t="s">
        <v>355</v>
      </c>
      <c r="G373" s="228"/>
      <c r="H373" s="230" t="s">
        <v>19</v>
      </c>
      <c r="I373" s="232"/>
      <c r="J373" s="228"/>
      <c r="K373" s="228"/>
      <c r="L373" s="233"/>
      <c r="M373" s="234"/>
      <c r="N373" s="235"/>
      <c r="O373" s="235"/>
      <c r="P373" s="235"/>
      <c r="Q373" s="235"/>
      <c r="R373" s="235"/>
      <c r="S373" s="235"/>
      <c r="T373" s="236"/>
      <c r="U373" s="13"/>
      <c r="V373" s="13"/>
      <c r="W373" s="13"/>
      <c r="X373" s="13"/>
      <c r="Y373" s="13"/>
      <c r="Z373" s="13"/>
      <c r="AA373" s="13"/>
      <c r="AB373" s="13"/>
      <c r="AC373" s="13"/>
      <c r="AD373" s="13"/>
      <c r="AE373" s="13"/>
      <c r="AT373" s="237" t="s">
        <v>241</v>
      </c>
      <c r="AU373" s="237" t="s">
        <v>81</v>
      </c>
      <c r="AV373" s="13" t="s">
        <v>79</v>
      </c>
      <c r="AW373" s="13" t="s">
        <v>33</v>
      </c>
      <c r="AX373" s="13" t="s">
        <v>72</v>
      </c>
      <c r="AY373" s="237" t="s">
        <v>232</v>
      </c>
    </row>
    <row r="374" s="13" customFormat="1">
      <c r="A374" s="13"/>
      <c r="B374" s="227"/>
      <c r="C374" s="228"/>
      <c r="D374" s="229" t="s">
        <v>241</v>
      </c>
      <c r="E374" s="230" t="s">
        <v>19</v>
      </c>
      <c r="F374" s="231" t="s">
        <v>291</v>
      </c>
      <c r="G374" s="228"/>
      <c r="H374" s="230" t="s">
        <v>19</v>
      </c>
      <c r="I374" s="232"/>
      <c r="J374" s="228"/>
      <c r="K374" s="228"/>
      <c r="L374" s="233"/>
      <c r="M374" s="234"/>
      <c r="N374" s="235"/>
      <c r="O374" s="235"/>
      <c r="P374" s="235"/>
      <c r="Q374" s="235"/>
      <c r="R374" s="235"/>
      <c r="S374" s="235"/>
      <c r="T374" s="236"/>
      <c r="U374" s="13"/>
      <c r="V374" s="13"/>
      <c r="W374" s="13"/>
      <c r="X374" s="13"/>
      <c r="Y374" s="13"/>
      <c r="Z374" s="13"/>
      <c r="AA374" s="13"/>
      <c r="AB374" s="13"/>
      <c r="AC374" s="13"/>
      <c r="AD374" s="13"/>
      <c r="AE374" s="13"/>
      <c r="AT374" s="237" t="s">
        <v>241</v>
      </c>
      <c r="AU374" s="237" t="s">
        <v>81</v>
      </c>
      <c r="AV374" s="13" t="s">
        <v>79</v>
      </c>
      <c r="AW374" s="13" t="s">
        <v>33</v>
      </c>
      <c r="AX374" s="13" t="s">
        <v>72</v>
      </c>
      <c r="AY374" s="237" t="s">
        <v>232</v>
      </c>
    </row>
    <row r="375" s="14" customFormat="1">
      <c r="A375" s="14"/>
      <c r="B375" s="238"/>
      <c r="C375" s="239"/>
      <c r="D375" s="229" t="s">
        <v>241</v>
      </c>
      <c r="E375" s="240" t="s">
        <v>19</v>
      </c>
      <c r="F375" s="241" t="s">
        <v>308</v>
      </c>
      <c r="G375" s="239"/>
      <c r="H375" s="242">
        <v>39.337000000000003</v>
      </c>
      <c r="I375" s="243"/>
      <c r="J375" s="239"/>
      <c r="K375" s="239"/>
      <c r="L375" s="244"/>
      <c r="M375" s="245"/>
      <c r="N375" s="246"/>
      <c r="O375" s="246"/>
      <c r="P375" s="246"/>
      <c r="Q375" s="246"/>
      <c r="R375" s="246"/>
      <c r="S375" s="246"/>
      <c r="T375" s="247"/>
      <c r="U375" s="14"/>
      <c r="V375" s="14"/>
      <c r="W375" s="14"/>
      <c r="X375" s="14"/>
      <c r="Y375" s="14"/>
      <c r="Z375" s="14"/>
      <c r="AA375" s="14"/>
      <c r="AB375" s="14"/>
      <c r="AC375" s="14"/>
      <c r="AD375" s="14"/>
      <c r="AE375" s="14"/>
      <c r="AT375" s="248" t="s">
        <v>241</v>
      </c>
      <c r="AU375" s="248" t="s">
        <v>81</v>
      </c>
      <c r="AV375" s="14" t="s">
        <v>81</v>
      </c>
      <c r="AW375" s="14" t="s">
        <v>33</v>
      </c>
      <c r="AX375" s="14" t="s">
        <v>72</v>
      </c>
      <c r="AY375" s="248" t="s">
        <v>232</v>
      </c>
    </row>
    <row r="376" s="13" customFormat="1">
      <c r="A376" s="13"/>
      <c r="B376" s="227"/>
      <c r="C376" s="228"/>
      <c r="D376" s="229" t="s">
        <v>241</v>
      </c>
      <c r="E376" s="230" t="s">
        <v>19</v>
      </c>
      <c r="F376" s="231" t="s">
        <v>355</v>
      </c>
      <c r="G376" s="228"/>
      <c r="H376" s="230" t="s">
        <v>19</v>
      </c>
      <c r="I376" s="232"/>
      <c r="J376" s="228"/>
      <c r="K376" s="228"/>
      <c r="L376" s="233"/>
      <c r="M376" s="234"/>
      <c r="N376" s="235"/>
      <c r="O376" s="235"/>
      <c r="P376" s="235"/>
      <c r="Q376" s="235"/>
      <c r="R376" s="235"/>
      <c r="S376" s="235"/>
      <c r="T376" s="236"/>
      <c r="U376" s="13"/>
      <c r="V376" s="13"/>
      <c r="W376" s="13"/>
      <c r="X376" s="13"/>
      <c r="Y376" s="13"/>
      <c r="Z376" s="13"/>
      <c r="AA376" s="13"/>
      <c r="AB376" s="13"/>
      <c r="AC376" s="13"/>
      <c r="AD376" s="13"/>
      <c r="AE376" s="13"/>
      <c r="AT376" s="237" t="s">
        <v>241</v>
      </c>
      <c r="AU376" s="237" t="s">
        <v>81</v>
      </c>
      <c r="AV376" s="13" t="s">
        <v>79</v>
      </c>
      <c r="AW376" s="13" t="s">
        <v>33</v>
      </c>
      <c r="AX376" s="13" t="s">
        <v>72</v>
      </c>
      <c r="AY376" s="237" t="s">
        <v>232</v>
      </c>
    </row>
    <row r="377" s="13" customFormat="1">
      <c r="A377" s="13"/>
      <c r="B377" s="227"/>
      <c r="C377" s="228"/>
      <c r="D377" s="229" t="s">
        <v>241</v>
      </c>
      <c r="E377" s="230" t="s">
        <v>19</v>
      </c>
      <c r="F377" s="231" t="s">
        <v>291</v>
      </c>
      <c r="G377" s="228"/>
      <c r="H377" s="230" t="s">
        <v>19</v>
      </c>
      <c r="I377" s="232"/>
      <c r="J377" s="228"/>
      <c r="K377" s="228"/>
      <c r="L377" s="233"/>
      <c r="M377" s="234"/>
      <c r="N377" s="235"/>
      <c r="O377" s="235"/>
      <c r="P377" s="235"/>
      <c r="Q377" s="235"/>
      <c r="R377" s="235"/>
      <c r="S377" s="235"/>
      <c r="T377" s="236"/>
      <c r="U377" s="13"/>
      <c r="V377" s="13"/>
      <c r="W377" s="13"/>
      <c r="X377" s="13"/>
      <c r="Y377" s="13"/>
      <c r="Z377" s="13"/>
      <c r="AA377" s="13"/>
      <c r="AB377" s="13"/>
      <c r="AC377" s="13"/>
      <c r="AD377" s="13"/>
      <c r="AE377" s="13"/>
      <c r="AT377" s="237" t="s">
        <v>241</v>
      </c>
      <c r="AU377" s="237" t="s">
        <v>81</v>
      </c>
      <c r="AV377" s="13" t="s">
        <v>79</v>
      </c>
      <c r="AW377" s="13" t="s">
        <v>33</v>
      </c>
      <c r="AX377" s="13" t="s">
        <v>72</v>
      </c>
      <c r="AY377" s="237" t="s">
        <v>232</v>
      </c>
    </row>
    <row r="378" s="14" customFormat="1">
      <c r="A378" s="14"/>
      <c r="B378" s="238"/>
      <c r="C378" s="239"/>
      <c r="D378" s="229" t="s">
        <v>241</v>
      </c>
      <c r="E378" s="240" t="s">
        <v>19</v>
      </c>
      <c r="F378" s="241" t="s">
        <v>310</v>
      </c>
      <c r="G378" s="239"/>
      <c r="H378" s="242">
        <v>1.9290000000000001</v>
      </c>
      <c r="I378" s="243"/>
      <c r="J378" s="239"/>
      <c r="K378" s="239"/>
      <c r="L378" s="244"/>
      <c r="M378" s="245"/>
      <c r="N378" s="246"/>
      <c r="O378" s="246"/>
      <c r="P378" s="246"/>
      <c r="Q378" s="246"/>
      <c r="R378" s="246"/>
      <c r="S378" s="246"/>
      <c r="T378" s="247"/>
      <c r="U378" s="14"/>
      <c r="V378" s="14"/>
      <c r="W378" s="14"/>
      <c r="X378" s="14"/>
      <c r="Y378" s="14"/>
      <c r="Z378" s="14"/>
      <c r="AA378" s="14"/>
      <c r="AB378" s="14"/>
      <c r="AC378" s="14"/>
      <c r="AD378" s="14"/>
      <c r="AE378" s="14"/>
      <c r="AT378" s="248" t="s">
        <v>241</v>
      </c>
      <c r="AU378" s="248" t="s">
        <v>81</v>
      </c>
      <c r="AV378" s="14" t="s">
        <v>81</v>
      </c>
      <c r="AW378" s="14" t="s">
        <v>33</v>
      </c>
      <c r="AX378" s="14" t="s">
        <v>72</v>
      </c>
      <c r="AY378" s="248" t="s">
        <v>232</v>
      </c>
    </row>
    <row r="379" s="13" customFormat="1">
      <c r="A379" s="13"/>
      <c r="B379" s="227"/>
      <c r="C379" s="228"/>
      <c r="D379" s="229" t="s">
        <v>241</v>
      </c>
      <c r="E379" s="230" t="s">
        <v>19</v>
      </c>
      <c r="F379" s="231" t="s">
        <v>355</v>
      </c>
      <c r="G379" s="228"/>
      <c r="H379" s="230" t="s">
        <v>19</v>
      </c>
      <c r="I379" s="232"/>
      <c r="J379" s="228"/>
      <c r="K379" s="228"/>
      <c r="L379" s="233"/>
      <c r="M379" s="234"/>
      <c r="N379" s="235"/>
      <c r="O379" s="235"/>
      <c r="P379" s="235"/>
      <c r="Q379" s="235"/>
      <c r="R379" s="235"/>
      <c r="S379" s="235"/>
      <c r="T379" s="236"/>
      <c r="U379" s="13"/>
      <c r="V379" s="13"/>
      <c r="W379" s="13"/>
      <c r="X379" s="13"/>
      <c r="Y379" s="13"/>
      <c r="Z379" s="13"/>
      <c r="AA379" s="13"/>
      <c r="AB379" s="13"/>
      <c r="AC379" s="13"/>
      <c r="AD379" s="13"/>
      <c r="AE379" s="13"/>
      <c r="AT379" s="237" t="s">
        <v>241</v>
      </c>
      <c r="AU379" s="237" t="s">
        <v>81</v>
      </c>
      <c r="AV379" s="13" t="s">
        <v>79</v>
      </c>
      <c r="AW379" s="13" t="s">
        <v>33</v>
      </c>
      <c r="AX379" s="13" t="s">
        <v>72</v>
      </c>
      <c r="AY379" s="237" t="s">
        <v>232</v>
      </c>
    </row>
    <row r="380" s="13" customFormat="1">
      <c r="A380" s="13"/>
      <c r="B380" s="227"/>
      <c r="C380" s="228"/>
      <c r="D380" s="229" t="s">
        <v>241</v>
      </c>
      <c r="E380" s="230" t="s">
        <v>19</v>
      </c>
      <c r="F380" s="231" t="s">
        <v>291</v>
      </c>
      <c r="G380" s="228"/>
      <c r="H380" s="230" t="s">
        <v>19</v>
      </c>
      <c r="I380" s="232"/>
      <c r="J380" s="228"/>
      <c r="K380" s="228"/>
      <c r="L380" s="233"/>
      <c r="M380" s="234"/>
      <c r="N380" s="235"/>
      <c r="O380" s="235"/>
      <c r="P380" s="235"/>
      <c r="Q380" s="235"/>
      <c r="R380" s="235"/>
      <c r="S380" s="235"/>
      <c r="T380" s="236"/>
      <c r="U380" s="13"/>
      <c r="V380" s="13"/>
      <c r="W380" s="13"/>
      <c r="X380" s="13"/>
      <c r="Y380" s="13"/>
      <c r="Z380" s="13"/>
      <c r="AA380" s="13"/>
      <c r="AB380" s="13"/>
      <c r="AC380" s="13"/>
      <c r="AD380" s="13"/>
      <c r="AE380" s="13"/>
      <c r="AT380" s="237" t="s">
        <v>241</v>
      </c>
      <c r="AU380" s="237" t="s">
        <v>81</v>
      </c>
      <c r="AV380" s="13" t="s">
        <v>79</v>
      </c>
      <c r="AW380" s="13" t="s">
        <v>33</v>
      </c>
      <c r="AX380" s="13" t="s">
        <v>72</v>
      </c>
      <c r="AY380" s="237" t="s">
        <v>232</v>
      </c>
    </row>
    <row r="381" s="14" customFormat="1">
      <c r="A381" s="14"/>
      <c r="B381" s="238"/>
      <c r="C381" s="239"/>
      <c r="D381" s="229" t="s">
        <v>241</v>
      </c>
      <c r="E381" s="240" t="s">
        <v>19</v>
      </c>
      <c r="F381" s="241" t="s">
        <v>312</v>
      </c>
      <c r="G381" s="239"/>
      <c r="H381" s="242">
        <v>5.7519999999999998</v>
      </c>
      <c r="I381" s="243"/>
      <c r="J381" s="239"/>
      <c r="K381" s="239"/>
      <c r="L381" s="244"/>
      <c r="M381" s="245"/>
      <c r="N381" s="246"/>
      <c r="O381" s="246"/>
      <c r="P381" s="246"/>
      <c r="Q381" s="246"/>
      <c r="R381" s="246"/>
      <c r="S381" s="246"/>
      <c r="T381" s="247"/>
      <c r="U381" s="14"/>
      <c r="V381" s="14"/>
      <c r="W381" s="14"/>
      <c r="X381" s="14"/>
      <c r="Y381" s="14"/>
      <c r="Z381" s="14"/>
      <c r="AA381" s="14"/>
      <c r="AB381" s="14"/>
      <c r="AC381" s="14"/>
      <c r="AD381" s="14"/>
      <c r="AE381" s="14"/>
      <c r="AT381" s="248" t="s">
        <v>241</v>
      </c>
      <c r="AU381" s="248" t="s">
        <v>81</v>
      </c>
      <c r="AV381" s="14" t="s">
        <v>81</v>
      </c>
      <c r="AW381" s="14" t="s">
        <v>33</v>
      </c>
      <c r="AX381" s="14" t="s">
        <v>72</v>
      </c>
      <c r="AY381" s="248" t="s">
        <v>232</v>
      </c>
    </row>
    <row r="382" s="13" customFormat="1">
      <c r="A382" s="13"/>
      <c r="B382" s="227"/>
      <c r="C382" s="228"/>
      <c r="D382" s="229" t="s">
        <v>241</v>
      </c>
      <c r="E382" s="230" t="s">
        <v>19</v>
      </c>
      <c r="F382" s="231" t="s">
        <v>355</v>
      </c>
      <c r="G382" s="228"/>
      <c r="H382" s="230" t="s">
        <v>19</v>
      </c>
      <c r="I382" s="232"/>
      <c r="J382" s="228"/>
      <c r="K382" s="228"/>
      <c r="L382" s="233"/>
      <c r="M382" s="234"/>
      <c r="N382" s="235"/>
      <c r="O382" s="235"/>
      <c r="P382" s="235"/>
      <c r="Q382" s="235"/>
      <c r="R382" s="235"/>
      <c r="S382" s="235"/>
      <c r="T382" s="236"/>
      <c r="U382" s="13"/>
      <c r="V382" s="13"/>
      <c r="W382" s="13"/>
      <c r="X382" s="13"/>
      <c r="Y382" s="13"/>
      <c r="Z382" s="13"/>
      <c r="AA382" s="13"/>
      <c r="AB382" s="13"/>
      <c r="AC382" s="13"/>
      <c r="AD382" s="13"/>
      <c r="AE382" s="13"/>
      <c r="AT382" s="237" t="s">
        <v>241</v>
      </c>
      <c r="AU382" s="237" t="s">
        <v>81</v>
      </c>
      <c r="AV382" s="13" t="s">
        <v>79</v>
      </c>
      <c r="AW382" s="13" t="s">
        <v>33</v>
      </c>
      <c r="AX382" s="13" t="s">
        <v>72</v>
      </c>
      <c r="AY382" s="237" t="s">
        <v>232</v>
      </c>
    </row>
    <row r="383" s="13" customFormat="1">
      <c r="A383" s="13"/>
      <c r="B383" s="227"/>
      <c r="C383" s="228"/>
      <c r="D383" s="229" t="s">
        <v>241</v>
      </c>
      <c r="E383" s="230" t="s">
        <v>19</v>
      </c>
      <c r="F383" s="231" t="s">
        <v>291</v>
      </c>
      <c r="G383" s="228"/>
      <c r="H383" s="230" t="s">
        <v>19</v>
      </c>
      <c r="I383" s="232"/>
      <c r="J383" s="228"/>
      <c r="K383" s="228"/>
      <c r="L383" s="233"/>
      <c r="M383" s="234"/>
      <c r="N383" s="235"/>
      <c r="O383" s="235"/>
      <c r="P383" s="235"/>
      <c r="Q383" s="235"/>
      <c r="R383" s="235"/>
      <c r="S383" s="235"/>
      <c r="T383" s="236"/>
      <c r="U383" s="13"/>
      <c r="V383" s="13"/>
      <c r="W383" s="13"/>
      <c r="X383" s="13"/>
      <c r="Y383" s="13"/>
      <c r="Z383" s="13"/>
      <c r="AA383" s="13"/>
      <c r="AB383" s="13"/>
      <c r="AC383" s="13"/>
      <c r="AD383" s="13"/>
      <c r="AE383" s="13"/>
      <c r="AT383" s="237" t="s">
        <v>241</v>
      </c>
      <c r="AU383" s="237" t="s">
        <v>81</v>
      </c>
      <c r="AV383" s="13" t="s">
        <v>79</v>
      </c>
      <c r="AW383" s="13" t="s">
        <v>33</v>
      </c>
      <c r="AX383" s="13" t="s">
        <v>72</v>
      </c>
      <c r="AY383" s="237" t="s">
        <v>232</v>
      </c>
    </row>
    <row r="384" s="14" customFormat="1">
      <c r="A384" s="14"/>
      <c r="B384" s="238"/>
      <c r="C384" s="239"/>
      <c r="D384" s="229" t="s">
        <v>241</v>
      </c>
      <c r="E384" s="240" t="s">
        <v>19</v>
      </c>
      <c r="F384" s="241" t="s">
        <v>314</v>
      </c>
      <c r="G384" s="239"/>
      <c r="H384" s="242">
        <v>2.5619999999999998</v>
      </c>
      <c r="I384" s="243"/>
      <c r="J384" s="239"/>
      <c r="K384" s="239"/>
      <c r="L384" s="244"/>
      <c r="M384" s="245"/>
      <c r="N384" s="246"/>
      <c r="O384" s="246"/>
      <c r="P384" s="246"/>
      <c r="Q384" s="246"/>
      <c r="R384" s="246"/>
      <c r="S384" s="246"/>
      <c r="T384" s="247"/>
      <c r="U384" s="14"/>
      <c r="V384" s="14"/>
      <c r="W384" s="14"/>
      <c r="X384" s="14"/>
      <c r="Y384" s="14"/>
      <c r="Z384" s="14"/>
      <c r="AA384" s="14"/>
      <c r="AB384" s="14"/>
      <c r="AC384" s="14"/>
      <c r="AD384" s="14"/>
      <c r="AE384" s="14"/>
      <c r="AT384" s="248" t="s">
        <v>241</v>
      </c>
      <c r="AU384" s="248" t="s">
        <v>81</v>
      </c>
      <c r="AV384" s="14" t="s">
        <v>81</v>
      </c>
      <c r="AW384" s="14" t="s">
        <v>33</v>
      </c>
      <c r="AX384" s="14" t="s">
        <v>72</v>
      </c>
      <c r="AY384" s="248" t="s">
        <v>232</v>
      </c>
    </row>
    <row r="385" s="15" customFormat="1">
      <c r="A385" s="15"/>
      <c r="B385" s="249"/>
      <c r="C385" s="250"/>
      <c r="D385" s="229" t="s">
        <v>241</v>
      </c>
      <c r="E385" s="251" t="s">
        <v>19</v>
      </c>
      <c r="F385" s="252" t="s">
        <v>258</v>
      </c>
      <c r="G385" s="250"/>
      <c r="H385" s="253">
        <v>113.741</v>
      </c>
      <c r="I385" s="254"/>
      <c r="J385" s="250"/>
      <c r="K385" s="250"/>
      <c r="L385" s="255"/>
      <c r="M385" s="256"/>
      <c r="N385" s="257"/>
      <c r="O385" s="257"/>
      <c r="P385" s="257"/>
      <c r="Q385" s="257"/>
      <c r="R385" s="257"/>
      <c r="S385" s="257"/>
      <c r="T385" s="258"/>
      <c r="U385" s="15"/>
      <c r="V385" s="15"/>
      <c r="W385" s="15"/>
      <c r="X385" s="15"/>
      <c r="Y385" s="15"/>
      <c r="Z385" s="15"/>
      <c r="AA385" s="15"/>
      <c r="AB385" s="15"/>
      <c r="AC385" s="15"/>
      <c r="AD385" s="15"/>
      <c r="AE385" s="15"/>
      <c r="AT385" s="259" t="s">
        <v>241</v>
      </c>
      <c r="AU385" s="259" t="s">
        <v>81</v>
      </c>
      <c r="AV385" s="15" t="s">
        <v>239</v>
      </c>
      <c r="AW385" s="15" t="s">
        <v>33</v>
      </c>
      <c r="AX385" s="15" t="s">
        <v>79</v>
      </c>
      <c r="AY385" s="259" t="s">
        <v>232</v>
      </c>
    </row>
    <row r="386" s="2" customFormat="1" ht="24.15" customHeight="1">
      <c r="A386" s="40"/>
      <c r="B386" s="41"/>
      <c r="C386" s="214" t="s">
        <v>8</v>
      </c>
      <c r="D386" s="214" t="s">
        <v>234</v>
      </c>
      <c r="E386" s="215" t="s">
        <v>387</v>
      </c>
      <c r="F386" s="216" t="s">
        <v>388</v>
      </c>
      <c r="G386" s="217" t="s">
        <v>237</v>
      </c>
      <c r="H386" s="218">
        <v>356.44</v>
      </c>
      <c r="I386" s="219"/>
      <c r="J386" s="220">
        <f>ROUND(I386*H386,2)</f>
        <v>0</v>
      </c>
      <c r="K386" s="216" t="s">
        <v>238</v>
      </c>
      <c r="L386" s="46"/>
      <c r="M386" s="221" t="s">
        <v>19</v>
      </c>
      <c r="N386" s="222" t="s">
        <v>43</v>
      </c>
      <c r="O386" s="86"/>
      <c r="P386" s="223">
        <f>O386*H386</f>
        <v>0</v>
      </c>
      <c r="Q386" s="223">
        <v>0</v>
      </c>
      <c r="R386" s="223">
        <f>Q386*H386</f>
        <v>0</v>
      </c>
      <c r="S386" s="223">
        <v>0</v>
      </c>
      <c r="T386" s="224">
        <f>S386*H386</f>
        <v>0</v>
      </c>
      <c r="U386" s="40"/>
      <c r="V386" s="40"/>
      <c r="W386" s="40"/>
      <c r="X386" s="40"/>
      <c r="Y386" s="40"/>
      <c r="Z386" s="40"/>
      <c r="AA386" s="40"/>
      <c r="AB386" s="40"/>
      <c r="AC386" s="40"/>
      <c r="AD386" s="40"/>
      <c r="AE386" s="40"/>
      <c r="AR386" s="225" t="s">
        <v>239</v>
      </c>
      <c r="AT386" s="225" t="s">
        <v>234</v>
      </c>
      <c r="AU386" s="225" t="s">
        <v>81</v>
      </c>
      <c r="AY386" s="19" t="s">
        <v>232</v>
      </c>
      <c r="BE386" s="226">
        <f>IF(N386="základní",J386,0)</f>
        <v>0</v>
      </c>
      <c r="BF386" s="226">
        <f>IF(N386="snížená",J386,0)</f>
        <v>0</v>
      </c>
      <c r="BG386" s="226">
        <f>IF(N386="zákl. přenesená",J386,0)</f>
        <v>0</v>
      </c>
      <c r="BH386" s="226">
        <f>IF(N386="sníž. přenesená",J386,0)</f>
        <v>0</v>
      </c>
      <c r="BI386" s="226">
        <f>IF(N386="nulová",J386,0)</f>
        <v>0</v>
      </c>
      <c r="BJ386" s="19" t="s">
        <v>79</v>
      </c>
      <c r="BK386" s="226">
        <f>ROUND(I386*H386,2)</f>
        <v>0</v>
      </c>
      <c r="BL386" s="19" t="s">
        <v>239</v>
      </c>
      <c r="BM386" s="225" t="s">
        <v>389</v>
      </c>
    </row>
    <row r="387" s="13" customFormat="1">
      <c r="A387" s="13"/>
      <c r="B387" s="227"/>
      <c r="C387" s="228"/>
      <c r="D387" s="229" t="s">
        <v>241</v>
      </c>
      <c r="E387" s="230" t="s">
        <v>19</v>
      </c>
      <c r="F387" s="231" t="s">
        <v>242</v>
      </c>
      <c r="G387" s="228"/>
      <c r="H387" s="230" t="s">
        <v>19</v>
      </c>
      <c r="I387" s="232"/>
      <c r="J387" s="228"/>
      <c r="K387" s="228"/>
      <c r="L387" s="233"/>
      <c r="M387" s="234"/>
      <c r="N387" s="235"/>
      <c r="O387" s="235"/>
      <c r="P387" s="235"/>
      <c r="Q387" s="235"/>
      <c r="R387" s="235"/>
      <c r="S387" s="235"/>
      <c r="T387" s="236"/>
      <c r="U387" s="13"/>
      <c r="V387" s="13"/>
      <c r="W387" s="13"/>
      <c r="X387" s="13"/>
      <c r="Y387" s="13"/>
      <c r="Z387" s="13"/>
      <c r="AA387" s="13"/>
      <c r="AB387" s="13"/>
      <c r="AC387" s="13"/>
      <c r="AD387" s="13"/>
      <c r="AE387" s="13"/>
      <c r="AT387" s="237" t="s">
        <v>241</v>
      </c>
      <c r="AU387" s="237" t="s">
        <v>81</v>
      </c>
      <c r="AV387" s="13" t="s">
        <v>79</v>
      </c>
      <c r="AW387" s="13" t="s">
        <v>33</v>
      </c>
      <c r="AX387" s="13" t="s">
        <v>72</v>
      </c>
      <c r="AY387" s="237" t="s">
        <v>232</v>
      </c>
    </row>
    <row r="388" s="13" customFormat="1">
      <c r="A388" s="13"/>
      <c r="B388" s="227"/>
      <c r="C388" s="228"/>
      <c r="D388" s="229" t="s">
        <v>241</v>
      </c>
      <c r="E388" s="230" t="s">
        <v>19</v>
      </c>
      <c r="F388" s="231" t="s">
        <v>243</v>
      </c>
      <c r="G388" s="228"/>
      <c r="H388" s="230" t="s">
        <v>19</v>
      </c>
      <c r="I388" s="232"/>
      <c r="J388" s="228"/>
      <c r="K388" s="228"/>
      <c r="L388" s="233"/>
      <c r="M388" s="234"/>
      <c r="N388" s="235"/>
      <c r="O388" s="235"/>
      <c r="P388" s="235"/>
      <c r="Q388" s="235"/>
      <c r="R388" s="235"/>
      <c r="S388" s="235"/>
      <c r="T388" s="236"/>
      <c r="U388" s="13"/>
      <c r="V388" s="13"/>
      <c r="W388" s="13"/>
      <c r="X388" s="13"/>
      <c r="Y388" s="13"/>
      <c r="Z388" s="13"/>
      <c r="AA388" s="13"/>
      <c r="AB388" s="13"/>
      <c r="AC388" s="13"/>
      <c r="AD388" s="13"/>
      <c r="AE388" s="13"/>
      <c r="AT388" s="237" t="s">
        <v>241</v>
      </c>
      <c r="AU388" s="237" t="s">
        <v>81</v>
      </c>
      <c r="AV388" s="13" t="s">
        <v>79</v>
      </c>
      <c r="AW388" s="13" t="s">
        <v>33</v>
      </c>
      <c r="AX388" s="13" t="s">
        <v>72</v>
      </c>
      <c r="AY388" s="237" t="s">
        <v>232</v>
      </c>
    </row>
    <row r="389" s="13" customFormat="1">
      <c r="A389" s="13"/>
      <c r="B389" s="227"/>
      <c r="C389" s="228"/>
      <c r="D389" s="229" t="s">
        <v>241</v>
      </c>
      <c r="E389" s="230" t="s">
        <v>19</v>
      </c>
      <c r="F389" s="231" t="s">
        <v>244</v>
      </c>
      <c r="G389" s="228"/>
      <c r="H389" s="230" t="s">
        <v>19</v>
      </c>
      <c r="I389" s="232"/>
      <c r="J389" s="228"/>
      <c r="K389" s="228"/>
      <c r="L389" s="233"/>
      <c r="M389" s="234"/>
      <c r="N389" s="235"/>
      <c r="O389" s="235"/>
      <c r="P389" s="235"/>
      <c r="Q389" s="235"/>
      <c r="R389" s="235"/>
      <c r="S389" s="235"/>
      <c r="T389" s="236"/>
      <c r="U389" s="13"/>
      <c r="V389" s="13"/>
      <c r="W389" s="13"/>
      <c r="X389" s="13"/>
      <c r="Y389" s="13"/>
      <c r="Z389" s="13"/>
      <c r="AA389" s="13"/>
      <c r="AB389" s="13"/>
      <c r="AC389" s="13"/>
      <c r="AD389" s="13"/>
      <c r="AE389" s="13"/>
      <c r="AT389" s="237" t="s">
        <v>241</v>
      </c>
      <c r="AU389" s="237" t="s">
        <v>81</v>
      </c>
      <c r="AV389" s="13" t="s">
        <v>79</v>
      </c>
      <c r="AW389" s="13" t="s">
        <v>33</v>
      </c>
      <c r="AX389" s="13" t="s">
        <v>72</v>
      </c>
      <c r="AY389" s="237" t="s">
        <v>232</v>
      </c>
    </row>
    <row r="390" s="14" customFormat="1">
      <c r="A390" s="14"/>
      <c r="B390" s="238"/>
      <c r="C390" s="239"/>
      <c r="D390" s="229" t="s">
        <v>241</v>
      </c>
      <c r="E390" s="240" t="s">
        <v>19</v>
      </c>
      <c r="F390" s="241" t="s">
        <v>245</v>
      </c>
      <c r="G390" s="239"/>
      <c r="H390" s="242">
        <v>63.817</v>
      </c>
      <c r="I390" s="243"/>
      <c r="J390" s="239"/>
      <c r="K390" s="239"/>
      <c r="L390" s="244"/>
      <c r="M390" s="245"/>
      <c r="N390" s="246"/>
      <c r="O390" s="246"/>
      <c r="P390" s="246"/>
      <c r="Q390" s="246"/>
      <c r="R390" s="246"/>
      <c r="S390" s="246"/>
      <c r="T390" s="247"/>
      <c r="U390" s="14"/>
      <c r="V390" s="14"/>
      <c r="W390" s="14"/>
      <c r="X390" s="14"/>
      <c r="Y390" s="14"/>
      <c r="Z390" s="14"/>
      <c r="AA390" s="14"/>
      <c r="AB390" s="14"/>
      <c r="AC390" s="14"/>
      <c r="AD390" s="14"/>
      <c r="AE390" s="14"/>
      <c r="AT390" s="248" t="s">
        <v>241</v>
      </c>
      <c r="AU390" s="248" t="s">
        <v>81</v>
      </c>
      <c r="AV390" s="14" t="s">
        <v>81</v>
      </c>
      <c r="AW390" s="14" t="s">
        <v>33</v>
      </c>
      <c r="AX390" s="14" t="s">
        <v>72</v>
      </c>
      <c r="AY390" s="248" t="s">
        <v>232</v>
      </c>
    </row>
    <row r="391" s="13" customFormat="1">
      <c r="A391" s="13"/>
      <c r="B391" s="227"/>
      <c r="C391" s="228"/>
      <c r="D391" s="229" t="s">
        <v>241</v>
      </c>
      <c r="E391" s="230" t="s">
        <v>19</v>
      </c>
      <c r="F391" s="231" t="s">
        <v>246</v>
      </c>
      <c r="G391" s="228"/>
      <c r="H391" s="230" t="s">
        <v>19</v>
      </c>
      <c r="I391" s="232"/>
      <c r="J391" s="228"/>
      <c r="K391" s="228"/>
      <c r="L391" s="233"/>
      <c r="M391" s="234"/>
      <c r="N391" s="235"/>
      <c r="O391" s="235"/>
      <c r="P391" s="235"/>
      <c r="Q391" s="235"/>
      <c r="R391" s="235"/>
      <c r="S391" s="235"/>
      <c r="T391" s="236"/>
      <c r="U391" s="13"/>
      <c r="V391" s="13"/>
      <c r="W391" s="13"/>
      <c r="X391" s="13"/>
      <c r="Y391" s="13"/>
      <c r="Z391" s="13"/>
      <c r="AA391" s="13"/>
      <c r="AB391" s="13"/>
      <c r="AC391" s="13"/>
      <c r="AD391" s="13"/>
      <c r="AE391" s="13"/>
      <c r="AT391" s="237" t="s">
        <v>241</v>
      </c>
      <c r="AU391" s="237" t="s">
        <v>81</v>
      </c>
      <c r="AV391" s="13" t="s">
        <v>79</v>
      </c>
      <c r="AW391" s="13" t="s">
        <v>33</v>
      </c>
      <c r="AX391" s="13" t="s">
        <v>72</v>
      </c>
      <c r="AY391" s="237" t="s">
        <v>232</v>
      </c>
    </row>
    <row r="392" s="13" customFormat="1">
      <c r="A392" s="13"/>
      <c r="B392" s="227"/>
      <c r="C392" s="228"/>
      <c r="D392" s="229" t="s">
        <v>241</v>
      </c>
      <c r="E392" s="230" t="s">
        <v>19</v>
      </c>
      <c r="F392" s="231" t="s">
        <v>244</v>
      </c>
      <c r="G392" s="228"/>
      <c r="H392" s="230" t="s">
        <v>19</v>
      </c>
      <c r="I392" s="232"/>
      <c r="J392" s="228"/>
      <c r="K392" s="228"/>
      <c r="L392" s="233"/>
      <c r="M392" s="234"/>
      <c r="N392" s="235"/>
      <c r="O392" s="235"/>
      <c r="P392" s="235"/>
      <c r="Q392" s="235"/>
      <c r="R392" s="235"/>
      <c r="S392" s="235"/>
      <c r="T392" s="236"/>
      <c r="U392" s="13"/>
      <c r="V392" s="13"/>
      <c r="W392" s="13"/>
      <c r="X392" s="13"/>
      <c r="Y392" s="13"/>
      <c r="Z392" s="13"/>
      <c r="AA392" s="13"/>
      <c r="AB392" s="13"/>
      <c r="AC392" s="13"/>
      <c r="AD392" s="13"/>
      <c r="AE392" s="13"/>
      <c r="AT392" s="237" t="s">
        <v>241</v>
      </c>
      <c r="AU392" s="237" t="s">
        <v>81</v>
      </c>
      <c r="AV392" s="13" t="s">
        <v>79</v>
      </c>
      <c r="AW392" s="13" t="s">
        <v>33</v>
      </c>
      <c r="AX392" s="13" t="s">
        <v>72</v>
      </c>
      <c r="AY392" s="237" t="s">
        <v>232</v>
      </c>
    </row>
    <row r="393" s="14" customFormat="1">
      <c r="A393" s="14"/>
      <c r="B393" s="238"/>
      <c r="C393" s="239"/>
      <c r="D393" s="229" t="s">
        <v>241</v>
      </c>
      <c r="E393" s="240" t="s">
        <v>19</v>
      </c>
      <c r="F393" s="241" t="s">
        <v>247</v>
      </c>
      <c r="G393" s="239"/>
      <c r="H393" s="242">
        <v>129.03700000000001</v>
      </c>
      <c r="I393" s="243"/>
      <c r="J393" s="239"/>
      <c r="K393" s="239"/>
      <c r="L393" s="244"/>
      <c r="M393" s="245"/>
      <c r="N393" s="246"/>
      <c r="O393" s="246"/>
      <c r="P393" s="246"/>
      <c r="Q393" s="246"/>
      <c r="R393" s="246"/>
      <c r="S393" s="246"/>
      <c r="T393" s="247"/>
      <c r="U393" s="14"/>
      <c r="V393" s="14"/>
      <c r="W393" s="14"/>
      <c r="X393" s="14"/>
      <c r="Y393" s="14"/>
      <c r="Z393" s="14"/>
      <c r="AA393" s="14"/>
      <c r="AB393" s="14"/>
      <c r="AC393" s="14"/>
      <c r="AD393" s="14"/>
      <c r="AE393" s="14"/>
      <c r="AT393" s="248" t="s">
        <v>241</v>
      </c>
      <c r="AU393" s="248" t="s">
        <v>81</v>
      </c>
      <c r="AV393" s="14" t="s">
        <v>81</v>
      </c>
      <c r="AW393" s="14" t="s">
        <v>33</v>
      </c>
      <c r="AX393" s="14" t="s">
        <v>72</v>
      </c>
      <c r="AY393" s="248" t="s">
        <v>232</v>
      </c>
    </row>
    <row r="394" s="13" customFormat="1">
      <c r="A394" s="13"/>
      <c r="B394" s="227"/>
      <c r="C394" s="228"/>
      <c r="D394" s="229" t="s">
        <v>241</v>
      </c>
      <c r="E394" s="230" t="s">
        <v>19</v>
      </c>
      <c r="F394" s="231" t="s">
        <v>248</v>
      </c>
      <c r="G394" s="228"/>
      <c r="H394" s="230" t="s">
        <v>19</v>
      </c>
      <c r="I394" s="232"/>
      <c r="J394" s="228"/>
      <c r="K394" s="228"/>
      <c r="L394" s="233"/>
      <c r="M394" s="234"/>
      <c r="N394" s="235"/>
      <c r="O394" s="235"/>
      <c r="P394" s="235"/>
      <c r="Q394" s="235"/>
      <c r="R394" s="235"/>
      <c r="S394" s="235"/>
      <c r="T394" s="236"/>
      <c r="U394" s="13"/>
      <c r="V394" s="13"/>
      <c r="W394" s="13"/>
      <c r="X394" s="13"/>
      <c r="Y394" s="13"/>
      <c r="Z394" s="13"/>
      <c r="AA394" s="13"/>
      <c r="AB394" s="13"/>
      <c r="AC394" s="13"/>
      <c r="AD394" s="13"/>
      <c r="AE394" s="13"/>
      <c r="AT394" s="237" t="s">
        <v>241</v>
      </c>
      <c r="AU394" s="237" t="s">
        <v>81</v>
      </c>
      <c r="AV394" s="13" t="s">
        <v>79</v>
      </c>
      <c r="AW394" s="13" t="s">
        <v>33</v>
      </c>
      <c r="AX394" s="13" t="s">
        <v>72</v>
      </c>
      <c r="AY394" s="237" t="s">
        <v>232</v>
      </c>
    </row>
    <row r="395" s="13" customFormat="1">
      <c r="A395" s="13"/>
      <c r="B395" s="227"/>
      <c r="C395" s="228"/>
      <c r="D395" s="229" t="s">
        <v>241</v>
      </c>
      <c r="E395" s="230" t="s">
        <v>19</v>
      </c>
      <c r="F395" s="231" t="s">
        <v>244</v>
      </c>
      <c r="G395" s="228"/>
      <c r="H395" s="230" t="s">
        <v>19</v>
      </c>
      <c r="I395" s="232"/>
      <c r="J395" s="228"/>
      <c r="K395" s="228"/>
      <c r="L395" s="233"/>
      <c r="M395" s="234"/>
      <c r="N395" s="235"/>
      <c r="O395" s="235"/>
      <c r="P395" s="235"/>
      <c r="Q395" s="235"/>
      <c r="R395" s="235"/>
      <c r="S395" s="235"/>
      <c r="T395" s="236"/>
      <c r="U395" s="13"/>
      <c r="V395" s="13"/>
      <c r="W395" s="13"/>
      <c r="X395" s="13"/>
      <c r="Y395" s="13"/>
      <c r="Z395" s="13"/>
      <c r="AA395" s="13"/>
      <c r="AB395" s="13"/>
      <c r="AC395" s="13"/>
      <c r="AD395" s="13"/>
      <c r="AE395" s="13"/>
      <c r="AT395" s="237" t="s">
        <v>241</v>
      </c>
      <c r="AU395" s="237" t="s">
        <v>81</v>
      </c>
      <c r="AV395" s="13" t="s">
        <v>79</v>
      </c>
      <c r="AW395" s="13" t="s">
        <v>33</v>
      </c>
      <c r="AX395" s="13" t="s">
        <v>72</v>
      </c>
      <c r="AY395" s="237" t="s">
        <v>232</v>
      </c>
    </row>
    <row r="396" s="14" customFormat="1">
      <c r="A396" s="14"/>
      <c r="B396" s="238"/>
      <c r="C396" s="239"/>
      <c r="D396" s="229" t="s">
        <v>241</v>
      </c>
      <c r="E396" s="240" t="s">
        <v>19</v>
      </c>
      <c r="F396" s="241" t="s">
        <v>249</v>
      </c>
      <c r="G396" s="239"/>
      <c r="H396" s="242">
        <v>28.562000000000001</v>
      </c>
      <c r="I396" s="243"/>
      <c r="J396" s="239"/>
      <c r="K396" s="239"/>
      <c r="L396" s="244"/>
      <c r="M396" s="245"/>
      <c r="N396" s="246"/>
      <c r="O396" s="246"/>
      <c r="P396" s="246"/>
      <c r="Q396" s="246"/>
      <c r="R396" s="246"/>
      <c r="S396" s="246"/>
      <c r="T396" s="247"/>
      <c r="U396" s="14"/>
      <c r="V396" s="14"/>
      <c r="W396" s="14"/>
      <c r="X396" s="14"/>
      <c r="Y396" s="14"/>
      <c r="Z396" s="14"/>
      <c r="AA396" s="14"/>
      <c r="AB396" s="14"/>
      <c r="AC396" s="14"/>
      <c r="AD396" s="14"/>
      <c r="AE396" s="14"/>
      <c r="AT396" s="248" t="s">
        <v>241</v>
      </c>
      <c r="AU396" s="248" t="s">
        <v>81</v>
      </c>
      <c r="AV396" s="14" t="s">
        <v>81</v>
      </c>
      <c r="AW396" s="14" t="s">
        <v>33</v>
      </c>
      <c r="AX396" s="14" t="s">
        <v>72</v>
      </c>
      <c r="AY396" s="248" t="s">
        <v>232</v>
      </c>
    </row>
    <row r="397" s="13" customFormat="1">
      <c r="A397" s="13"/>
      <c r="B397" s="227"/>
      <c r="C397" s="228"/>
      <c r="D397" s="229" t="s">
        <v>241</v>
      </c>
      <c r="E397" s="230" t="s">
        <v>19</v>
      </c>
      <c r="F397" s="231" t="s">
        <v>250</v>
      </c>
      <c r="G397" s="228"/>
      <c r="H397" s="230" t="s">
        <v>19</v>
      </c>
      <c r="I397" s="232"/>
      <c r="J397" s="228"/>
      <c r="K397" s="228"/>
      <c r="L397" s="233"/>
      <c r="M397" s="234"/>
      <c r="N397" s="235"/>
      <c r="O397" s="235"/>
      <c r="P397" s="235"/>
      <c r="Q397" s="235"/>
      <c r="R397" s="235"/>
      <c r="S397" s="235"/>
      <c r="T397" s="236"/>
      <c r="U397" s="13"/>
      <c r="V397" s="13"/>
      <c r="W397" s="13"/>
      <c r="X397" s="13"/>
      <c r="Y397" s="13"/>
      <c r="Z397" s="13"/>
      <c r="AA397" s="13"/>
      <c r="AB397" s="13"/>
      <c r="AC397" s="13"/>
      <c r="AD397" s="13"/>
      <c r="AE397" s="13"/>
      <c r="AT397" s="237" t="s">
        <v>241</v>
      </c>
      <c r="AU397" s="237" t="s">
        <v>81</v>
      </c>
      <c r="AV397" s="13" t="s">
        <v>79</v>
      </c>
      <c r="AW397" s="13" t="s">
        <v>33</v>
      </c>
      <c r="AX397" s="13" t="s">
        <v>72</v>
      </c>
      <c r="AY397" s="237" t="s">
        <v>232</v>
      </c>
    </row>
    <row r="398" s="13" customFormat="1">
      <c r="A398" s="13"/>
      <c r="B398" s="227"/>
      <c r="C398" s="228"/>
      <c r="D398" s="229" t="s">
        <v>241</v>
      </c>
      <c r="E398" s="230" t="s">
        <v>19</v>
      </c>
      <c r="F398" s="231" t="s">
        <v>244</v>
      </c>
      <c r="G398" s="228"/>
      <c r="H398" s="230" t="s">
        <v>19</v>
      </c>
      <c r="I398" s="232"/>
      <c r="J398" s="228"/>
      <c r="K398" s="228"/>
      <c r="L398" s="233"/>
      <c r="M398" s="234"/>
      <c r="N398" s="235"/>
      <c r="O398" s="235"/>
      <c r="P398" s="235"/>
      <c r="Q398" s="235"/>
      <c r="R398" s="235"/>
      <c r="S398" s="235"/>
      <c r="T398" s="236"/>
      <c r="U398" s="13"/>
      <c r="V398" s="13"/>
      <c r="W398" s="13"/>
      <c r="X398" s="13"/>
      <c r="Y398" s="13"/>
      <c r="Z398" s="13"/>
      <c r="AA398" s="13"/>
      <c r="AB398" s="13"/>
      <c r="AC398" s="13"/>
      <c r="AD398" s="13"/>
      <c r="AE398" s="13"/>
      <c r="AT398" s="237" t="s">
        <v>241</v>
      </c>
      <c r="AU398" s="237" t="s">
        <v>81</v>
      </c>
      <c r="AV398" s="13" t="s">
        <v>79</v>
      </c>
      <c r="AW398" s="13" t="s">
        <v>33</v>
      </c>
      <c r="AX398" s="13" t="s">
        <v>72</v>
      </c>
      <c r="AY398" s="237" t="s">
        <v>232</v>
      </c>
    </row>
    <row r="399" s="14" customFormat="1">
      <c r="A399" s="14"/>
      <c r="B399" s="238"/>
      <c r="C399" s="239"/>
      <c r="D399" s="229" t="s">
        <v>241</v>
      </c>
      <c r="E399" s="240" t="s">
        <v>19</v>
      </c>
      <c r="F399" s="241" t="s">
        <v>251</v>
      </c>
      <c r="G399" s="239"/>
      <c r="H399" s="242">
        <v>5.9180000000000001</v>
      </c>
      <c r="I399" s="243"/>
      <c r="J399" s="239"/>
      <c r="K399" s="239"/>
      <c r="L399" s="244"/>
      <c r="M399" s="245"/>
      <c r="N399" s="246"/>
      <c r="O399" s="246"/>
      <c r="P399" s="246"/>
      <c r="Q399" s="246"/>
      <c r="R399" s="246"/>
      <c r="S399" s="246"/>
      <c r="T399" s="247"/>
      <c r="U399" s="14"/>
      <c r="V399" s="14"/>
      <c r="W399" s="14"/>
      <c r="X399" s="14"/>
      <c r="Y399" s="14"/>
      <c r="Z399" s="14"/>
      <c r="AA399" s="14"/>
      <c r="AB399" s="14"/>
      <c r="AC399" s="14"/>
      <c r="AD399" s="14"/>
      <c r="AE399" s="14"/>
      <c r="AT399" s="248" t="s">
        <v>241</v>
      </c>
      <c r="AU399" s="248" t="s">
        <v>81</v>
      </c>
      <c r="AV399" s="14" t="s">
        <v>81</v>
      </c>
      <c r="AW399" s="14" t="s">
        <v>33</v>
      </c>
      <c r="AX399" s="14" t="s">
        <v>72</v>
      </c>
      <c r="AY399" s="248" t="s">
        <v>232</v>
      </c>
    </row>
    <row r="400" s="13" customFormat="1">
      <c r="A400" s="13"/>
      <c r="B400" s="227"/>
      <c r="C400" s="228"/>
      <c r="D400" s="229" t="s">
        <v>241</v>
      </c>
      <c r="E400" s="230" t="s">
        <v>19</v>
      </c>
      <c r="F400" s="231" t="s">
        <v>252</v>
      </c>
      <c r="G400" s="228"/>
      <c r="H400" s="230" t="s">
        <v>19</v>
      </c>
      <c r="I400" s="232"/>
      <c r="J400" s="228"/>
      <c r="K400" s="228"/>
      <c r="L400" s="233"/>
      <c r="M400" s="234"/>
      <c r="N400" s="235"/>
      <c r="O400" s="235"/>
      <c r="P400" s="235"/>
      <c r="Q400" s="235"/>
      <c r="R400" s="235"/>
      <c r="S400" s="235"/>
      <c r="T400" s="236"/>
      <c r="U400" s="13"/>
      <c r="V400" s="13"/>
      <c r="W400" s="13"/>
      <c r="X400" s="13"/>
      <c r="Y400" s="13"/>
      <c r="Z400" s="13"/>
      <c r="AA400" s="13"/>
      <c r="AB400" s="13"/>
      <c r="AC400" s="13"/>
      <c r="AD400" s="13"/>
      <c r="AE400" s="13"/>
      <c r="AT400" s="237" t="s">
        <v>241</v>
      </c>
      <c r="AU400" s="237" t="s">
        <v>81</v>
      </c>
      <c r="AV400" s="13" t="s">
        <v>79</v>
      </c>
      <c r="AW400" s="13" t="s">
        <v>33</v>
      </c>
      <c r="AX400" s="13" t="s">
        <v>72</v>
      </c>
      <c r="AY400" s="237" t="s">
        <v>232</v>
      </c>
    </row>
    <row r="401" s="13" customFormat="1">
      <c r="A401" s="13"/>
      <c r="B401" s="227"/>
      <c r="C401" s="228"/>
      <c r="D401" s="229" t="s">
        <v>241</v>
      </c>
      <c r="E401" s="230" t="s">
        <v>19</v>
      </c>
      <c r="F401" s="231" t="s">
        <v>244</v>
      </c>
      <c r="G401" s="228"/>
      <c r="H401" s="230" t="s">
        <v>19</v>
      </c>
      <c r="I401" s="232"/>
      <c r="J401" s="228"/>
      <c r="K401" s="228"/>
      <c r="L401" s="233"/>
      <c r="M401" s="234"/>
      <c r="N401" s="235"/>
      <c r="O401" s="235"/>
      <c r="P401" s="235"/>
      <c r="Q401" s="235"/>
      <c r="R401" s="235"/>
      <c r="S401" s="235"/>
      <c r="T401" s="236"/>
      <c r="U401" s="13"/>
      <c r="V401" s="13"/>
      <c r="W401" s="13"/>
      <c r="X401" s="13"/>
      <c r="Y401" s="13"/>
      <c r="Z401" s="13"/>
      <c r="AA401" s="13"/>
      <c r="AB401" s="13"/>
      <c r="AC401" s="13"/>
      <c r="AD401" s="13"/>
      <c r="AE401" s="13"/>
      <c r="AT401" s="237" t="s">
        <v>241</v>
      </c>
      <c r="AU401" s="237" t="s">
        <v>81</v>
      </c>
      <c r="AV401" s="13" t="s">
        <v>79</v>
      </c>
      <c r="AW401" s="13" t="s">
        <v>33</v>
      </c>
      <c r="AX401" s="13" t="s">
        <v>72</v>
      </c>
      <c r="AY401" s="237" t="s">
        <v>232</v>
      </c>
    </row>
    <row r="402" s="14" customFormat="1">
      <c r="A402" s="14"/>
      <c r="B402" s="238"/>
      <c r="C402" s="239"/>
      <c r="D402" s="229" t="s">
        <v>241</v>
      </c>
      <c r="E402" s="240" t="s">
        <v>19</v>
      </c>
      <c r="F402" s="241" t="s">
        <v>253</v>
      </c>
      <c r="G402" s="239"/>
      <c r="H402" s="242">
        <v>10.496</v>
      </c>
      <c r="I402" s="243"/>
      <c r="J402" s="239"/>
      <c r="K402" s="239"/>
      <c r="L402" s="244"/>
      <c r="M402" s="245"/>
      <c r="N402" s="246"/>
      <c r="O402" s="246"/>
      <c r="P402" s="246"/>
      <c r="Q402" s="246"/>
      <c r="R402" s="246"/>
      <c r="S402" s="246"/>
      <c r="T402" s="247"/>
      <c r="U402" s="14"/>
      <c r="V402" s="14"/>
      <c r="W402" s="14"/>
      <c r="X402" s="14"/>
      <c r="Y402" s="14"/>
      <c r="Z402" s="14"/>
      <c r="AA402" s="14"/>
      <c r="AB402" s="14"/>
      <c r="AC402" s="14"/>
      <c r="AD402" s="14"/>
      <c r="AE402" s="14"/>
      <c r="AT402" s="248" t="s">
        <v>241</v>
      </c>
      <c r="AU402" s="248" t="s">
        <v>81</v>
      </c>
      <c r="AV402" s="14" t="s">
        <v>81</v>
      </c>
      <c r="AW402" s="14" t="s">
        <v>33</v>
      </c>
      <c r="AX402" s="14" t="s">
        <v>72</v>
      </c>
      <c r="AY402" s="248" t="s">
        <v>232</v>
      </c>
    </row>
    <row r="403" s="13" customFormat="1">
      <c r="A403" s="13"/>
      <c r="B403" s="227"/>
      <c r="C403" s="228"/>
      <c r="D403" s="229" t="s">
        <v>241</v>
      </c>
      <c r="E403" s="230" t="s">
        <v>19</v>
      </c>
      <c r="F403" s="231" t="s">
        <v>254</v>
      </c>
      <c r="G403" s="228"/>
      <c r="H403" s="230" t="s">
        <v>19</v>
      </c>
      <c r="I403" s="232"/>
      <c r="J403" s="228"/>
      <c r="K403" s="228"/>
      <c r="L403" s="233"/>
      <c r="M403" s="234"/>
      <c r="N403" s="235"/>
      <c r="O403" s="235"/>
      <c r="P403" s="235"/>
      <c r="Q403" s="235"/>
      <c r="R403" s="235"/>
      <c r="S403" s="235"/>
      <c r="T403" s="236"/>
      <c r="U403" s="13"/>
      <c r="V403" s="13"/>
      <c r="W403" s="13"/>
      <c r="X403" s="13"/>
      <c r="Y403" s="13"/>
      <c r="Z403" s="13"/>
      <c r="AA403" s="13"/>
      <c r="AB403" s="13"/>
      <c r="AC403" s="13"/>
      <c r="AD403" s="13"/>
      <c r="AE403" s="13"/>
      <c r="AT403" s="237" t="s">
        <v>241</v>
      </c>
      <c r="AU403" s="237" t="s">
        <v>81</v>
      </c>
      <c r="AV403" s="13" t="s">
        <v>79</v>
      </c>
      <c r="AW403" s="13" t="s">
        <v>33</v>
      </c>
      <c r="AX403" s="13" t="s">
        <v>72</v>
      </c>
      <c r="AY403" s="237" t="s">
        <v>232</v>
      </c>
    </row>
    <row r="404" s="13" customFormat="1">
      <c r="A404" s="13"/>
      <c r="B404" s="227"/>
      <c r="C404" s="228"/>
      <c r="D404" s="229" t="s">
        <v>241</v>
      </c>
      <c r="E404" s="230" t="s">
        <v>19</v>
      </c>
      <c r="F404" s="231" t="s">
        <v>244</v>
      </c>
      <c r="G404" s="228"/>
      <c r="H404" s="230" t="s">
        <v>19</v>
      </c>
      <c r="I404" s="232"/>
      <c r="J404" s="228"/>
      <c r="K404" s="228"/>
      <c r="L404" s="233"/>
      <c r="M404" s="234"/>
      <c r="N404" s="235"/>
      <c r="O404" s="235"/>
      <c r="P404" s="235"/>
      <c r="Q404" s="235"/>
      <c r="R404" s="235"/>
      <c r="S404" s="235"/>
      <c r="T404" s="236"/>
      <c r="U404" s="13"/>
      <c r="V404" s="13"/>
      <c r="W404" s="13"/>
      <c r="X404" s="13"/>
      <c r="Y404" s="13"/>
      <c r="Z404" s="13"/>
      <c r="AA404" s="13"/>
      <c r="AB404" s="13"/>
      <c r="AC404" s="13"/>
      <c r="AD404" s="13"/>
      <c r="AE404" s="13"/>
      <c r="AT404" s="237" t="s">
        <v>241</v>
      </c>
      <c r="AU404" s="237" t="s">
        <v>81</v>
      </c>
      <c r="AV404" s="13" t="s">
        <v>79</v>
      </c>
      <c r="AW404" s="13" t="s">
        <v>33</v>
      </c>
      <c r="AX404" s="13" t="s">
        <v>72</v>
      </c>
      <c r="AY404" s="237" t="s">
        <v>232</v>
      </c>
    </row>
    <row r="405" s="14" customFormat="1">
      <c r="A405" s="14"/>
      <c r="B405" s="238"/>
      <c r="C405" s="239"/>
      <c r="D405" s="229" t="s">
        <v>241</v>
      </c>
      <c r="E405" s="240" t="s">
        <v>19</v>
      </c>
      <c r="F405" s="241" t="s">
        <v>255</v>
      </c>
      <c r="G405" s="239"/>
      <c r="H405" s="242">
        <v>10.92</v>
      </c>
      <c r="I405" s="243"/>
      <c r="J405" s="239"/>
      <c r="K405" s="239"/>
      <c r="L405" s="244"/>
      <c r="M405" s="245"/>
      <c r="N405" s="246"/>
      <c r="O405" s="246"/>
      <c r="P405" s="246"/>
      <c r="Q405" s="246"/>
      <c r="R405" s="246"/>
      <c r="S405" s="246"/>
      <c r="T405" s="247"/>
      <c r="U405" s="14"/>
      <c r="V405" s="14"/>
      <c r="W405" s="14"/>
      <c r="X405" s="14"/>
      <c r="Y405" s="14"/>
      <c r="Z405" s="14"/>
      <c r="AA405" s="14"/>
      <c r="AB405" s="14"/>
      <c r="AC405" s="14"/>
      <c r="AD405" s="14"/>
      <c r="AE405" s="14"/>
      <c r="AT405" s="248" t="s">
        <v>241</v>
      </c>
      <c r="AU405" s="248" t="s">
        <v>81</v>
      </c>
      <c r="AV405" s="14" t="s">
        <v>81</v>
      </c>
      <c r="AW405" s="14" t="s">
        <v>33</v>
      </c>
      <c r="AX405" s="14" t="s">
        <v>72</v>
      </c>
      <c r="AY405" s="248" t="s">
        <v>232</v>
      </c>
    </row>
    <row r="406" s="13" customFormat="1">
      <c r="A406" s="13"/>
      <c r="B406" s="227"/>
      <c r="C406" s="228"/>
      <c r="D406" s="229" t="s">
        <v>241</v>
      </c>
      <c r="E406" s="230" t="s">
        <v>19</v>
      </c>
      <c r="F406" s="231" t="s">
        <v>256</v>
      </c>
      <c r="G406" s="228"/>
      <c r="H406" s="230" t="s">
        <v>19</v>
      </c>
      <c r="I406" s="232"/>
      <c r="J406" s="228"/>
      <c r="K406" s="228"/>
      <c r="L406" s="233"/>
      <c r="M406" s="234"/>
      <c r="N406" s="235"/>
      <c r="O406" s="235"/>
      <c r="P406" s="235"/>
      <c r="Q406" s="235"/>
      <c r="R406" s="235"/>
      <c r="S406" s="235"/>
      <c r="T406" s="236"/>
      <c r="U406" s="13"/>
      <c r="V406" s="13"/>
      <c r="W406" s="13"/>
      <c r="X406" s="13"/>
      <c r="Y406" s="13"/>
      <c r="Z406" s="13"/>
      <c r="AA406" s="13"/>
      <c r="AB406" s="13"/>
      <c r="AC406" s="13"/>
      <c r="AD406" s="13"/>
      <c r="AE406" s="13"/>
      <c r="AT406" s="237" t="s">
        <v>241</v>
      </c>
      <c r="AU406" s="237" t="s">
        <v>81</v>
      </c>
      <c r="AV406" s="13" t="s">
        <v>79</v>
      </c>
      <c r="AW406" s="13" t="s">
        <v>33</v>
      </c>
      <c r="AX406" s="13" t="s">
        <v>72</v>
      </c>
      <c r="AY406" s="237" t="s">
        <v>232</v>
      </c>
    </row>
    <row r="407" s="13" customFormat="1">
      <c r="A407" s="13"/>
      <c r="B407" s="227"/>
      <c r="C407" s="228"/>
      <c r="D407" s="229" t="s">
        <v>241</v>
      </c>
      <c r="E407" s="230" t="s">
        <v>19</v>
      </c>
      <c r="F407" s="231" t="s">
        <v>244</v>
      </c>
      <c r="G407" s="228"/>
      <c r="H407" s="230" t="s">
        <v>19</v>
      </c>
      <c r="I407" s="232"/>
      <c r="J407" s="228"/>
      <c r="K407" s="228"/>
      <c r="L407" s="233"/>
      <c r="M407" s="234"/>
      <c r="N407" s="235"/>
      <c r="O407" s="235"/>
      <c r="P407" s="235"/>
      <c r="Q407" s="235"/>
      <c r="R407" s="235"/>
      <c r="S407" s="235"/>
      <c r="T407" s="236"/>
      <c r="U407" s="13"/>
      <c r="V407" s="13"/>
      <c r="W407" s="13"/>
      <c r="X407" s="13"/>
      <c r="Y407" s="13"/>
      <c r="Z407" s="13"/>
      <c r="AA407" s="13"/>
      <c r="AB407" s="13"/>
      <c r="AC407" s="13"/>
      <c r="AD407" s="13"/>
      <c r="AE407" s="13"/>
      <c r="AT407" s="237" t="s">
        <v>241</v>
      </c>
      <c r="AU407" s="237" t="s">
        <v>81</v>
      </c>
      <c r="AV407" s="13" t="s">
        <v>79</v>
      </c>
      <c r="AW407" s="13" t="s">
        <v>33</v>
      </c>
      <c r="AX407" s="13" t="s">
        <v>72</v>
      </c>
      <c r="AY407" s="237" t="s">
        <v>232</v>
      </c>
    </row>
    <row r="408" s="14" customFormat="1">
      <c r="A408" s="14"/>
      <c r="B408" s="238"/>
      <c r="C408" s="239"/>
      <c r="D408" s="229" t="s">
        <v>241</v>
      </c>
      <c r="E408" s="240" t="s">
        <v>19</v>
      </c>
      <c r="F408" s="241" t="s">
        <v>257</v>
      </c>
      <c r="G408" s="239"/>
      <c r="H408" s="242">
        <v>107.69</v>
      </c>
      <c r="I408" s="243"/>
      <c r="J408" s="239"/>
      <c r="K408" s="239"/>
      <c r="L408" s="244"/>
      <c r="M408" s="245"/>
      <c r="N408" s="246"/>
      <c r="O408" s="246"/>
      <c r="P408" s="246"/>
      <c r="Q408" s="246"/>
      <c r="R408" s="246"/>
      <c r="S408" s="246"/>
      <c r="T408" s="247"/>
      <c r="U408" s="14"/>
      <c r="V408" s="14"/>
      <c r="W408" s="14"/>
      <c r="X408" s="14"/>
      <c r="Y408" s="14"/>
      <c r="Z408" s="14"/>
      <c r="AA408" s="14"/>
      <c r="AB408" s="14"/>
      <c r="AC408" s="14"/>
      <c r="AD408" s="14"/>
      <c r="AE408" s="14"/>
      <c r="AT408" s="248" t="s">
        <v>241</v>
      </c>
      <c r="AU408" s="248" t="s">
        <v>81</v>
      </c>
      <c r="AV408" s="14" t="s">
        <v>81</v>
      </c>
      <c r="AW408" s="14" t="s">
        <v>33</v>
      </c>
      <c r="AX408" s="14" t="s">
        <v>72</v>
      </c>
      <c r="AY408" s="248" t="s">
        <v>232</v>
      </c>
    </row>
    <row r="409" s="16" customFormat="1">
      <c r="A409" s="16"/>
      <c r="B409" s="260"/>
      <c r="C409" s="261"/>
      <c r="D409" s="229" t="s">
        <v>241</v>
      </c>
      <c r="E409" s="262" t="s">
        <v>19</v>
      </c>
      <c r="F409" s="263" t="s">
        <v>390</v>
      </c>
      <c r="G409" s="261"/>
      <c r="H409" s="264">
        <v>356.44000000000005</v>
      </c>
      <c r="I409" s="265"/>
      <c r="J409" s="261"/>
      <c r="K409" s="261"/>
      <c r="L409" s="266"/>
      <c r="M409" s="267"/>
      <c r="N409" s="268"/>
      <c r="O409" s="268"/>
      <c r="P409" s="268"/>
      <c r="Q409" s="268"/>
      <c r="R409" s="268"/>
      <c r="S409" s="268"/>
      <c r="T409" s="269"/>
      <c r="U409" s="16"/>
      <c r="V409" s="16"/>
      <c r="W409" s="16"/>
      <c r="X409" s="16"/>
      <c r="Y409" s="16"/>
      <c r="Z409" s="16"/>
      <c r="AA409" s="16"/>
      <c r="AB409" s="16"/>
      <c r="AC409" s="16"/>
      <c r="AD409" s="16"/>
      <c r="AE409" s="16"/>
      <c r="AT409" s="270" t="s">
        <v>241</v>
      </c>
      <c r="AU409" s="270" t="s">
        <v>81</v>
      </c>
      <c r="AV409" s="16" t="s">
        <v>272</v>
      </c>
      <c r="AW409" s="16" t="s">
        <v>33</v>
      </c>
      <c r="AX409" s="16" t="s">
        <v>79</v>
      </c>
      <c r="AY409" s="270" t="s">
        <v>232</v>
      </c>
    </row>
    <row r="410" s="12" customFormat="1" ht="22.8" customHeight="1">
      <c r="A410" s="12"/>
      <c r="B410" s="198"/>
      <c r="C410" s="199"/>
      <c r="D410" s="200" t="s">
        <v>71</v>
      </c>
      <c r="E410" s="212" t="s">
        <v>81</v>
      </c>
      <c r="F410" s="212" t="s">
        <v>391</v>
      </c>
      <c r="G410" s="199"/>
      <c r="H410" s="199"/>
      <c r="I410" s="202"/>
      <c r="J410" s="213">
        <f>BK410</f>
        <v>0</v>
      </c>
      <c r="K410" s="199"/>
      <c r="L410" s="204"/>
      <c r="M410" s="205"/>
      <c r="N410" s="206"/>
      <c r="O410" s="206"/>
      <c r="P410" s="207">
        <f>SUM(P411:P467)</f>
        <v>0</v>
      </c>
      <c r="Q410" s="206"/>
      <c r="R410" s="207">
        <f>SUM(R411:R467)</f>
        <v>238.80898286491959</v>
      </c>
      <c r="S410" s="206"/>
      <c r="T410" s="208">
        <f>SUM(T411:T467)</f>
        <v>0</v>
      </c>
      <c r="U410" s="12"/>
      <c r="V410" s="12"/>
      <c r="W410" s="12"/>
      <c r="X410" s="12"/>
      <c r="Y410" s="12"/>
      <c r="Z410" s="12"/>
      <c r="AA410" s="12"/>
      <c r="AB410" s="12"/>
      <c r="AC410" s="12"/>
      <c r="AD410" s="12"/>
      <c r="AE410" s="12"/>
      <c r="AR410" s="209" t="s">
        <v>79</v>
      </c>
      <c r="AT410" s="210" t="s">
        <v>71</v>
      </c>
      <c r="AU410" s="210" t="s">
        <v>79</v>
      </c>
      <c r="AY410" s="209" t="s">
        <v>232</v>
      </c>
      <c r="BK410" s="211">
        <f>SUM(BK411:BK467)</f>
        <v>0</v>
      </c>
    </row>
    <row r="411" s="2" customFormat="1" ht="24.15" customHeight="1">
      <c r="A411" s="40"/>
      <c r="B411" s="41"/>
      <c r="C411" s="214" t="s">
        <v>392</v>
      </c>
      <c r="D411" s="214" t="s">
        <v>234</v>
      </c>
      <c r="E411" s="215" t="s">
        <v>393</v>
      </c>
      <c r="F411" s="216" t="s">
        <v>394</v>
      </c>
      <c r="G411" s="217" t="s">
        <v>237</v>
      </c>
      <c r="H411" s="218">
        <v>254.09999999999999</v>
      </c>
      <c r="I411" s="219"/>
      <c r="J411" s="220">
        <f>ROUND(I411*H411,2)</f>
        <v>0</v>
      </c>
      <c r="K411" s="216" t="s">
        <v>238</v>
      </c>
      <c r="L411" s="46"/>
      <c r="M411" s="221" t="s">
        <v>19</v>
      </c>
      <c r="N411" s="222" t="s">
        <v>43</v>
      </c>
      <c r="O411" s="86"/>
      <c r="P411" s="223">
        <f>O411*H411</f>
        <v>0</v>
      </c>
      <c r="Q411" s="223">
        <v>9.8999999999999994E-05</v>
      </c>
      <c r="R411" s="223">
        <f>Q411*H411</f>
        <v>0.025155899999999998</v>
      </c>
      <c r="S411" s="223">
        <v>0</v>
      </c>
      <c r="T411" s="224">
        <f>S411*H411</f>
        <v>0</v>
      </c>
      <c r="U411" s="40"/>
      <c r="V411" s="40"/>
      <c r="W411" s="40"/>
      <c r="X411" s="40"/>
      <c r="Y411" s="40"/>
      <c r="Z411" s="40"/>
      <c r="AA411" s="40"/>
      <c r="AB411" s="40"/>
      <c r="AC411" s="40"/>
      <c r="AD411" s="40"/>
      <c r="AE411" s="40"/>
      <c r="AR411" s="225" t="s">
        <v>239</v>
      </c>
      <c r="AT411" s="225" t="s">
        <v>234</v>
      </c>
      <c r="AU411" s="225" t="s">
        <v>81</v>
      </c>
      <c r="AY411" s="19" t="s">
        <v>232</v>
      </c>
      <c r="BE411" s="226">
        <f>IF(N411="základní",J411,0)</f>
        <v>0</v>
      </c>
      <c r="BF411" s="226">
        <f>IF(N411="snížená",J411,0)</f>
        <v>0</v>
      </c>
      <c r="BG411" s="226">
        <f>IF(N411="zákl. přenesená",J411,0)</f>
        <v>0</v>
      </c>
      <c r="BH411" s="226">
        <f>IF(N411="sníž. přenesená",J411,0)</f>
        <v>0</v>
      </c>
      <c r="BI411" s="226">
        <f>IF(N411="nulová",J411,0)</f>
        <v>0</v>
      </c>
      <c r="BJ411" s="19" t="s">
        <v>79</v>
      </c>
      <c r="BK411" s="226">
        <f>ROUND(I411*H411,2)</f>
        <v>0</v>
      </c>
      <c r="BL411" s="19" t="s">
        <v>239</v>
      </c>
      <c r="BM411" s="225" t="s">
        <v>395</v>
      </c>
    </row>
    <row r="412" s="13" customFormat="1">
      <c r="A412" s="13"/>
      <c r="B412" s="227"/>
      <c r="C412" s="228"/>
      <c r="D412" s="229" t="s">
        <v>241</v>
      </c>
      <c r="E412" s="230" t="s">
        <v>19</v>
      </c>
      <c r="F412" s="231" t="s">
        <v>396</v>
      </c>
      <c r="G412" s="228"/>
      <c r="H412" s="230" t="s">
        <v>19</v>
      </c>
      <c r="I412" s="232"/>
      <c r="J412" s="228"/>
      <c r="K412" s="228"/>
      <c r="L412" s="233"/>
      <c r="M412" s="234"/>
      <c r="N412" s="235"/>
      <c r="O412" s="235"/>
      <c r="P412" s="235"/>
      <c r="Q412" s="235"/>
      <c r="R412" s="235"/>
      <c r="S412" s="235"/>
      <c r="T412" s="236"/>
      <c r="U412" s="13"/>
      <c r="V412" s="13"/>
      <c r="W412" s="13"/>
      <c r="X412" s="13"/>
      <c r="Y412" s="13"/>
      <c r="Z412" s="13"/>
      <c r="AA412" s="13"/>
      <c r="AB412" s="13"/>
      <c r="AC412" s="13"/>
      <c r="AD412" s="13"/>
      <c r="AE412" s="13"/>
      <c r="AT412" s="237" t="s">
        <v>241</v>
      </c>
      <c r="AU412" s="237" t="s">
        <v>81</v>
      </c>
      <c r="AV412" s="13" t="s">
        <v>79</v>
      </c>
      <c r="AW412" s="13" t="s">
        <v>33</v>
      </c>
      <c r="AX412" s="13" t="s">
        <v>72</v>
      </c>
      <c r="AY412" s="237" t="s">
        <v>232</v>
      </c>
    </row>
    <row r="413" s="14" customFormat="1">
      <c r="A413" s="14"/>
      <c r="B413" s="238"/>
      <c r="C413" s="239"/>
      <c r="D413" s="229" t="s">
        <v>241</v>
      </c>
      <c r="E413" s="240" t="s">
        <v>19</v>
      </c>
      <c r="F413" s="241" t="s">
        <v>397</v>
      </c>
      <c r="G413" s="239"/>
      <c r="H413" s="242">
        <v>254.09999999999999</v>
      </c>
      <c r="I413" s="243"/>
      <c r="J413" s="239"/>
      <c r="K413" s="239"/>
      <c r="L413" s="244"/>
      <c r="M413" s="245"/>
      <c r="N413" s="246"/>
      <c r="O413" s="246"/>
      <c r="P413" s="246"/>
      <c r="Q413" s="246"/>
      <c r="R413" s="246"/>
      <c r="S413" s="246"/>
      <c r="T413" s="247"/>
      <c r="U413" s="14"/>
      <c r="V413" s="14"/>
      <c r="W413" s="14"/>
      <c r="X413" s="14"/>
      <c r="Y413" s="14"/>
      <c r="Z413" s="14"/>
      <c r="AA413" s="14"/>
      <c r="AB413" s="14"/>
      <c r="AC413" s="14"/>
      <c r="AD413" s="14"/>
      <c r="AE413" s="14"/>
      <c r="AT413" s="248" t="s">
        <v>241</v>
      </c>
      <c r="AU413" s="248" t="s">
        <v>81</v>
      </c>
      <c r="AV413" s="14" t="s">
        <v>81</v>
      </c>
      <c r="AW413" s="14" t="s">
        <v>33</v>
      </c>
      <c r="AX413" s="14" t="s">
        <v>72</v>
      </c>
      <c r="AY413" s="248" t="s">
        <v>232</v>
      </c>
    </row>
    <row r="414" s="15" customFormat="1">
      <c r="A414" s="15"/>
      <c r="B414" s="249"/>
      <c r="C414" s="250"/>
      <c r="D414" s="229" t="s">
        <v>241</v>
      </c>
      <c r="E414" s="251" t="s">
        <v>19</v>
      </c>
      <c r="F414" s="252" t="s">
        <v>258</v>
      </c>
      <c r="G414" s="250"/>
      <c r="H414" s="253">
        <v>254.09999999999999</v>
      </c>
      <c r="I414" s="254"/>
      <c r="J414" s="250"/>
      <c r="K414" s="250"/>
      <c r="L414" s="255"/>
      <c r="M414" s="256"/>
      <c r="N414" s="257"/>
      <c r="O414" s="257"/>
      <c r="P414" s="257"/>
      <c r="Q414" s="257"/>
      <c r="R414" s="257"/>
      <c r="S414" s="257"/>
      <c r="T414" s="258"/>
      <c r="U414" s="15"/>
      <c r="V414" s="15"/>
      <c r="W414" s="15"/>
      <c r="X414" s="15"/>
      <c r="Y414" s="15"/>
      <c r="Z414" s="15"/>
      <c r="AA414" s="15"/>
      <c r="AB414" s="15"/>
      <c r="AC414" s="15"/>
      <c r="AD414" s="15"/>
      <c r="AE414" s="15"/>
      <c r="AT414" s="259" t="s">
        <v>241</v>
      </c>
      <c r="AU414" s="259" t="s">
        <v>81</v>
      </c>
      <c r="AV414" s="15" t="s">
        <v>239</v>
      </c>
      <c r="AW414" s="15" t="s">
        <v>33</v>
      </c>
      <c r="AX414" s="15" t="s">
        <v>79</v>
      </c>
      <c r="AY414" s="259" t="s">
        <v>232</v>
      </c>
    </row>
    <row r="415" s="2" customFormat="1" ht="14.4" customHeight="1">
      <c r="A415" s="40"/>
      <c r="B415" s="41"/>
      <c r="C415" s="271" t="s">
        <v>398</v>
      </c>
      <c r="D415" s="271" t="s">
        <v>399</v>
      </c>
      <c r="E415" s="272" t="s">
        <v>400</v>
      </c>
      <c r="F415" s="273" t="s">
        <v>401</v>
      </c>
      <c r="G415" s="274" t="s">
        <v>237</v>
      </c>
      <c r="H415" s="275">
        <v>292.21499999999997</v>
      </c>
      <c r="I415" s="276"/>
      <c r="J415" s="277">
        <f>ROUND(I415*H415,2)</f>
        <v>0</v>
      </c>
      <c r="K415" s="273" t="s">
        <v>238</v>
      </c>
      <c r="L415" s="278"/>
      <c r="M415" s="279" t="s">
        <v>19</v>
      </c>
      <c r="N415" s="280" t="s">
        <v>43</v>
      </c>
      <c r="O415" s="86"/>
      <c r="P415" s="223">
        <f>O415*H415</f>
        <v>0</v>
      </c>
      <c r="Q415" s="223">
        <v>0.00029999999999999997</v>
      </c>
      <c r="R415" s="223">
        <f>Q415*H415</f>
        <v>0.087664499999999979</v>
      </c>
      <c r="S415" s="223">
        <v>0</v>
      </c>
      <c r="T415" s="224">
        <f>S415*H415</f>
        <v>0</v>
      </c>
      <c r="U415" s="40"/>
      <c r="V415" s="40"/>
      <c r="W415" s="40"/>
      <c r="X415" s="40"/>
      <c r="Y415" s="40"/>
      <c r="Z415" s="40"/>
      <c r="AA415" s="40"/>
      <c r="AB415" s="40"/>
      <c r="AC415" s="40"/>
      <c r="AD415" s="40"/>
      <c r="AE415" s="40"/>
      <c r="AR415" s="225" t="s">
        <v>351</v>
      </c>
      <c r="AT415" s="225" t="s">
        <v>399</v>
      </c>
      <c r="AU415" s="225" t="s">
        <v>81</v>
      </c>
      <c r="AY415" s="19" t="s">
        <v>232</v>
      </c>
      <c r="BE415" s="226">
        <f>IF(N415="základní",J415,0)</f>
        <v>0</v>
      </c>
      <c r="BF415" s="226">
        <f>IF(N415="snížená",J415,0)</f>
        <v>0</v>
      </c>
      <c r="BG415" s="226">
        <f>IF(N415="zákl. přenesená",J415,0)</f>
        <v>0</v>
      </c>
      <c r="BH415" s="226">
        <f>IF(N415="sníž. přenesená",J415,0)</f>
        <v>0</v>
      </c>
      <c r="BI415" s="226">
        <f>IF(N415="nulová",J415,0)</f>
        <v>0</v>
      </c>
      <c r="BJ415" s="19" t="s">
        <v>79</v>
      </c>
      <c r="BK415" s="226">
        <f>ROUND(I415*H415,2)</f>
        <v>0</v>
      </c>
      <c r="BL415" s="19" t="s">
        <v>239</v>
      </c>
      <c r="BM415" s="225" t="s">
        <v>402</v>
      </c>
    </row>
    <row r="416" s="13" customFormat="1">
      <c r="A416" s="13"/>
      <c r="B416" s="227"/>
      <c r="C416" s="228"/>
      <c r="D416" s="229" t="s">
        <v>241</v>
      </c>
      <c r="E416" s="230" t="s">
        <v>19</v>
      </c>
      <c r="F416" s="231" t="s">
        <v>396</v>
      </c>
      <c r="G416" s="228"/>
      <c r="H416" s="230" t="s">
        <v>19</v>
      </c>
      <c r="I416" s="232"/>
      <c r="J416" s="228"/>
      <c r="K416" s="228"/>
      <c r="L416" s="233"/>
      <c r="M416" s="234"/>
      <c r="N416" s="235"/>
      <c r="O416" s="235"/>
      <c r="P416" s="235"/>
      <c r="Q416" s="235"/>
      <c r="R416" s="235"/>
      <c r="S416" s="235"/>
      <c r="T416" s="236"/>
      <c r="U416" s="13"/>
      <c r="V416" s="13"/>
      <c r="W416" s="13"/>
      <c r="X416" s="13"/>
      <c r="Y416" s="13"/>
      <c r="Z416" s="13"/>
      <c r="AA416" s="13"/>
      <c r="AB416" s="13"/>
      <c r="AC416" s="13"/>
      <c r="AD416" s="13"/>
      <c r="AE416" s="13"/>
      <c r="AT416" s="237" t="s">
        <v>241</v>
      </c>
      <c r="AU416" s="237" t="s">
        <v>81</v>
      </c>
      <c r="AV416" s="13" t="s">
        <v>79</v>
      </c>
      <c r="AW416" s="13" t="s">
        <v>33</v>
      </c>
      <c r="AX416" s="13" t="s">
        <v>72</v>
      </c>
      <c r="AY416" s="237" t="s">
        <v>232</v>
      </c>
    </row>
    <row r="417" s="14" customFormat="1">
      <c r="A417" s="14"/>
      <c r="B417" s="238"/>
      <c r="C417" s="239"/>
      <c r="D417" s="229" t="s">
        <v>241</v>
      </c>
      <c r="E417" s="240" t="s">
        <v>19</v>
      </c>
      <c r="F417" s="241" t="s">
        <v>397</v>
      </c>
      <c r="G417" s="239"/>
      <c r="H417" s="242">
        <v>254.09999999999999</v>
      </c>
      <c r="I417" s="243"/>
      <c r="J417" s="239"/>
      <c r="K417" s="239"/>
      <c r="L417" s="244"/>
      <c r="M417" s="245"/>
      <c r="N417" s="246"/>
      <c r="O417" s="246"/>
      <c r="P417" s="246"/>
      <c r="Q417" s="246"/>
      <c r="R417" s="246"/>
      <c r="S417" s="246"/>
      <c r="T417" s="247"/>
      <c r="U417" s="14"/>
      <c r="V417" s="14"/>
      <c r="W417" s="14"/>
      <c r="X417" s="14"/>
      <c r="Y417" s="14"/>
      <c r="Z417" s="14"/>
      <c r="AA417" s="14"/>
      <c r="AB417" s="14"/>
      <c r="AC417" s="14"/>
      <c r="AD417" s="14"/>
      <c r="AE417" s="14"/>
      <c r="AT417" s="248" t="s">
        <v>241</v>
      </c>
      <c r="AU417" s="248" t="s">
        <v>81</v>
      </c>
      <c r="AV417" s="14" t="s">
        <v>81</v>
      </c>
      <c r="AW417" s="14" t="s">
        <v>33</v>
      </c>
      <c r="AX417" s="14" t="s">
        <v>72</v>
      </c>
      <c r="AY417" s="248" t="s">
        <v>232</v>
      </c>
    </row>
    <row r="418" s="15" customFormat="1">
      <c r="A418" s="15"/>
      <c r="B418" s="249"/>
      <c r="C418" s="250"/>
      <c r="D418" s="229" t="s">
        <v>241</v>
      </c>
      <c r="E418" s="251" t="s">
        <v>19</v>
      </c>
      <c r="F418" s="252" t="s">
        <v>258</v>
      </c>
      <c r="G418" s="250"/>
      <c r="H418" s="253">
        <v>254.09999999999999</v>
      </c>
      <c r="I418" s="254"/>
      <c r="J418" s="250"/>
      <c r="K418" s="250"/>
      <c r="L418" s="255"/>
      <c r="M418" s="256"/>
      <c r="N418" s="257"/>
      <c r="O418" s="257"/>
      <c r="P418" s="257"/>
      <c r="Q418" s="257"/>
      <c r="R418" s="257"/>
      <c r="S418" s="257"/>
      <c r="T418" s="258"/>
      <c r="U418" s="15"/>
      <c r="V418" s="15"/>
      <c r="W418" s="15"/>
      <c r="X418" s="15"/>
      <c r="Y418" s="15"/>
      <c r="Z418" s="15"/>
      <c r="AA418" s="15"/>
      <c r="AB418" s="15"/>
      <c r="AC418" s="15"/>
      <c r="AD418" s="15"/>
      <c r="AE418" s="15"/>
      <c r="AT418" s="259" t="s">
        <v>241</v>
      </c>
      <c r="AU418" s="259" t="s">
        <v>81</v>
      </c>
      <c r="AV418" s="15" t="s">
        <v>239</v>
      </c>
      <c r="AW418" s="15" t="s">
        <v>33</v>
      </c>
      <c r="AX418" s="15" t="s">
        <v>79</v>
      </c>
      <c r="AY418" s="259" t="s">
        <v>232</v>
      </c>
    </row>
    <row r="419" s="14" customFormat="1">
      <c r="A419" s="14"/>
      <c r="B419" s="238"/>
      <c r="C419" s="239"/>
      <c r="D419" s="229" t="s">
        <v>241</v>
      </c>
      <c r="E419" s="239"/>
      <c r="F419" s="241" t="s">
        <v>403</v>
      </c>
      <c r="G419" s="239"/>
      <c r="H419" s="242">
        <v>292.21499999999997</v>
      </c>
      <c r="I419" s="243"/>
      <c r="J419" s="239"/>
      <c r="K419" s="239"/>
      <c r="L419" s="244"/>
      <c r="M419" s="245"/>
      <c r="N419" s="246"/>
      <c r="O419" s="246"/>
      <c r="P419" s="246"/>
      <c r="Q419" s="246"/>
      <c r="R419" s="246"/>
      <c r="S419" s="246"/>
      <c r="T419" s="247"/>
      <c r="U419" s="14"/>
      <c r="V419" s="14"/>
      <c r="W419" s="14"/>
      <c r="X419" s="14"/>
      <c r="Y419" s="14"/>
      <c r="Z419" s="14"/>
      <c r="AA419" s="14"/>
      <c r="AB419" s="14"/>
      <c r="AC419" s="14"/>
      <c r="AD419" s="14"/>
      <c r="AE419" s="14"/>
      <c r="AT419" s="248" t="s">
        <v>241</v>
      </c>
      <c r="AU419" s="248" t="s">
        <v>81</v>
      </c>
      <c r="AV419" s="14" t="s">
        <v>81</v>
      </c>
      <c r="AW419" s="14" t="s">
        <v>4</v>
      </c>
      <c r="AX419" s="14" t="s">
        <v>79</v>
      </c>
      <c r="AY419" s="248" t="s">
        <v>232</v>
      </c>
    </row>
    <row r="420" s="2" customFormat="1" ht="24.15" customHeight="1">
      <c r="A420" s="40"/>
      <c r="B420" s="41"/>
      <c r="C420" s="214" t="s">
        <v>404</v>
      </c>
      <c r="D420" s="214" t="s">
        <v>234</v>
      </c>
      <c r="E420" s="215" t="s">
        <v>405</v>
      </c>
      <c r="F420" s="216" t="s">
        <v>406</v>
      </c>
      <c r="G420" s="217" t="s">
        <v>237</v>
      </c>
      <c r="H420" s="218">
        <v>254.09999999999999</v>
      </c>
      <c r="I420" s="219"/>
      <c r="J420" s="220">
        <f>ROUND(I420*H420,2)</f>
        <v>0</v>
      </c>
      <c r="K420" s="216" t="s">
        <v>238</v>
      </c>
      <c r="L420" s="46"/>
      <c r="M420" s="221" t="s">
        <v>19</v>
      </c>
      <c r="N420" s="222" t="s">
        <v>43</v>
      </c>
      <c r="O420" s="86"/>
      <c r="P420" s="223">
        <f>O420*H420</f>
        <v>0</v>
      </c>
      <c r="Q420" s="223">
        <v>0</v>
      </c>
      <c r="R420" s="223">
        <f>Q420*H420</f>
        <v>0</v>
      </c>
      <c r="S420" s="223">
        <v>0</v>
      </c>
      <c r="T420" s="224">
        <f>S420*H420</f>
        <v>0</v>
      </c>
      <c r="U420" s="40"/>
      <c r="V420" s="40"/>
      <c r="W420" s="40"/>
      <c r="X420" s="40"/>
      <c r="Y420" s="40"/>
      <c r="Z420" s="40"/>
      <c r="AA420" s="40"/>
      <c r="AB420" s="40"/>
      <c r="AC420" s="40"/>
      <c r="AD420" s="40"/>
      <c r="AE420" s="40"/>
      <c r="AR420" s="225" t="s">
        <v>239</v>
      </c>
      <c r="AT420" s="225" t="s">
        <v>234</v>
      </c>
      <c r="AU420" s="225" t="s">
        <v>81</v>
      </c>
      <c r="AY420" s="19" t="s">
        <v>232</v>
      </c>
      <c r="BE420" s="226">
        <f>IF(N420="základní",J420,0)</f>
        <v>0</v>
      </c>
      <c r="BF420" s="226">
        <f>IF(N420="snížená",J420,0)</f>
        <v>0</v>
      </c>
      <c r="BG420" s="226">
        <f>IF(N420="zákl. přenesená",J420,0)</f>
        <v>0</v>
      </c>
      <c r="BH420" s="226">
        <f>IF(N420="sníž. přenesená",J420,0)</f>
        <v>0</v>
      </c>
      <c r="BI420" s="226">
        <f>IF(N420="nulová",J420,0)</f>
        <v>0</v>
      </c>
      <c r="BJ420" s="19" t="s">
        <v>79</v>
      </c>
      <c r="BK420" s="226">
        <f>ROUND(I420*H420,2)</f>
        <v>0</v>
      </c>
      <c r="BL420" s="19" t="s">
        <v>239</v>
      </c>
      <c r="BM420" s="225" t="s">
        <v>407</v>
      </c>
    </row>
    <row r="421" s="13" customFormat="1">
      <c r="A421" s="13"/>
      <c r="B421" s="227"/>
      <c r="C421" s="228"/>
      <c r="D421" s="229" t="s">
        <v>241</v>
      </c>
      <c r="E421" s="230" t="s">
        <v>19</v>
      </c>
      <c r="F421" s="231" t="s">
        <v>396</v>
      </c>
      <c r="G421" s="228"/>
      <c r="H421" s="230" t="s">
        <v>19</v>
      </c>
      <c r="I421" s="232"/>
      <c r="J421" s="228"/>
      <c r="K421" s="228"/>
      <c r="L421" s="233"/>
      <c r="M421" s="234"/>
      <c r="N421" s="235"/>
      <c r="O421" s="235"/>
      <c r="P421" s="235"/>
      <c r="Q421" s="235"/>
      <c r="R421" s="235"/>
      <c r="S421" s="235"/>
      <c r="T421" s="236"/>
      <c r="U421" s="13"/>
      <c r="V421" s="13"/>
      <c r="W421" s="13"/>
      <c r="X421" s="13"/>
      <c r="Y421" s="13"/>
      <c r="Z421" s="13"/>
      <c r="AA421" s="13"/>
      <c r="AB421" s="13"/>
      <c r="AC421" s="13"/>
      <c r="AD421" s="13"/>
      <c r="AE421" s="13"/>
      <c r="AT421" s="237" t="s">
        <v>241</v>
      </c>
      <c r="AU421" s="237" t="s">
        <v>81</v>
      </c>
      <c r="AV421" s="13" t="s">
        <v>79</v>
      </c>
      <c r="AW421" s="13" t="s">
        <v>33</v>
      </c>
      <c r="AX421" s="13" t="s">
        <v>72</v>
      </c>
      <c r="AY421" s="237" t="s">
        <v>232</v>
      </c>
    </row>
    <row r="422" s="14" customFormat="1">
      <c r="A422" s="14"/>
      <c r="B422" s="238"/>
      <c r="C422" s="239"/>
      <c r="D422" s="229" t="s">
        <v>241</v>
      </c>
      <c r="E422" s="240" t="s">
        <v>19</v>
      </c>
      <c r="F422" s="241" t="s">
        <v>397</v>
      </c>
      <c r="G422" s="239"/>
      <c r="H422" s="242">
        <v>254.09999999999999</v>
      </c>
      <c r="I422" s="243"/>
      <c r="J422" s="239"/>
      <c r="K422" s="239"/>
      <c r="L422" s="244"/>
      <c r="M422" s="245"/>
      <c r="N422" s="246"/>
      <c r="O422" s="246"/>
      <c r="P422" s="246"/>
      <c r="Q422" s="246"/>
      <c r="R422" s="246"/>
      <c r="S422" s="246"/>
      <c r="T422" s="247"/>
      <c r="U422" s="14"/>
      <c r="V422" s="14"/>
      <c r="W422" s="14"/>
      <c r="X422" s="14"/>
      <c r="Y422" s="14"/>
      <c r="Z422" s="14"/>
      <c r="AA422" s="14"/>
      <c r="AB422" s="14"/>
      <c r="AC422" s="14"/>
      <c r="AD422" s="14"/>
      <c r="AE422" s="14"/>
      <c r="AT422" s="248" t="s">
        <v>241</v>
      </c>
      <c r="AU422" s="248" t="s">
        <v>81</v>
      </c>
      <c r="AV422" s="14" t="s">
        <v>81</v>
      </c>
      <c r="AW422" s="14" t="s">
        <v>33</v>
      </c>
      <c r="AX422" s="14" t="s">
        <v>72</v>
      </c>
      <c r="AY422" s="248" t="s">
        <v>232</v>
      </c>
    </row>
    <row r="423" s="15" customFormat="1">
      <c r="A423" s="15"/>
      <c r="B423" s="249"/>
      <c r="C423" s="250"/>
      <c r="D423" s="229" t="s">
        <v>241</v>
      </c>
      <c r="E423" s="251" t="s">
        <v>19</v>
      </c>
      <c r="F423" s="252" t="s">
        <v>258</v>
      </c>
      <c r="G423" s="250"/>
      <c r="H423" s="253">
        <v>254.09999999999999</v>
      </c>
      <c r="I423" s="254"/>
      <c r="J423" s="250"/>
      <c r="K423" s="250"/>
      <c r="L423" s="255"/>
      <c r="M423" s="256"/>
      <c r="N423" s="257"/>
      <c r="O423" s="257"/>
      <c r="P423" s="257"/>
      <c r="Q423" s="257"/>
      <c r="R423" s="257"/>
      <c r="S423" s="257"/>
      <c r="T423" s="258"/>
      <c r="U423" s="15"/>
      <c r="V423" s="15"/>
      <c r="W423" s="15"/>
      <c r="X423" s="15"/>
      <c r="Y423" s="15"/>
      <c r="Z423" s="15"/>
      <c r="AA423" s="15"/>
      <c r="AB423" s="15"/>
      <c r="AC423" s="15"/>
      <c r="AD423" s="15"/>
      <c r="AE423" s="15"/>
      <c r="AT423" s="259" t="s">
        <v>241</v>
      </c>
      <c r="AU423" s="259" t="s">
        <v>81</v>
      </c>
      <c r="AV423" s="15" t="s">
        <v>239</v>
      </c>
      <c r="AW423" s="15" t="s">
        <v>33</v>
      </c>
      <c r="AX423" s="15" t="s">
        <v>79</v>
      </c>
      <c r="AY423" s="259" t="s">
        <v>232</v>
      </c>
    </row>
    <row r="424" s="2" customFormat="1" ht="14.4" customHeight="1">
      <c r="A424" s="40"/>
      <c r="B424" s="41"/>
      <c r="C424" s="214" t="s">
        <v>408</v>
      </c>
      <c r="D424" s="214" t="s">
        <v>234</v>
      </c>
      <c r="E424" s="215" t="s">
        <v>409</v>
      </c>
      <c r="F424" s="216" t="s">
        <v>410</v>
      </c>
      <c r="G424" s="217" t="s">
        <v>261</v>
      </c>
      <c r="H424" s="218">
        <v>25.41</v>
      </c>
      <c r="I424" s="219"/>
      <c r="J424" s="220">
        <f>ROUND(I424*H424,2)</f>
        <v>0</v>
      </c>
      <c r="K424" s="216" t="s">
        <v>238</v>
      </c>
      <c r="L424" s="46"/>
      <c r="M424" s="221" t="s">
        <v>19</v>
      </c>
      <c r="N424" s="222" t="s">
        <v>43</v>
      </c>
      <c r="O424" s="86"/>
      <c r="P424" s="223">
        <f>O424*H424</f>
        <v>0</v>
      </c>
      <c r="Q424" s="223">
        <v>2.2563422040000001</v>
      </c>
      <c r="R424" s="223">
        <f>Q424*H424</f>
        <v>57.333655403640002</v>
      </c>
      <c r="S424" s="223">
        <v>0</v>
      </c>
      <c r="T424" s="224">
        <f>S424*H424</f>
        <v>0</v>
      </c>
      <c r="U424" s="40"/>
      <c r="V424" s="40"/>
      <c r="W424" s="40"/>
      <c r="X424" s="40"/>
      <c r="Y424" s="40"/>
      <c r="Z424" s="40"/>
      <c r="AA424" s="40"/>
      <c r="AB424" s="40"/>
      <c r="AC424" s="40"/>
      <c r="AD424" s="40"/>
      <c r="AE424" s="40"/>
      <c r="AR424" s="225" t="s">
        <v>239</v>
      </c>
      <c r="AT424" s="225" t="s">
        <v>234</v>
      </c>
      <c r="AU424" s="225" t="s">
        <v>81</v>
      </c>
      <c r="AY424" s="19" t="s">
        <v>232</v>
      </c>
      <c r="BE424" s="226">
        <f>IF(N424="základní",J424,0)</f>
        <v>0</v>
      </c>
      <c r="BF424" s="226">
        <f>IF(N424="snížená",J424,0)</f>
        <v>0</v>
      </c>
      <c r="BG424" s="226">
        <f>IF(N424="zákl. přenesená",J424,0)</f>
        <v>0</v>
      </c>
      <c r="BH424" s="226">
        <f>IF(N424="sníž. přenesená",J424,0)</f>
        <v>0</v>
      </c>
      <c r="BI424" s="226">
        <f>IF(N424="nulová",J424,0)</f>
        <v>0</v>
      </c>
      <c r="BJ424" s="19" t="s">
        <v>79</v>
      </c>
      <c r="BK424" s="226">
        <f>ROUND(I424*H424,2)</f>
        <v>0</v>
      </c>
      <c r="BL424" s="19" t="s">
        <v>239</v>
      </c>
      <c r="BM424" s="225" t="s">
        <v>411</v>
      </c>
    </row>
    <row r="425" s="13" customFormat="1">
      <c r="A425" s="13"/>
      <c r="B425" s="227"/>
      <c r="C425" s="228"/>
      <c r="D425" s="229" t="s">
        <v>241</v>
      </c>
      <c r="E425" s="230" t="s">
        <v>19</v>
      </c>
      <c r="F425" s="231" t="s">
        <v>412</v>
      </c>
      <c r="G425" s="228"/>
      <c r="H425" s="230" t="s">
        <v>19</v>
      </c>
      <c r="I425" s="232"/>
      <c r="J425" s="228"/>
      <c r="K425" s="228"/>
      <c r="L425" s="233"/>
      <c r="M425" s="234"/>
      <c r="N425" s="235"/>
      <c r="O425" s="235"/>
      <c r="P425" s="235"/>
      <c r="Q425" s="235"/>
      <c r="R425" s="235"/>
      <c r="S425" s="235"/>
      <c r="T425" s="236"/>
      <c r="U425" s="13"/>
      <c r="V425" s="13"/>
      <c r="W425" s="13"/>
      <c r="X425" s="13"/>
      <c r="Y425" s="13"/>
      <c r="Z425" s="13"/>
      <c r="AA425" s="13"/>
      <c r="AB425" s="13"/>
      <c r="AC425" s="13"/>
      <c r="AD425" s="13"/>
      <c r="AE425" s="13"/>
      <c r="AT425" s="237" t="s">
        <v>241</v>
      </c>
      <c r="AU425" s="237" t="s">
        <v>81</v>
      </c>
      <c r="AV425" s="13" t="s">
        <v>79</v>
      </c>
      <c r="AW425" s="13" t="s">
        <v>33</v>
      </c>
      <c r="AX425" s="13" t="s">
        <v>72</v>
      </c>
      <c r="AY425" s="237" t="s">
        <v>232</v>
      </c>
    </row>
    <row r="426" s="14" customFormat="1">
      <c r="A426" s="14"/>
      <c r="B426" s="238"/>
      <c r="C426" s="239"/>
      <c r="D426" s="229" t="s">
        <v>241</v>
      </c>
      <c r="E426" s="240" t="s">
        <v>19</v>
      </c>
      <c r="F426" s="241" t="s">
        <v>413</v>
      </c>
      <c r="G426" s="239"/>
      <c r="H426" s="242">
        <v>25.41</v>
      </c>
      <c r="I426" s="243"/>
      <c r="J426" s="239"/>
      <c r="K426" s="239"/>
      <c r="L426" s="244"/>
      <c r="M426" s="245"/>
      <c r="N426" s="246"/>
      <c r="O426" s="246"/>
      <c r="P426" s="246"/>
      <c r="Q426" s="246"/>
      <c r="R426" s="246"/>
      <c r="S426" s="246"/>
      <c r="T426" s="247"/>
      <c r="U426" s="14"/>
      <c r="V426" s="14"/>
      <c r="W426" s="14"/>
      <c r="X426" s="14"/>
      <c r="Y426" s="14"/>
      <c r="Z426" s="14"/>
      <c r="AA426" s="14"/>
      <c r="AB426" s="14"/>
      <c r="AC426" s="14"/>
      <c r="AD426" s="14"/>
      <c r="AE426" s="14"/>
      <c r="AT426" s="248" t="s">
        <v>241</v>
      </c>
      <c r="AU426" s="248" t="s">
        <v>81</v>
      </c>
      <c r="AV426" s="14" t="s">
        <v>81</v>
      </c>
      <c r="AW426" s="14" t="s">
        <v>33</v>
      </c>
      <c r="AX426" s="14" t="s">
        <v>72</v>
      </c>
      <c r="AY426" s="248" t="s">
        <v>232</v>
      </c>
    </row>
    <row r="427" s="15" customFormat="1">
      <c r="A427" s="15"/>
      <c r="B427" s="249"/>
      <c r="C427" s="250"/>
      <c r="D427" s="229" t="s">
        <v>241</v>
      </c>
      <c r="E427" s="251" t="s">
        <v>19</v>
      </c>
      <c r="F427" s="252" t="s">
        <v>258</v>
      </c>
      <c r="G427" s="250"/>
      <c r="H427" s="253">
        <v>25.41</v>
      </c>
      <c r="I427" s="254"/>
      <c r="J427" s="250"/>
      <c r="K427" s="250"/>
      <c r="L427" s="255"/>
      <c r="M427" s="256"/>
      <c r="N427" s="257"/>
      <c r="O427" s="257"/>
      <c r="P427" s="257"/>
      <c r="Q427" s="257"/>
      <c r="R427" s="257"/>
      <c r="S427" s="257"/>
      <c r="T427" s="258"/>
      <c r="U427" s="15"/>
      <c r="V427" s="15"/>
      <c r="W427" s="15"/>
      <c r="X427" s="15"/>
      <c r="Y427" s="15"/>
      <c r="Z427" s="15"/>
      <c r="AA427" s="15"/>
      <c r="AB427" s="15"/>
      <c r="AC427" s="15"/>
      <c r="AD427" s="15"/>
      <c r="AE427" s="15"/>
      <c r="AT427" s="259" t="s">
        <v>241</v>
      </c>
      <c r="AU427" s="259" t="s">
        <v>81</v>
      </c>
      <c r="AV427" s="15" t="s">
        <v>239</v>
      </c>
      <c r="AW427" s="15" t="s">
        <v>33</v>
      </c>
      <c r="AX427" s="15" t="s">
        <v>79</v>
      </c>
      <c r="AY427" s="259" t="s">
        <v>232</v>
      </c>
    </row>
    <row r="428" s="2" customFormat="1" ht="14.4" customHeight="1">
      <c r="A428" s="40"/>
      <c r="B428" s="41"/>
      <c r="C428" s="214" t="s">
        <v>414</v>
      </c>
      <c r="D428" s="214" t="s">
        <v>234</v>
      </c>
      <c r="E428" s="215" t="s">
        <v>415</v>
      </c>
      <c r="F428" s="216" t="s">
        <v>416</v>
      </c>
      <c r="G428" s="217" t="s">
        <v>261</v>
      </c>
      <c r="H428" s="218">
        <v>59.432000000000002</v>
      </c>
      <c r="I428" s="219"/>
      <c r="J428" s="220">
        <f>ROUND(I428*H428,2)</f>
        <v>0</v>
      </c>
      <c r="K428" s="216" t="s">
        <v>238</v>
      </c>
      <c r="L428" s="46"/>
      <c r="M428" s="221" t="s">
        <v>19</v>
      </c>
      <c r="N428" s="222" t="s">
        <v>43</v>
      </c>
      <c r="O428" s="86"/>
      <c r="P428" s="223">
        <f>O428*H428</f>
        <v>0</v>
      </c>
      <c r="Q428" s="223">
        <v>2.4532922039999998</v>
      </c>
      <c r="R428" s="223">
        <f>Q428*H428</f>
        <v>145.80406226812801</v>
      </c>
      <c r="S428" s="223">
        <v>0</v>
      </c>
      <c r="T428" s="224">
        <f>S428*H428</f>
        <v>0</v>
      </c>
      <c r="U428" s="40"/>
      <c r="V428" s="40"/>
      <c r="W428" s="40"/>
      <c r="X428" s="40"/>
      <c r="Y428" s="40"/>
      <c r="Z428" s="40"/>
      <c r="AA428" s="40"/>
      <c r="AB428" s="40"/>
      <c r="AC428" s="40"/>
      <c r="AD428" s="40"/>
      <c r="AE428" s="40"/>
      <c r="AR428" s="225" t="s">
        <v>239</v>
      </c>
      <c r="AT428" s="225" t="s">
        <v>234</v>
      </c>
      <c r="AU428" s="225" t="s">
        <v>81</v>
      </c>
      <c r="AY428" s="19" t="s">
        <v>232</v>
      </c>
      <c r="BE428" s="226">
        <f>IF(N428="základní",J428,0)</f>
        <v>0</v>
      </c>
      <c r="BF428" s="226">
        <f>IF(N428="snížená",J428,0)</f>
        <v>0</v>
      </c>
      <c r="BG428" s="226">
        <f>IF(N428="zákl. přenesená",J428,0)</f>
        <v>0</v>
      </c>
      <c r="BH428" s="226">
        <f>IF(N428="sníž. přenesená",J428,0)</f>
        <v>0</v>
      </c>
      <c r="BI428" s="226">
        <f>IF(N428="nulová",J428,0)</f>
        <v>0</v>
      </c>
      <c r="BJ428" s="19" t="s">
        <v>79</v>
      </c>
      <c r="BK428" s="226">
        <f>ROUND(I428*H428,2)</f>
        <v>0</v>
      </c>
      <c r="BL428" s="19" t="s">
        <v>239</v>
      </c>
      <c r="BM428" s="225" t="s">
        <v>417</v>
      </c>
    </row>
    <row r="429" s="13" customFormat="1">
      <c r="A429" s="13"/>
      <c r="B429" s="227"/>
      <c r="C429" s="228"/>
      <c r="D429" s="229" t="s">
        <v>241</v>
      </c>
      <c r="E429" s="230" t="s">
        <v>19</v>
      </c>
      <c r="F429" s="231" t="s">
        <v>418</v>
      </c>
      <c r="G429" s="228"/>
      <c r="H429" s="230" t="s">
        <v>19</v>
      </c>
      <c r="I429" s="232"/>
      <c r="J429" s="228"/>
      <c r="K429" s="228"/>
      <c r="L429" s="233"/>
      <c r="M429" s="234"/>
      <c r="N429" s="235"/>
      <c r="O429" s="235"/>
      <c r="P429" s="235"/>
      <c r="Q429" s="235"/>
      <c r="R429" s="235"/>
      <c r="S429" s="235"/>
      <c r="T429" s="236"/>
      <c r="U429" s="13"/>
      <c r="V429" s="13"/>
      <c r="W429" s="13"/>
      <c r="X429" s="13"/>
      <c r="Y429" s="13"/>
      <c r="Z429" s="13"/>
      <c r="AA429" s="13"/>
      <c r="AB429" s="13"/>
      <c r="AC429" s="13"/>
      <c r="AD429" s="13"/>
      <c r="AE429" s="13"/>
      <c r="AT429" s="237" t="s">
        <v>241</v>
      </c>
      <c r="AU429" s="237" t="s">
        <v>81</v>
      </c>
      <c r="AV429" s="13" t="s">
        <v>79</v>
      </c>
      <c r="AW429" s="13" t="s">
        <v>33</v>
      </c>
      <c r="AX429" s="13" t="s">
        <v>72</v>
      </c>
      <c r="AY429" s="237" t="s">
        <v>232</v>
      </c>
    </row>
    <row r="430" s="14" customFormat="1">
      <c r="A430" s="14"/>
      <c r="B430" s="238"/>
      <c r="C430" s="239"/>
      <c r="D430" s="229" t="s">
        <v>241</v>
      </c>
      <c r="E430" s="240" t="s">
        <v>19</v>
      </c>
      <c r="F430" s="241" t="s">
        <v>419</v>
      </c>
      <c r="G430" s="239"/>
      <c r="H430" s="242">
        <v>59.432000000000002</v>
      </c>
      <c r="I430" s="243"/>
      <c r="J430" s="239"/>
      <c r="K430" s="239"/>
      <c r="L430" s="244"/>
      <c r="M430" s="245"/>
      <c r="N430" s="246"/>
      <c r="O430" s="246"/>
      <c r="P430" s="246"/>
      <c r="Q430" s="246"/>
      <c r="R430" s="246"/>
      <c r="S430" s="246"/>
      <c r="T430" s="247"/>
      <c r="U430" s="14"/>
      <c r="V430" s="14"/>
      <c r="W430" s="14"/>
      <c r="X430" s="14"/>
      <c r="Y430" s="14"/>
      <c r="Z430" s="14"/>
      <c r="AA430" s="14"/>
      <c r="AB430" s="14"/>
      <c r="AC430" s="14"/>
      <c r="AD430" s="14"/>
      <c r="AE430" s="14"/>
      <c r="AT430" s="248" t="s">
        <v>241</v>
      </c>
      <c r="AU430" s="248" t="s">
        <v>81</v>
      </c>
      <c r="AV430" s="14" t="s">
        <v>81</v>
      </c>
      <c r="AW430" s="14" t="s">
        <v>33</v>
      </c>
      <c r="AX430" s="14" t="s">
        <v>72</v>
      </c>
      <c r="AY430" s="248" t="s">
        <v>232</v>
      </c>
    </row>
    <row r="431" s="15" customFormat="1">
      <c r="A431" s="15"/>
      <c r="B431" s="249"/>
      <c r="C431" s="250"/>
      <c r="D431" s="229" t="s">
        <v>241</v>
      </c>
      <c r="E431" s="251" t="s">
        <v>19</v>
      </c>
      <c r="F431" s="252" t="s">
        <v>258</v>
      </c>
      <c r="G431" s="250"/>
      <c r="H431" s="253">
        <v>59.432000000000002</v>
      </c>
      <c r="I431" s="254"/>
      <c r="J431" s="250"/>
      <c r="K431" s="250"/>
      <c r="L431" s="255"/>
      <c r="M431" s="256"/>
      <c r="N431" s="257"/>
      <c r="O431" s="257"/>
      <c r="P431" s="257"/>
      <c r="Q431" s="257"/>
      <c r="R431" s="257"/>
      <c r="S431" s="257"/>
      <c r="T431" s="258"/>
      <c r="U431" s="15"/>
      <c r="V431" s="15"/>
      <c r="W431" s="15"/>
      <c r="X431" s="15"/>
      <c r="Y431" s="15"/>
      <c r="Z431" s="15"/>
      <c r="AA431" s="15"/>
      <c r="AB431" s="15"/>
      <c r="AC431" s="15"/>
      <c r="AD431" s="15"/>
      <c r="AE431" s="15"/>
      <c r="AT431" s="259" t="s">
        <v>241</v>
      </c>
      <c r="AU431" s="259" t="s">
        <v>81</v>
      </c>
      <c r="AV431" s="15" t="s">
        <v>239</v>
      </c>
      <c r="AW431" s="15" t="s">
        <v>33</v>
      </c>
      <c r="AX431" s="15" t="s">
        <v>79</v>
      </c>
      <c r="AY431" s="259" t="s">
        <v>232</v>
      </c>
    </row>
    <row r="432" s="2" customFormat="1" ht="14.4" customHeight="1">
      <c r="A432" s="40"/>
      <c r="B432" s="41"/>
      <c r="C432" s="214" t="s">
        <v>7</v>
      </c>
      <c r="D432" s="214" t="s">
        <v>234</v>
      </c>
      <c r="E432" s="215" t="s">
        <v>420</v>
      </c>
      <c r="F432" s="216" t="s">
        <v>421</v>
      </c>
      <c r="G432" s="217" t="s">
        <v>237</v>
      </c>
      <c r="H432" s="218">
        <v>39.341000000000001</v>
      </c>
      <c r="I432" s="219"/>
      <c r="J432" s="220">
        <f>ROUND(I432*H432,2)</f>
        <v>0</v>
      </c>
      <c r="K432" s="216" t="s">
        <v>238</v>
      </c>
      <c r="L432" s="46"/>
      <c r="M432" s="221" t="s">
        <v>19</v>
      </c>
      <c r="N432" s="222" t="s">
        <v>43</v>
      </c>
      <c r="O432" s="86"/>
      <c r="P432" s="223">
        <f>O432*H432</f>
        <v>0</v>
      </c>
      <c r="Q432" s="223">
        <v>0.0024719</v>
      </c>
      <c r="R432" s="223">
        <f>Q432*H432</f>
        <v>0.097247017899999996</v>
      </c>
      <c r="S432" s="223">
        <v>0</v>
      </c>
      <c r="T432" s="224">
        <f>S432*H432</f>
        <v>0</v>
      </c>
      <c r="U432" s="40"/>
      <c r="V432" s="40"/>
      <c r="W432" s="40"/>
      <c r="X432" s="40"/>
      <c r="Y432" s="40"/>
      <c r="Z432" s="40"/>
      <c r="AA432" s="40"/>
      <c r="AB432" s="40"/>
      <c r="AC432" s="40"/>
      <c r="AD432" s="40"/>
      <c r="AE432" s="40"/>
      <c r="AR432" s="225" t="s">
        <v>239</v>
      </c>
      <c r="AT432" s="225" t="s">
        <v>234</v>
      </c>
      <c r="AU432" s="225" t="s">
        <v>81</v>
      </c>
      <c r="AY432" s="19" t="s">
        <v>232</v>
      </c>
      <c r="BE432" s="226">
        <f>IF(N432="základní",J432,0)</f>
        <v>0</v>
      </c>
      <c r="BF432" s="226">
        <f>IF(N432="snížená",J432,0)</f>
        <v>0</v>
      </c>
      <c r="BG432" s="226">
        <f>IF(N432="zákl. přenesená",J432,0)</f>
        <v>0</v>
      </c>
      <c r="BH432" s="226">
        <f>IF(N432="sníž. přenesená",J432,0)</f>
        <v>0</v>
      </c>
      <c r="BI432" s="226">
        <f>IF(N432="nulová",J432,0)</f>
        <v>0</v>
      </c>
      <c r="BJ432" s="19" t="s">
        <v>79</v>
      </c>
      <c r="BK432" s="226">
        <f>ROUND(I432*H432,2)</f>
        <v>0</v>
      </c>
      <c r="BL432" s="19" t="s">
        <v>239</v>
      </c>
      <c r="BM432" s="225" t="s">
        <v>422</v>
      </c>
    </row>
    <row r="433" s="13" customFormat="1">
      <c r="A433" s="13"/>
      <c r="B433" s="227"/>
      <c r="C433" s="228"/>
      <c r="D433" s="229" t="s">
        <v>241</v>
      </c>
      <c r="E433" s="230" t="s">
        <v>19</v>
      </c>
      <c r="F433" s="231" t="s">
        <v>423</v>
      </c>
      <c r="G433" s="228"/>
      <c r="H433" s="230" t="s">
        <v>19</v>
      </c>
      <c r="I433" s="232"/>
      <c r="J433" s="228"/>
      <c r="K433" s="228"/>
      <c r="L433" s="233"/>
      <c r="M433" s="234"/>
      <c r="N433" s="235"/>
      <c r="O433" s="235"/>
      <c r="P433" s="235"/>
      <c r="Q433" s="235"/>
      <c r="R433" s="235"/>
      <c r="S433" s="235"/>
      <c r="T433" s="236"/>
      <c r="U433" s="13"/>
      <c r="V433" s="13"/>
      <c r="W433" s="13"/>
      <c r="X433" s="13"/>
      <c r="Y433" s="13"/>
      <c r="Z433" s="13"/>
      <c r="AA433" s="13"/>
      <c r="AB433" s="13"/>
      <c r="AC433" s="13"/>
      <c r="AD433" s="13"/>
      <c r="AE433" s="13"/>
      <c r="AT433" s="237" t="s">
        <v>241</v>
      </c>
      <c r="AU433" s="237" t="s">
        <v>81</v>
      </c>
      <c r="AV433" s="13" t="s">
        <v>79</v>
      </c>
      <c r="AW433" s="13" t="s">
        <v>33</v>
      </c>
      <c r="AX433" s="13" t="s">
        <v>72</v>
      </c>
      <c r="AY433" s="237" t="s">
        <v>232</v>
      </c>
    </row>
    <row r="434" s="14" customFormat="1">
      <c r="A434" s="14"/>
      <c r="B434" s="238"/>
      <c r="C434" s="239"/>
      <c r="D434" s="229" t="s">
        <v>241</v>
      </c>
      <c r="E434" s="240" t="s">
        <v>19</v>
      </c>
      <c r="F434" s="241" t="s">
        <v>424</v>
      </c>
      <c r="G434" s="239"/>
      <c r="H434" s="242">
        <v>6.8200000000000003</v>
      </c>
      <c r="I434" s="243"/>
      <c r="J434" s="239"/>
      <c r="K434" s="239"/>
      <c r="L434" s="244"/>
      <c r="M434" s="245"/>
      <c r="N434" s="246"/>
      <c r="O434" s="246"/>
      <c r="P434" s="246"/>
      <c r="Q434" s="246"/>
      <c r="R434" s="246"/>
      <c r="S434" s="246"/>
      <c r="T434" s="247"/>
      <c r="U434" s="14"/>
      <c r="V434" s="14"/>
      <c r="W434" s="14"/>
      <c r="X434" s="14"/>
      <c r="Y434" s="14"/>
      <c r="Z434" s="14"/>
      <c r="AA434" s="14"/>
      <c r="AB434" s="14"/>
      <c r="AC434" s="14"/>
      <c r="AD434" s="14"/>
      <c r="AE434" s="14"/>
      <c r="AT434" s="248" t="s">
        <v>241</v>
      </c>
      <c r="AU434" s="248" t="s">
        <v>81</v>
      </c>
      <c r="AV434" s="14" t="s">
        <v>81</v>
      </c>
      <c r="AW434" s="14" t="s">
        <v>33</v>
      </c>
      <c r="AX434" s="14" t="s">
        <v>72</v>
      </c>
      <c r="AY434" s="248" t="s">
        <v>232</v>
      </c>
    </row>
    <row r="435" s="13" customFormat="1">
      <c r="A435" s="13"/>
      <c r="B435" s="227"/>
      <c r="C435" s="228"/>
      <c r="D435" s="229" t="s">
        <v>241</v>
      </c>
      <c r="E435" s="230" t="s">
        <v>19</v>
      </c>
      <c r="F435" s="231" t="s">
        <v>425</v>
      </c>
      <c r="G435" s="228"/>
      <c r="H435" s="230" t="s">
        <v>19</v>
      </c>
      <c r="I435" s="232"/>
      <c r="J435" s="228"/>
      <c r="K435" s="228"/>
      <c r="L435" s="233"/>
      <c r="M435" s="234"/>
      <c r="N435" s="235"/>
      <c r="O435" s="235"/>
      <c r="P435" s="235"/>
      <c r="Q435" s="235"/>
      <c r="R435" s="235"/>
      <c r="S435" s="235"/>
      <c r="T435" s="236"/>
      <c r="U435" s="13"/>
      <c r="V435" s="13"/>
      <c r="W435" s="13"/>
      <c r="X435" s="13"/>
      <c r="Y435" s="13"/>
      <c r="Z435" s="13"/>
      <c r="AA435" s="13"/>
      <c r="AB435" s="13"/>
      <c r="AC435" s="13"/>
      <c r="AD435" s="13"/>
      <c r="AE435" s="13"/>
      <c r="AT435" s="237" t="s">
        <v>241</v>
      </c>
      <c r="AU435" s="237" t="s">
        <v>81</v>
      </c>
      <c r="AV435" s="13" t="s">
        <v>79</v>
      </c>
      <c r="AW435" s="13" t="s">
        <v>33</v>
      </c>
      <c r="AX435" s="13" t="s">
        <v>72</v>
      </c>
      <c r="AY435" s="237" t="s">
        <v>232</v>
      </c>
    </row>
    <row r="436" s="14" customFormat="1">
      <c r="A436" s="14"/>
      <c r="B436" s="238"/>
      <c r="C436" s="239"/>
      <c r="D436" s="229" t="s">
        <v>241</v>
      </c>
      <c r="E436" s="240" t="s">
        <v>19</v>
      </c>
      <c r="F436" s="241" t="s">
        <v>426</v>
      </c>
      <c r="G436" s="239"/>
      <c r="H436" s="242">
        <v>32.521000000000001</v>
      </c>
      <c r="I436" s="243"/>
      <c r="J436" s="239"/>
      <c r="K436" s="239"/>
      <c r="L436" s="244"/>
      <c r="M436" s="245"/>
      <c r="N436" s="246"/>
      <c r="O436" s="246"/>
      <c r="P436" s="246"/>
      <c r="Q436" s="246"/>
      <c r="R436" s="246"/>
      <c r="S436" s="246"/>
      <c r="T436" s="247"/>
      <c r="U436" s="14"/>
      <c r="V436" s="14"/>
      <c r="W436" s="14"/>
      <c r="X436" s="14"/>
      <c r="Y436" s="14"/>
      <c r="Z436" s="14"/>
      <c r="AA436" s="14"/>
      <c r="AB436" s="14"/>
      <c r="AC436" s="14"/>
      <c r="AD436" s="14"/>
      <c r="AE436" s="14"/>
      <c r="AT436" s="248" t="s">
        <v>241</v>
      </c>
      <c r="AU436" s="248" t="s">
        <v>81</v>
      </c>
      <c r="AV436" s="14" t="s">
        <v>81</v>
      </c>
      <c r="AW436" s="14" t="s">
        <v>33</v>
      </c>
      <c r="AX436" s="14" t="s">
        <v>72</v>
      </c>
      <c r="AY436" s="248" t="s">
        <v>232</v>
      </c>
    </row>
    <row r="437" s="15" customFormat="1">
      <c r="A437" s="15"/>
      <c r="B437" s="249"/>
      <c r="C437" s="250"/>
      <c r="D437" s="229" t="s">
        <v>241</v>
      </c>
      <c r="E437" s="251" t="s">
        <v>19</v>
      </c>
      <c r="F437" s="252" t="s">
        <v>258</v>
      </c>
      <c r="G437" s="250"/>
      <c r="H437" s="253">
        <v>39.341000000000001</v>
      </c>
      <c r="I437" s="254"/>
      <c r="J437" s="250"/>
      <c r="K437" s="250"/>
      <c r="L437" s="255"/>
      <c r="M437" s="256"/>
      <c r="N437" s="257"/>
      <c r="O437" s="257"/>
      <c r="P437" s="257"/>
      <c r="Q437" s="257"/>
      <c r="R437" s="257"/>
      <c r="S437" s="257"/>
      <c r="T437" s="258"/>
      <c r="U437" s="15"/>
      <c r="V437" s="15"/>
      <c r="W437" s="15"/>
      <c r="X437" s="15"/>
      <c r="Y437" s="15"/>
      <c r="Z437" s="15"/>
      <c r="AA437" s="15"/>
      <c r="AB437" s="15"/>
      <c r="AC437" s="15"/>
      <c r="AD437" s="15"/>
      <c r="AE437" s="15"/>
      <c r="AT437" s="259" t="s">
        <v>241</v>
      </c>
      <c r="AU437" s="259" t="s">
        <v>81</v>
      </c>
      <c r="AV437" s="15" t="s">
        <v>239</v>
      </c>
      <c r="AW437" s="15" t="s">
        <v>33</v>
      </c>
      <c r="AX437" s="15" t="s">
        <v>79</v>
      </c>
      <c r="AY437" s="259" t="s">
        <v>232</v>
      </c>
    </row>
    <row r="438" s="2" customFormat="1" ht="14.4" customHeight="1">
      <c r="A438" s="40"/>
      <c r="B438" s="41"/>
      <c r="C438" s="214" t="s">
        <v>427</v>
      </c>
      <c r="D438" s="214" t="s">
        <v>234</v>
      </c>
      <c r="E438" s="215" t="s">
        <v>428</v>
      </c>
      <c r="F438" s="216" t="s">
        <v>429</v>
      </c>
      <c r="G438" s="217" t="s">
        <v>237</v>
      </c>
      <c r="H438" s="218">
        <v>39.341000000000001</v>
      </c>
      <c r="I438" s="219"/>
      <c r="J438" s="220">
        <f>ROUND(I438*H438,2)</f>
        <v>0</v>
      </c>
      <c r="K438" s="216" t="s">
        <v>238</v>
      </c>
      <c r="L438" s="46"/>
      <c r="M438" s="221" t="s">
        <v>19</v>
      </c>
      <c r="N438" s="222" t="s">
        <v>43</v>
      </c>
      <c r="O438" s="86"/>
      <c r="P438" s="223">
        <f>O438*H438</f>
        <v>0</v>
      </c>
      <c r="Q438" s="223">
        <v>0</v>
      </c>
      <c r="R438" s="223">
        <f>Q438*H438</f>
        <v>0</v>
      </c>
      <c r="S438" s="223">
        <v>0</v>
      </c>
      <c r="T438" s="224">
        <f>S438*H438</f>
        <v>0</v>
      </c>
      <c r="U438" s="40"/>
      <c r="V438" s="40"/>
      <c r="W438" s="40"/>
      <c r="X438" s="40"/>
      <c r="Y438" s="40"/>
      <c r="Z438" s="40"/>
      <c r="AA438" s="40"/>
      <c r="AB438" s="40"/>
      <c r="AC438" s="40"/>
      <c r="AD438" s="40"/>
      <c r="AE438" s="40"/>
      <c r="AR438" s="225" t="s">
        <v>239</v>
      </c>
      <c r="AT438" s="225" t="s">
        <v>234</v>
      </c>
      <c r="AU438" s="225" t="s">
        <v>81</v>
      </c>
      <c r="AY438" s="19" t="s">
        <v>232</v>
      </c>
      <c r="BE438" s="226">
        <f>IF(N438="základní",J438,0)</f>
        <v>0</v>
      </c>
      <c r="BF438" s="226">
        <f>IF(N438="snížená",J438,0)</f>
        <v>0</v>
      </c>
      <c r="BG438" s="226">
        <f>IF(N438="zákl. přenesená",J438,0)</f>
        <v>0</v>
      </c>
      <c r="BH438" s="226">
        <f>IF(N438="sníž. přenesená",J438,0)</f>
        <v>0</v>
      </c>
      <c r="BI438" s="226">
        <f>IF(N438="nulová",J438,0)</f>
        <v>0</v>
      </c>
      <c r="BJ438" s="19" t="s">
        <v>79</v>
      </c>
      <c r="BK438" s="226">
        <f>ROUND(I438*H438,2)</f>
        <v>0</v>
      </c>
      <c r="BL438" s="19" t="s">
        <v>239</v>
      </c>
      <c r="BM438" s="225" t="s">
        <v>430</v>
      </c>
    </row>
    <row r="439" s="13" customFormat="1">
      <c r="A439" s="13"/>
      <c r="B439" s="227"/>
      <c r="C439" s="228"/>
      <c r="D439" s="229" t="s">
        <v>241</v>
      </c>
      <c r="E439" s="230" t="s">
        <v>19</v>
      </c>
      <c r="F439" s="231" t="s">
        <v>423</v>
      </c>
      <c r="G439" s="228"/>
      <c r="H439" s="230" t="s">
        <v>19</v>
      </c>
      <c r="I439" s="232"/>
      <c r="J439" s="228"/>
      <c r="K439" s="228"/>
      <c r="L439" s="233"/>
      <c r="M439" s="234"/>
      <c r="N439" s="235"/>
      <c r="O439" s="235"/>
      <c r="P439" s="235"/>
      <c r="Q439" s="235"/>
      <c r="R439" s="235"/>
      <c r="S439" s="235"/>
      <c r="T439" s="236"/>
      <c r="U439" s="13"/>
      <c r="V439" s="13"/>
      <c r="W439" s="13"/>
      <c r="X439" s="13"/>
      <c r="Y439" s="13"/>
      <c r="Z439" s="13"/>
      <c r="AA439" s="13"/>
      <c r="AB439" s="13"/>
      <c r="AC439" s="13"/>
      <c r="AD439" s="13"/>
      <c r="AE439" s="13"/>
      <c r="AT439" s="237" t="s">
        <v>241</v>
      </c>
      <c r="AU439" s="237" t="s">
        <v>81</v>
      </c>
      <c r="AV439" s="13" t="s">
        <v>79</v>
      </c>
      <c r="AW439" s="13" t="s">
        <v>33</v>
      </c>
      <c r="AX439" s="13" t="s">
        <v>72</v>
      </c>
      <c r="AY439" s="237" t="s">
        <v>232</v>
      </c>
    </row>
    <row r="440" s="14" customFormat="1">
      <c r="A440" s="14"/>
      <c r="B440" s="238"/>
      <c r="C440" s="239"/>
      <c r="D440" s="229" t="s">
        <v>241</v>
      </c>
      <c r="E440" s="240" t="s">
        <v>19</v>
      </c>
      <c r="F440" s="241" t="s">
        <v>424</v>
      </c>
      <c r="G440" s="239"/>
      <c r="H440" s="242">
        <v>6.8200000000000003</v>
      </c>
      <c r="I440" s="243"/>
      <c r="J440" s="239"/>
      <c r="K440" s="239"/>
      <c r="L440" s="244"/>
      <c r="M440" s="245"/>
      <c r="N440" s="246"/>
      <c r="O440" s="246"/>
      <c r="P440" s="246"/>
      <c r="Q440" s="246"/>
      <c r="R440" s="246"/>
      <c r="S440" s="246"/>
      <c r="T440" s="247"/>
      <c r="U440" s="14"/>
      <c r="V440" s="14"/>
      <c r="W440" s="14"/>
      <c r="X440" s="14"/>
      <c r="Y440" s="14"/>
      <c r="Z440" s="14"/>
      <c r="AA440" s="14"/>
      <c r="AB440" s="14"/>
      <c r="AC440" s="14"/>
      <c r="AD440" s="14"/>
      <c r="AE440" s="14"/>
      <c r="AT440" s="248" t="s">
        <v>241</v>
      </c>
      <c r="AU440" s="248" t="s">
        <v>81</v>
      </c>
      <c r="AV440" s="14" t="s">
        <v>81</v>
      </c>
      <c r="AW440" s="14" t="s">
        <v>33</v>
      </c>
      <c r="AX440" s="14" t="s">
        <v>72</v>
      </c>
      <c r="AY440" s="248" t="s">
        <v>232</v>
      </c>
    </row>
    <row r="441" s="13" customFormat="1">
      <c r="A441" s="13"/>
      <c r="B441" s="227"/>
      <c r="C441" s="228"/>
      <c r="D441" s="229" t="s">
        <v>241</v>
      </c>
      <c r="E441" s="230" t="s">
        <v>19</v>
      </c>
      <c r="F441" s="231" t="s">
        <v>425</v>
      </c>
      <c r="G441" s="228"/>
      <c r="H441" s="230" t="s">
        <v>19</v>
      </c>
      <c r="I441" s="232"/>
      <c r="J441" s="228"/>
      <c r="K441" s="228"/>
      <c r="L441" s="233"/>
      <c r="M441" s="234"/>
      <c r="N441" s="235"/>
      <c r="O441" s="235"/>
      <c r="P441" s="235"/>
      <c r="Q441" s="235"/>
      <c r="R441" s="235"/>
      <c r="S441" s="235"/>
      <c r="T441" s="236"/>
      <c r="U441" s="13"/>
      <c r="V441" s="13"/>
      <c r="W441" s="13"/>
      <c r="X441" s="13"/>
      <c r="Y441" s="13"/>
      <c r="Z441" s="13"/>
      <c r="AA441" s="13"/>
      <c r="AB441" s="13"/>
      <c r="AC441" s="13"/>
      <c r="AD441" s="13"/>
      <c r="AE441" s="13"/>
      <c r="AT441" s="237" t="s">
        <v>241</v>
      </c>
      <c r="AU441" s="237" t="s">
        <v>81</v>
      </c>
      <c r="AV441" s="13" t="s">
        <v>79</v>
      </c>
      <c r="AW441" s="13" t="s">
        <v>33</v>
      </c>
      <c r="AX441" s="13" t="s">
        <v>72</v>
      </c>
      <c r="AY441" s="237" t="s">
        <v>232</v>
      </c>
    </row>
    <row r="442" s="14" customFormat="1">
      <c r="A442" s="14"/>
      <c r="B442" s="238"/>
      <c r="C442" s="239"/>
      <c r="D442" s="229" t="s">
        <v>241</v>
      </c>
      <c r="E442" s="240" t="s">
        <v>19</v>
      </c>
      <c r="F442" s="241" t="s">
        <v>426</v>
      </c>
      <c r="G442" s="239"/>
      <c r="H442" s="242">
        <v>32.521000000000001</v>
      </c>
      <c r="I442" s="243"/>
      <c r="J442" s="239"/>
      <c r="K442" s="239"/>
      <c r="L442" s="244"/>
      <c r="M442" s="245"/>
      <c r="N442" s="246"/>
      <c r="O442" s="246"/>
      <c r="P442" s="246"/>
      <c r="Q442" s="246"/>
      <c r="R442" s="246"/>
      <c r="S442" s="246"/>
      <c r="T442" s="247"/>
      <c r="U442" s="14"/>
      <c r="V442" s="14"/>
      <c r="W442" s="14"/>
      <c r="X442" s="14"/>
      <c r="Y442" s="14"/>
      <c r="Z442" s="14"/>
      <c r="AA442" s="14"/>
      <c r="AB442" s="14"/>
      <c r="AC442" s="14"/>
      <c r="AD442" s="14"/>
      <c r="AE442" s="14"/>
      <c r="AT442" s="248" t="s">
        <v>241</v>
      </c>
      <c r="AU442" s="248" t="s">
        <v>81</v>
      </c>
      <c r="AV442" s="14" t="s">
        <v>81</v>
      </c>
      <c r="AW442" s="14" t="s">
        <v>33</v>
      </c>
      <c r="AX442" s="14" t="s">
        <v>72</v>
      </c>
      <c r="AY442" s="248" t="s">
        <v>232</v>
      </c>
    </row>
    <row r="443" s="15" customFormat="1">
      <c r="A443" s="15"/>
      <c r="B443" s="249"/>
      <c r="C443" s="250"/>
      <c r="D443" s="229" t="s">
        <v>241</v>
      </c>
      <c r="E443" s="251" t="s">
        <v>19</v>
      </c>
      <c r="F443" s="252" t="s">
        <v>258</v>
      </c>
      <c r="G443" s="250"/>
      <c r="H443" s="253">
        <v>39.341000000000001</v>
      </c>
      <c r="I443" s="254"/>
      <c r="J443" s="250"/>
      <c r="K443" s="250"/>
      <c r="L443" s="255"/>
      <c r="M443" s="256"/>
      <c r="N443" s="257"/>
      <c r="O443" s="257"/>
      <c r="P443" s="257"/>
      <c r="Q443" s="257"/>
      <c r="R443" s="257"/>
      <c r="S443" s="257"/>
      <c r="T443" s="258"/>
      <c r="U443" s="15"/>
      <c r="V443" s="15"/>
      <c r="W443" s="15"/>
      <c r="X443" s="15"/>
      <c r="Y443" s="15"/>
      <c r="Z443" s="15"/>
      <c r="AA443" s="15"/>
      <c r="AB443" s="15"/>
      <c r="AC443" s="15"/>
      <c r="AD443" s="15"/>
      <c r="AE443" s="15"/>
      <c r="AT443" s="259" t="s">
        <v>241</v>
      </c>
      <c r="AU443" s="259" t="s">
        <v>81</v>
      </c>
      <c r="AV443" s="15" t="s">
        <v>239</v>
      </c>
      <c r="AW443" s="15" t="s">
        <v>33</v>
      </c>
      <c r="AX443" s="15" t="s">
        <v>79</v>
      </c>
      <c r="AY443" s="259" t="s">
        <v>232</v>
      </c>
    </row>
    <row r="444" s="2" customFormat="1" ht="14.4" customHeight="1">
      <c r="A444" s="40"/>
      <c r="B444" s="41"/>
      <c r="C444" s="214" t="s">
        <v>431</v>
      </c>
      <c r="D444" s="214" t="s">
        <v>234</v>
      </c>
      <c r="E444" s="215" t="s">
        <v>432</v>
      </c>
      <c r="F444" s="216" t="s">
        <v>433</v>
      </c>
      <c r="G444" s="217" t="s">
        <v>378</v>
      </c>
      <c r="H444" s="218">
        <v>7.4290000000000003</v>
      </c>
      <c r="I444" s="219"/>
      <c r="J444" s="220">
        <f>ROUND(I444*H444,2)</f>
        <v>0</v>
      </c>
      <c r="K444" s="216" t="s">
        <v>238</v>
      </c>
      <c r="L444" s="46"/>
      <c r="M444" s="221" t="s">
        <v>19</v>
      </c>
      <c r="N444" s="222" t="s">
        <v>43</v>
      </c>
      <c r="O444" s="86"/>
      <c r="P444" s="223">
        <f>O444*H444</f>
        <v>0</v>
      </c>
      <c r="Q444" s="223">
        <v>1.0606207999999999</v>
      </c>
      <c r="R444" s="223">
        <f>Q444*H444</f>
        <v>7.8793519231999998</v>
      </c>
      <c r="S444" s="223">
        <v>0</v>
      </c>
      <c r="T444" s="224">
        <f>S444*H444</f>
        <v>0</v>
      </c>
      <c r="U444" s="40"/>
      <c r="V444" s="40"/>
      <c r="W444" s="40"/>
      <c r="X444" s="40"/>
      <c r="Y444" s="40"/>
      <c r="Z444" s="40"/>
      <c r="AA444" s="40"/>
      <c r="AB444" s="40"/>
      <c r="AC444" s="40"/>
      <c r="AD444" s="40"/>
      <c r="AE444" s="40"/>
      <c r="AR444" s="225" t="s">
        <v>239</v>
      </c>
      <c r="AT444" s="225" t="s">
        <v>234</v>
      </c>
      <c r="AU444" s="225" t="s">
        <v>81</v>
      </c>
      <c r="AY444" s="19" t="s">
        <v>232</v>
      </c>
      <c r="BE444" s="226">
        <f>IF(N444="základní",J444,0)</f>
        <v>0</v>
      </c>
      <c r="BF444" s="226">
        <f>IF(N444="snížená",J444,0)</f>
        <v>0</v>
      </c>
      <c r="BG444" s="226">
        <f>IF(N444="zákl. přenesená",J444,0)</f>
        <v>0</v>
      </c>
      <c r="BH444" s="226">
        <f>IF(N444="sníž. přenesená",J444,0)</f>
        <v>0</v>
      </c>
      <c r="BI444" s="226">
        <f>IF(N444="nulová",J444,0)</f>
        <v>0</v>
      </c>
      <c r="BJ444" s="19" t="s">
        <v>79</v>
      </c>
      <c r="BK444" s="226">
        <f>ROUND(I444*H444,2)</f>
        <v>0</v>
      </c>
      <c r="BL444" s="19" t="s">
        <v>239</v>
      </c>
      <c r="BM444" s="225" t="s">
        <v>434</v>
      </c>
    </row>
    <row r="445" s="13" customFormat="1">
      <c r="A445" s="13"/>
      <c r="B445" s="227"/>
      <c r="C445" s="228"/>
      <c r="D445" s="229" t="s">
        <v>241</v>
      </c>
      <c r="E445" s="230" t="s">
        <v>19</v>
      </c>
      <c r="F445" s="231" t="s">
        <v>435</v>
      </c>
      <c r="G445" s="228"/>
      <c r="H445" s="230" t="s">
        <v>19</v>
      </c>
      <c r="I445" s="232"/>
      <c r="J445" s="228"/>
      <c r="K445" s="228"/>
      <c r="L445" s="233"/>
      <c r="M445" s="234"/>
      <c r="N445" s="235"/>
      <c r="O445" s="235"/>
      <c r="P445" s="235"/>
      <c r="Q445" s="235"/>
      <c r="R445" s="235"/>
      <c r="S445" s="235"/>
      <c r="T445" s="236"/>
      <c r="U445" s="13"/>
      <c r="V445" s="13"/>
      <c r="W445" s="13"/>
      <c r="X445" s="13"/>
      <c r="Y445" s="13"/>
      <c r="Z445" s="13"/>
      <c r="AA445" s="13"/>
      <c r="AB445" s="13"/>
      <c r="AC445" s="13"/>
      <c r="AD445" s="13"/>
      <c r="AE445" s="13"/>
      <c r="AT445" s="237" t="s">
        <v>241</v>
      </c>
      <c r="AU445" s="237" t="s">
        <v>81</v>
      </c>
      <c r="AV445" s="13" t="s">
        <v>79</v>
      </c>
      <c r="AW445" s="13" t="s">
        <v>33</v>
      </c>
      <c r="AX445" s="13" t="s">
        <v>72</v>
      </c>
      <c r="AY445" s="237" t="s">
        <v>232</v>
      </c>
    </row>
    <row r="446" s="14" customFormat="1">
      <c r="A446" s="14"/>
      <c r="B446" s="238"/>
      <c r="C446" s="239"/>
      <c r="D446" s="229" t="s">
        <v>241</v>
      </c>
      <c r="E446" s="240" t="s">
        <v>19</v>
      </c>
      <c r="F446" s="241" t="s">
        <v>436</v>
      </c>
      <c r="G446" s="239"/>
      <c r="H446" s="242">
        <v>7.4290000000000003</v>
      </c>
      <c r="I446" s="243"/>
      <c r="J446" s="239"/>
      <c r="K446" s="239"/>
      <c r="L446" s="244"/>
      <c r="M446" s="245"/>
      <c r="N446" s="246"/>
      <c r="O446" s="246"/>
      <c r="P446" s="246"/>
      <c r="Q446" s="246"/>
      <c r="R446" s="246"/>
      <c r="S446" s="246"/>
      <c r="T446" s="247"/>
      <c r="U446" s="14"/>
      <c r="V446" s="14"/>
      <c r="W446" s="14"/>
      <c r="X446" s="14"/>
      <c r="Y446" s="14"/>
      <c r="Z446" s="14"/>
      <c r="AA446" s="14"/>
      <c r="AB446" s="14"/>
      <c r="AC446" s="14"/>
      <c r="AD446" s="14"/>
      <c r="AE446" s="14"/>
      <c r="AT446" s="248" t="s">
        <v>241</v>
      </c>
      <c r="AU446" s="248" t="s">
        <v>81</v>
      </c>
      <c r="AV446" s="14" t="s">
        <v>81</v>
      </c>
      <c r="AW446" s="14" t="s">
        <v>33</v>
      </c>
      <c r="AX446" s="14" t="s">
        <v>72</v>
      </c>
      <c r="AY446" s="248" t="s">
        <v>232</v>
      </c>
    </row>
    <row r="447" s="15" customFormat="1">
      <c r="A447" s="15"/>
      <c r="B447" s="249"/>
      <c r="C447" s="250"/>
      <c r="D447" s="229" t="s">
        <v>241</v>
      </c>
      <c r="E447" s="251" t="s">
        <v>19</v>
      </c>
      <c r="F447" s="252" t="s">
        <v>258</v>
      </c>
      <c r="G447" s="250"/>
      <c r="H447" s="253">
        <v>7.4290000000000003</v>
      </c>
      <c r="I447" s="254"/>
      <c r="J447" s="250"/>
      <c r="K447" s="250"/>
      <c r="L447" s="255"/>
      <c r="M447" s="256"/>
      <c r="N447" s="257"/>
      <c r="O447" s="257"/>
      <c r="P447" s="257"/>
      <c r="Q447" s="257"/>
      <c r="R447" s="257"/>
      <c r="S447" s="257"/>
      <c r="T447" s="258"/>
      <c r="U447" s="15"/>
      <c r="V447" s="15"/>
      <c r="W447" s="15"/>
      <c r="X447" s="15"/>
      <c r="Y447" s="15"/>
      <c r="Z447" s="15"/>
      <c r="AA447" s="15"/>
      <c r="AB447" s="15"/>
      <c r="AC447" s="15"/>
      <c r="AD447" s="15"/>
      <c r="AE447" s="15"/>
      <c r="AT447" s="259" t="s">
        <v>241</v>
      </c>
      <c r="AU447" s="259" t="s">
        <v>81</v>
      </c>
      <c r="AV447" s="15" t="s">
        <v>239</v>
      </c>
      <c r="AW447" s="15" t="s">
        <v>33</v>
      </c>
      <c r="AX447" s="15" t="s">
        <v>79</v>
      </c>
      <c r="AY447" s="259" t="s">
        <v>232</v>
      </c>
    </row>
    <row r="448" s="2" customFormat="1" ht="14.4" customHeight="1">
      <c r="A448" s="40"/>
      <c r="B448" s="41"/>
      <c r="C448" s="214" t="s">
        <v>437</v>
      </c>
      <c r="D448" s="214" t="s">
        <v>234</v>
      </c>
      <c r="E448" s="215" t="s">
        <v>438</v>
      </c>
      <c r="F448" s="216" t="s">
        <v>439</v>
      </c>
      <c r="G448" s="217" t="s">
        <v>378</v>
      </c>
      <c r="H448" s="218">
        <v>2.3079999999999998</v>
      </c>
      <c r="I448" s="219"/>
      <c r="J448" s="220">
        <f>ROUND(I448*H448,2)</f>
        <v>0</v>
      </c>
      <c r="K448" s="216" t="s">
        <v>238</v>
      </c>
      <c r="L448" s="46"/>
      <c r="M448" s="221" t="s">
        <v>19</v>
      </c>
      <c r="N448" s="222" t="s">
        <v>43</v>
      </c>
      <c r="O448" s="86"/>
      <c r="P448" s="223">
        <f>O448*H448</f>
        <v>0</v>
      </c>
      <c r="Q448" s="223">
        <v>1.0627727797</v>
      </c>
      <c r="R448" s="223">
        <f>Q448*H448</f>
        <v>2.4528795755475996</v>
      </c>
      <c r="S448" s="223">
        <v>0</v>
      </c>
      <c r="T448" s="224">
        <f>S448*H448</f>
        <v>0</v>
      </c>
      <c r="U448" s="40"/>
      <c r="V448" s="40"/>
      <c r="W448" s="40"/>
      <c r="X448" s="40"/>
      <c r="Y448" s="40"/>
      <c r="Z448" s="40"/>
      <c r="AA448" s="40"/>
      <c r="AB448" s="40"/>
      <c r="AC448" s="40"/>
      <c r="AD448" s="40"/>
      <c r="AE448" s="40"/>
      <c r="AR448" s="225" t="s">
        <v>239</v>
      </c>
      <c r="AT448" s="225" t="s">
        <v>234</v>
      </c>
      <c r="AU448" s="225" t="s">
        <v>81</v>
      </c>
      <c r="AY448" s="19" t="s">
        <v>232</v>
      </c>
      <c r="BE448" s="226">
        <f>IF(N448="základní",J448,0)</f>
        <v>0</v>
      </c>
      <c r="BF448" s="226">
        <f>IF(N448="snížená",J448,0)</f>
        <v>0</v>
      </c>
      <c r="BG448" s="226">
        <f>IF(N448="zákl. přenesená",J448,0)</f>
        <v>0</v>
      </c>
      <c r="BH448" s="226">
        <f>IF(N448="sníž. přenesená",J448,0)</f>
        <v>0</v>
      </c>
      <c r="BI448" s="226">
        <f>IF(N448="nulová",J448,0)</f>
        <v>0</v>
      </c>
      <c r="BJ448" s="19" t="s">
        <v>79</v>
      </c>
      <c r="BK448" s="226">
        <f>ROUND(I448*H448,2)</f>
        <v>0</v>
      </c>
      <c r="BL448" s="19" t="s">
        <v>239</v>
      </c>
      <c r="BM448" s="225" t="s">
        <v>440</v>
      </c>
    </row>
    <row r="449" s="13" customFormat="1">
      <c r="A449" s="13"/>
      <c r="B449" s="227"/>
      <c r="C449" s="228"/>
      <c r="D449" s="229" t="s">
        <v>241</v>
      </c>
      <c r="E449" s="230" t="s">
        <v>19</v>
      </c>
      <c r="F449" s="231" t="s">
        <v>441</v>
      </c>
      <c r="G449" s="228"/>
      <c r="H449" s="230" t="s">
        <v>19</v>
      </c>
      <c r="I449" s="232"/>
      <c r="J449" s="228"/>
      <c r="K449" s="228"/>
      <c r="L449" s="233"/>
      <c r="M449" s="234"/>
      <c r="N449" s="235"/>
      <c r="O449" s="235"/>
      <c r="P449" s="235"/>
      <c r="Q449" s="235"/>
      <c r="R449" s="235"/>
      <c r="S449" s="235"/>
      <c r="T449" s="236"/>
      <c r="U449" s="13"/>
      <c r="V449" s="13"/>
      <c r="W449" s="13"/>
      <c r="X449" s="13"/>
      <c r="Y449" s="13"/>
      <c r="Z449" s="13"/>
      <c r="AA449" s="13"/>
      <c r="AB449" s="13"/>
      <c r="AC449" s="13"/>
      <c r="AD449" s="13"/>
      <c r="AE449" s="13"/>
      <c r="AT449" s="237" t="s">
        <v>241</v>
      </c>
      <c r="AU449" s="237" t="s">
        <v>81</v>
      </c>
      <c r="AV449" s="13" t="s">
        <v>79</v>
      </c>
      <c r="AW449" s="13" t="s">
        <v>33</v>
      </c>
      <c r="AX449" s="13" t="s">
        <v>72</v>
      </c>
      <c r="AY449" s="237" t="s">
        <v>232</v>
      </c>
    </row>
    <row r="450" s="13" customFormat="1">
      <c r="A450" s="13"/>
      <c r="B450" s="227"/>
      <c r="C450" s="228"/>
      <c r="D450" s="229" t="s">
        <v>241</v>
      </c>
      <c r="E450" s="230" t="s">
        <v>19</v>
      </c>
      <c r="F450" s="231" t="s">
        <v>442</v>
      </c>
      <c r="G450" s="228"/>
      <c r="H450" s="230" t="s">
        <v>19</v>
      </c>
      <c r="I450" s="232"/>
      <c r="J450" s="228"/>
      <c r="K450" s="228"/>
      <c r="L450" s="233"/>
      <c r="M450" s="234"/>
      <c r="N450" s="235"/>
      <c r="O450" s="235"/>
      <c r="P450" s="235"/>
      <c r="Q450" s="235"/>
      <c r="R450" s="235"/>
      <c r="S450" s="235"/>
      <c r="T450" s="236"/>
      <c r="U450" s="13"/>
      <c r="V450" s="13"/>
      <c r="W450" s="13"/>
      <c r="X450" s="13"/>
      <c r="Y450" s="13"/>
      <c r="Z450" s="13"/>
      <c r="AA450" s="13"/>
      <c r="AB450" s="13"/>
      <c r="AC450" s="13"/>
      <c r="AD450" s="13"/>
      <c r="AE450" s="13"/>
      <c r="AT450" s="237" t="s">
        <v>241</v>
      </c>
      <c r="AU450" s="237" t="s">
        <v>81</v>
      </c>
      <c r="AV450" s="13" t="s">
        <v>79</v>
      </c>
      <c r="AW450" s="13" t="s">
        <v>33</v>
      </c>
      <c r="AX450" s="13" t="s">
        <v>72</v>
      </c>
      <c r="AY450" s="237" t="s">
        <v>232</v>
      </c>
    </row>
    <row r="451" s="14" customFormat="1">
      <c r="A451" s="14"/>
      <c r="B451" s="238"/>
      <c r="C451" s="239"/>
      <c r="D451" s="229" t="s">
        <v>241</v>
      </c>
      <c r="E451" s="240" t="s">
        <v>19</v>
      </c>
      <c r="F451" s="241" t="s">
        <v>443</v>
      </c>
      <c r="G451" s="239"/>
      <c r="H451" s="242">
        <v>2.3079999999999998</v>
      </c>
      <c r="I451" s="243"/>
      <c r="J451" s="239"/>
      <c r="K451" s="239"/>
      <c r="L451" s="244"/>
      <c r="M451" s="245"/>
      <c r="N451" s="246"/>
      <c r="O451" s="246"/>
      <c r="P451" s="246"/>
      <c r="Q451" s="246"/>
      <c r="R451" s="246"/>
      <c r="S451" s="246"/>
      <c r="T451" s="247"/>
      <c r="U451" s="14"/>
      <c r="V451" s="14"/>
      <c r="W451" s="14"/>
      <c r="X451" s="14"/>
      <c r="Y451" s="14"/>
      <c r="Z451" s="14"/>
      <c r="AA451" s="14"/>
      <c r="AB451" s="14"/>
      <c r="AC451" s="14"/>
      <c r="AD451" s="14"/>
      <c r="AE451" s="14"/>
      <c r="AT451" s="248" t="s">
        <v>241</v>
      </c>
      <c r="AU451" s="248" t="s">
        <v>81</v>
      </c>
      <c r="AV451" s="14" t="s">
        <v>81</v>
      </c>
      <c r="AW451" s="14" t="s">
        <v>33</v>
      </c>
      <c r="AX451" s="14" t="s">
        <v>72</v>
      </c>
      <c r="AY451" s="248" t="s">
        <v>232</v>
      </c>
    </row>
    <row r="452" s="15" customFormat="1">
      <c r="A452" s="15"/>
      <c r="B452" s="249"/>
      <c r="C452" s="250"/>
      <c r="D452" s="229" t="s">
        <v>241</v>
      </c>
      <c r="E452" s="251" t="s">
        <v>19</v>
      </c>
      <c r="F452" s="252" t="s">
        <v>258</v>
      </c>
      <c r="G452" s="250"/>
      <c r="H452" s="253">
        <v>2.3079999999999998</v>
      </c>
      <c r="I452" s="254"/>
      <c r="J452" s="250"/>
      <c r="K452" s="250"/>
      <c r="L452" s="255"/>
      <c r="M452" s="256"/>
      <c r="N452" s="257"/>
      <c r="O452" s="257"/>
      <c r="P452" s="257"/>
      <c r="Q452" s="257"/>
      <c r="R452" s="257"/>
      <c r="S452" s="257"/>
      <c r="T452" s="258"/>
      <c r="U452" s="15"/>
      <c r="V452" s="15"/>
      <c r="W452" s="15"/>
      <c r="X452" s="15"/>
      <c r="Y452" s="15"/>
      <c r="Z452" s="15"/>
      <c r="AA452" s="15"/>
      <c r="AB452" s="15"/>
      <c r="AC452" s="15"/>
      <c r="AD452" s="15"/>
      <c r="AE452" s="15"/>
      <c r="AT452" s="259" t="s">
        <v>241</v>
      </c>
      <c r="AU452" s="259" t="s">
        <v>81</v>
      </c>
      <c r="AV452" s="15" t="s">
        <v>239</v>
      </c>
      <c r="AW452" s="15" t="s">
        <v>33</v>
      </c>
      <c r="AX452" s="15" t="s">
        <v>79</v>
      </c>
      <c r="AY452" s="259" t="s">
        <v>232</v>
      </c>
    </row>
    <row r="453" s="2" customFormat="1" ht="14.4" customHeight="1">
      <c r="A453" s="40"/>
      <c r="B453" s="41"/>
      <c r="C453" s="214" t="s">
        <v>444</v>
      </c>
      <c r="D453" s="214" t="s">
        <v>234</v>
      </c>
      <c r="E453" s="215" t="s">
        <v>445</v>
      </c>
      <c r="F453" s="216" t="s">
        <v>446</v>
      </c>
      <c r="G453" s="217" t="s">
        <v>261</v>
      </c>
      <c r="H453" s="218">
        <v>9.7010000000000005</v>
      </c>
      <c r="I453" s="219"/>
      <c r="J453" s="220">
        <f>ROUND(I453*H453,2)</f>
        <v>0</v>
      </c>
      <c r="K453" s="216" t="s">
        <v>238</v>
      </c>
      <c r="L453" s="46"/>
      <c r="M453" s="221" t="s">
        <v>19</v>
      </c>
      <c r="N453" s="222" t="s">
        <v>43</v>
      </c>
      <c r="O453" s="86"/>
      <c r="P453" s="223">
        <f>O453*H453</f>
        <v>0</v>
      </c>
      <c r="Q453" s="223">
        <v>2.4532922039999998</v>
      </c>
      <c r="R453" s="223">
        <f>Q453*H453</f>
        <v>23.799387671003998</v>
      </c>
      <c r="S453" s="223">
        <v>0</v>
      </c>
      <c r="T453" s="224">
        <f>S453*H453</f>
        <v>0</v>
      </c>
      <c r="U453" s="40"/>
      <c r="V453" s="40"/>
      <c r="W453" s="40"/>
      <c r="X453" s="40"/>
      <c r="Y453" s="40"/>
      <c r="Z453" s="40"/>
      <c r="AA453" s="40"/>
      <c r="AB453" s="40"/>
      <c r="AC453" s="40"/>
      <c r="AD453" s="40"/>
      <c r="AE453" s="40"/>
      <c r="AR453" s="225" t="s">
        <v>239</v>
      </c>
      <c r="AT453" s="225" t="s">
        <v>234</v>
      </c>
      <c r="AU453" s="225" t="s">
        <v>81</v>
      </c>
      <c r="AY453" s="19" t="s">
        <v>232</v>
      </c>
      <c r="BE453" s="226">
        <f>IF(N453="základní",J453,0)</f>
        <v>0</v>
      </c>
      <c r="BF453" s="226">
        <f>IF(N453="snížená",J453,0)</f>
        <v>0</v>
      </c>
      <c r="BG453" s="226">
        <f>IF(N453="zákl. přenesená",J453,0)</f>
        <v>0</v>
      </c>
      <c r="BH453" s="226">
        <f>IF(N453="sníž. přenesená",J453,0)</f>
        <v>0</v>
      </c>
      <c r="BI453" s="226">
        <f>IF(N453="nulová",J453,0)</f>
        <v>0</v>
      </c>
      <c r="BJ453" s="19" t="s">
        <v>79</v>
      </c>
      <c r="BK453" s="226">
        <f>ROUND(I453*H453,2)</f>
        <v>0</v>
      </c>
      <c r="BL453" s="19" t="s">
        <v>239</v>
      </c>
      <c r="BM453" s="225" t="s">
        <v>447</v>
      </c>
    </row>
    <row r="454" s="13" customFormat="1">
      <c r="A454" s="13"/>
      <c r="B454" s="227"/>
      <c r="C454" s="228"/>
      <c r="D454" s="229" t="s">
        <v>241</v>
      </c>
      <c r="E454" s="230" t="s">
        <v>19</v>
      </c>
      <c r="F454" s="231" t="s">
        <v>448</v>
      </c>
      <c r="G454" s="228"/>
      <c r="H454" s="230" t="s">
        <v>19</v>
      </c>
      <c r="I454" s="232"/>
      <c r="J454" s="228"/>
      <c r="K454" s="228"/>
      <c r="L454" s="233"/>
      <c r="M454" s="234"/>
      <c r="N454" s="235"/>
      <c r="O454" s="235"/>
      <c r="P454" s="235"/>
      <c r="Q454" s="235"/>
      <c r="R454" s="235"/>
      <c r="S454" s="235"/>
      <c r="T454" s="236"/>
      <c r="U454" s="13"/>
      <c r="V454" s="13"/>
      <c r="W454" s="13"/>
      <c r="X454" s="13"/>
      <c r="Y454" s="13"/>
      <c r="Z454" s="13"/>
      <c r="AA454" s="13"/>
      <c r="AB454" s="13"/>
      <c r="AC454" s="13"/>
      <c r="AD454" s="13"/>
      <c r="AE454" s="13"/>
      <c r="AT454" s="237" t="s">
        <v>241</v>
      </c>
      <c r="AU454" s="237" t="s">
        <v>81</v>
      </c>
      <c r="AV454" s="13" t="s">
        <v>79</v>
      </c>
      <c r="AW454" s="13" t="s">
        <v>33</v>
      </c>
      <c r="AX454" s="13" t="s">
        <v>72</v>
      </c>
      <c r="AY454" s="237" t="s">
        <v>232</v>
      </c>
    </row>
    <row r="455" s="14" customFormat="1">
      <c r="A455" s="14"/>
      <c r="B455" s="238"/>
      <c r="C455" s="239"/>
      <c r="D455" s="229" t="s">
        <v>241</v>
      </c>
      <c r="E455" s="240" t="s">
        <v>19</v>
      </c>
      <c r="F455" s="241" t="s">
        <v>320</v>
      </c>
      <c r="G455" s="239"/>
      <c r="H455" s="242">
        <v>9.7010000000000005</v>
      </c>
      <c r="I455" s="243"/>
      <c r="J455" s="239"/>
      <c r="K455" s="239"/>
      <c r="L455" s="244"/>
      <c r="M455" s="245"/>
      <c r="N455" s="246"/>
      <c r="O455" s="246"/>
      <c r="P455" s="246"/>
      <c r="Q455" s="246"/>
      <c r="R455" s="246"/>
      <c r="S455" s="246"/>
      <c r="T455" s="247"/>
      <c r="U455" s="14"/>
      <c r="V455" s="14"/>
      <c r="W455" s="14"/>
      <c r="X455" s="14"/>
      <c r="Y455" s="14"/>
      <c r="Z455" s="14"/>
      <c r="AA455" s="14"/>
      <c r="AB455" s="14"/>
      <c r="AC455" s="14"/>
      <c r="AD455" s="14"/>
      <c r="AE455" s="14"/>
      <c r="AT455" s="248" t="s">
        <v>241</v>
      </c>
      <c r="AU455" s="248" t="s">
        <v>81</v>
      </c>
      <c r="AV455" s="14" t="s">
        <v>81</v>
      </c>
      <c r="AW455" s="14" t="s">
        <v>33</v>
      </c>
      <c r="AX455" s="14" t="s">
        <v>72</v>
      </c>
      <c r="AY455" s="248" t="s">
        <v>232</v>
      </c>
    </row>
    <row r="456" s="15" customFormat="1">
      <c r="A456" s="15"/>
      <c r="B456" s="249"/>
      <c r="C456" s="250"/>
      <c r="D456" s="229" t="s">
        <v>241</v>
      </c>
      <c r="E456" s="251" t="s">
        <v>19</v>
      </c>
      <c r="F456" s="252" t="s">
        <v>258</v>
      </c>
      <c r="G456" s="250"/>
      <c r="H456" s="253">
        <v>9.7010000000000005</v>
      </c>
      <c r="I456" s="254"/>
      <c r="J456" s="250"/>
      <c r="K456" s="250"/>
      <c r="L456" s="255"/>
      <c r="M456" s="256"/>
      <c r="N456" s="257"/>
      <c r="O456" s="257"/>
      <c r="P456" s="257"/>
      <c r="Q456" s="257"/>
      <c r="R456" s="257"/>
      <c r="S456" s="257"/>
      <c r="T456" s="258"/>
      <c r="U456" s="15"/>
      <c r="V456" s="15"/>
      <c r="W456" s="15"/>
      <c r="X456" s="15"/>
      <c r="Y456" s="15"/>
      <c r="Z456" s="15"/>
      <c r="AA456" s="15"/>
      <c r="AB456" s="15"/>
      <c r="AC456" s="15"/>
      <c r="AD456" s="15"/>
      <c r="AE456" s="15"/>
      <c r="AT456" s="259" t="s">
        <v>241</v>
      </c>
      <c r="AU456" s="259" t="s">
        <v>81</v>
      </c>
      <c r="AV456" s="15" t="s">
        <v>239</v>
      </c>
      <c r="AW456" s="15" t="s">
        <v>33</v>
      </c>
      <c r="AX456" s="15" t="s">
        <v>79</v>
      </c>
      <c r="AY456" s="259" t="s">
        <v>232</v>
      </c>
    </row>
    <row r="457" s="2" customFormat="1" ht="14.4" customHeight="1">
      <c r="A457" s="40"/>
      <c r="B457" s="41"/>
      <c r="C457" s="214" t="s">
        <v>449</v>
      </c>
      <c r="D457" s="214" t="s">
        <v>234</v>
      </c>
      <c r="E457" s="215" t="s">
        <v>450</v>
      </c>
      <c r="F457" s="216" t="s">
        <v>451</v>
      </c>
      <c r="G457" s="217" t="s">
        <v>237</v>
      </c>
      <c r="H457" s="218">
        <v>35.296999999999997</v>
      </c>
      <c r="I457" s="219"/>
      <c r="J457" s="220">
        <f>ROUND(I457*H457,2)</f>
        <v>0</v>
      </c>
      <c r="K457" s="216" t="s">
        <v>238</v>
      </c>
      <c r="L457" s="46"/>
      <c r="M457" s="221" t="s">
        <v>19</v>
      </c>
      <c r="N457" s="222" t="s">
        <v>43</v>
      </c>
      <c r="O457" s="86"/>
      <c r="P457" s="223">
        <f>O457*H457</f>
        <v>0</v>
      </c>
      <c r="Q457" s="223">
        <v>0.0026919000000000001</v>
      </c>
      <c r="R457" s="223">
        <f>Q457*H457</f>
        <v>0.09501599429999999</v>
      </c>
      <c r="S457" s="223">
        <v>0</v>
      </c>
      <c r="T457" s="224">
        <f>S457*H457</f>
        <v>0</v>
      </c>
      <c r="U457" s="40"/>
      <c r="V457" s="40"/>
      <c r="W457" s="40"/>
      <c r="X457" s="40"/>
      <c r="Y457" s="40"/>
      <c r="Z457" s="40"/>
      <c r="AA457" s="40"/>
      <c r="AB457" s="40"/>
      <c r="AC457" s="40"/>
      <c r="AD457" s="40"/>
      <c r="AE457" s="40"/>
      <c r="AR457" s="225" t="s">
        <v>239</v>
      </c>
      <c r="AT457" s="225" t="s">
        <v>234</v>
      </c>
      <c r="AU457" s="225" t="s">
        <v>81</v>
      </c>
      <c r="AY457" s="19" t="s">
        <v>232</v>
      </c>
      <c r="BE457" s="226">
        <f>IF(N457="základní",J457,0)</f>
        <v>0</v>
      </c>
      <c r="BF457" s="226">
        <f>IF(N457="snížená",J457,0)</f>
        <v>0</v>
      </c>
      <c r="BG457" s="226">
        <f>IF(N457="zákl. přenesená",J457,0)</f>
        <v>0</v>
      </c>
      <c r="BH457" s="226">
        <f>IF(N457="sníž. přenesená",J457,0)</f>
        <v>0</v>
      </c>
      <c r="BI457" s="226">
        <f>IF(N457="nulová",J457,0)</f>
        <v>0</v>
      </c>
      <c r="BJ457" s="19" t="s">
        <v>79</v>
      </c>
      <c r="BK457" s="226">
        <f>ROUND(I457*H457,2)</f>
        <v>0</v>
      </c>
      <c r="BL457" s="19" t="s">
        <v>239</v>
      </c>
      <c r="BM457" s="225" t="s">
        <v>452</v>
      </c>
    </row>
    <row r="458" s="14" customFormat="1">
      <c r="A458" s="14"/>
      <c r="B458" s="238"/>
      <c r="C458" s="239"/>
      <c r="D458" s="229" t="s">
        <v>241</v>
      </c>
      <c r="E458" s="240" t="s">
        <v>19</v>
      </c>
      <c r="F458" s="241" t="s">
        <v>453</v>
      </c>
      <c r="G458" s="239"/>
      <c r="H458" s="242">
        <v>35.296999999999997</v>
      </c>
      <c r="I458" s="243"/>
      <c r="J458" s="239"/>
      <c r="K458" s="239"/>
      <c r="L458" s="244"/>
      <c r="M458" s="245"/>
      <c r="N458" s="246"/>
      <c r="O458" s="246"/>
      <c r="P458" s="246"/>
      <c r="Q458" s="246"/>
      <c r="R458" s="246"/>
      <c r="S458" s="246"/>
      <c r="T458" s="247"/>
      <c r="U458" s="14"/>
      <c r="V458" s="14"/>
      <c r="W458" s="14"/>
      <c r="X458" s="14"/>
      <c r="Y458" s="14"/>
      <c r="Z458" s="14"/>
      <c r="AA458" s="14"/>
      <c r="AB458" s="14"/>
      <c r="AC458" s="14"/>
      <c r="AD458" s="14"/>
      <c r="AE458" s="14"/>
      <c r="AT458" s="248" t="s">
        <v>241</v>
      </c>
      <c r="AU458" s="248" t="s">
        <v>81</v>
      </c>
      <c r="AV458" s="14" t="s">
        <v>81</v>
      </c>
      <c r="AW458" s="14" t="s">
        <v>33</v>
      </c>
      <c r="AX458" s="14" t="s">
        <v>72</v>
      </c>
      <c r="AY458" s="248" t="s">
        <v>232</v>
      </c>
    </row>
    <row r="459" s="15" customFormat="1">
      <c r="A459" s="15"/>
      <c r="B459" s="249"/>
      <c r="C459" s="250"/>
      <c r="D459" s="229" t="s">
        <v>241</v>
      </c>
      <c r="E459" s="251" t="s">
        <v>19</v>
      </c>
      <c r="F459" s="252" t="s">
        <v>258</v>
      </c>
      <c r="G459" s="250"/>
      <c r="H459" s="253">
        <v>35.296999999999997</v>
      </c>
      <c r="I459" s="254"/>
      <c r="J459" s="250"/>
      <c r="K459" s="250"/>
      <c r="L459" s="255"/>
      <c r="M459" s="256"/>
      <c r="N459" s="257"/>
      <c r="O459" s="257"/>
      <c r="P459" s="257"/>
      <c r="Q459" s="257"/>
      <c r="R459" s="257"/>
      <c r="S459" s="257"/>
      <c r="T459" s="258"/>
      <c r="U459" s="15"/>
      <c r="V459" s="15"/>
      <c r="W459" s="15"/>
      <c r="X459" s="15"/>
      <c r="Y459" s="15"/>
      <c r="Z459" s="15"/>
      <c r="AA459" s="15"/>
      <c r="AB459" s="15"/>
      <c r="AC459" s="15"/>
      <c r="AD459" s="15"/>
      <c r="AE459" s="15"/>
      <c r="AT459" s="259" t="s">
        <v>241</v>
      </c>
      <c r="AU459" s="259" t="s">
        <v>81</v>
      </c>
      <c r="AV459" s="15" t="s">
        <v>239</v>
      </c>
      <c r="AW459" s="15" t="s">
        <v>33</v>
      </c>
      <c r="AX459" s="15" t="s">
        <v>79</v>
      </c>
      <c r="AY459" s="259" t="s">
        <v>232</v>
      </c>
    </row>
    <row r="460" s="2" customFormat="1" ht="14.4" customHeight="1">
      <c r="A460" s="40"/>
      <c r="B460" s="41"/>
      <c r="C460" s="214" t="s">
        <v>454</v>
      </c>
      <c r="D460" s="214" t="s">
        <v>234</v>
      </c>
      <c r="E460" s="215" t="s">
        <v>455</v>
      </c>
      <c r="F460" s="216" t="s">
        <v>456</v>
      </c>
      <c r="G460" s="217" t="s">
        <v>237</v>
      </c>
      <c r="H460" s="218">
        <v>35.296999999999997</v>
      </c>
      <c r="I460" s="219"/>
      <c r="J460" s="220">
        <f>ROUND(I460*H460,2)</f>
        <v>0</v>
      </c>
      <c r="K460" s="216" t="s">
        <v>238</v>
      </c>
      <c r="L460" s="46"/>
      <c r="M460" s="221" t="s">
        <v>19</v>
      </c>
      <c r="N460" s="222" t="s">
        <v>43</v>
      </c>
      <c r="O460" s="86"/>
      <c r="P460" s="223">
        <f>O460*H460</f>
        <v>0</v>
      </c>
      <c r="Q460" s="223">
        <v>0</v>
      </c>
      <c r="R460" s="223">
        <f>Q460*H460</f>
        <v>0</v>
      </c>
      <c r="S460" s="223">
        <v>0</v>
      </c>
      <c r="T460" s="224">
        <f>S460*H460</f>
        <v>0</v>
      </c>
      <c r="U460" s="40"/>
      <c r="V460" s="40"/>
      <c r="W460" s="40"/>
      <c r="X460" s="40"/>
      <c r="Y460" s="40"/>
      <c r="Z460" s="40"/>
      <c r="AA460" s="40"/>
      <c r="AB460" s="40"/>
      <c r="AC460" s="40"/>
      <c r="AD460" s="40"/>
      <c r="AE460" s="40"/>
      <c r="AR460" s="225" t="s">
        <v>239</v>
      </c>
      <c r="AT460" s="225" t="s">
        <v>234</v>
      </c>
      <c r="AU460" s="225" t="s">
        <v>81</v>
      </c>
      <c r="AY460" s="19" t="s">
        <v>232</v>
      </c>
      <c r="BE460" s="226">
        <f>IF(N460="základní",J460,0)</f>
        <v>0</v>
      </c>
      <c r="BF460" s="226">
        <f>IF(N460="snížená",J460,0)</f>
        <v>0</v>
      </c>
      <c r="BG460" s="226">
        <f>IF(N460="zákl. přenesená",J460,0)</f>
        <v>0</v>
      </c>
      <c r="BH460" s="226">
        <f>IF(N460="sníž. přenesená",J460,0)</f>
        <v>0</v>
      </c>
      <c r="BI460" s="226">
        <f>IF(N460="nulová",J460,0)</f>
        <v>0</v>
      </c>
      <c r="BJ460" s="19" t="s">
        <v>79</v>
      </c>
      <c r="BK460" s="226">
        <f>ROUND(I460*H460,2)</f>
        <v>0</v>
      </c>
      <c r="BL460" s="19" t="s">
        <v>239</v>
      </c>
      <c r="BM460" s="225" t="s">
        <v>457</v>
      </c>
    </row>
    <row r="461" s="14" customFormat="1">
      <c r="A461" s="14"/>
      <c r="B461" s="238"/>
      <c r="C461" s="239"/>
      <c r="D461" s="229" t="s">
        <v>241</v>
      </c>
      <c r="E461" s="240" t="s">
        <v>19</v>
      </c>
      <c r="F461" s="241" t="s">
        <v>453</v>
      </c>
      <c r="G461" s="239"/>
      <c r="H461" s="242">
        <v>35.296999999999997</v>
      </c>
      <c r="I461" s="243"/>
      <c r="J461" s="239"/>
      <c r="K461" s="239"/>
      <c r="L461" s="244"/>
      <c r="M461" s="245"/>
      <c r="N461" s="246"/>
      <c r="O461" s="246"/>
      <c r="P461" s="246"/>
      <c r="Q461" s="246"/>
      <c r="R461" s="246"/>
      <c r="S461" s="246"/>
      <c r="T461" s="247"/>
      <c r="U461" s="14"/>
      <c r="V461" s="14"/>
      <c r="W461" s="14"/>
      <c r="X461" s="14"/>
      <c r="Y461" s="14"/>
      <c r="Z461" s="14"/>
      <c r="AA461" s="14"/>
      <c r="AB461" s="14"/>
      <c r="AC461" s="14"/>
      <c r="AD461" s="14"/>
      <c r="AE461" s="14"/>
      <c r="AT461" s="248" t="s">
        <v>241</v>
      </c>
      <c r="AU461" s="248" t="s">
        <v>81</v>
      </c>
      <c r="AV461" s="14" t="s">
        <v>81</v>
      </c>
      <c r="AW461" s="14" t="s">
        <v>33</v>
      </c>
      <c r="AX461" s="14" t="s">
        <v>72</v>
      </c>
      <c r="AY461" s="248" t="s">
        <v>232</v>
      </c>
    </row>
    <row r="462" s="15" customFormat="1">
      <c r="A462" s="15"/>
      <c r="B462" s="249"/>
      <c r="C462" s="250"/>
      <c r="D462" s="229" t="s">
        <v>241</v>
      </c>
      <c r="E462" s="251" t="s">
        <v>19</v>
      </c>
      <c r="F462" s="252" t="s">
        <v>258</v>
      </c>
      <c r="G462" s="250"/>
      <c r="H462" s="253">
        <v>35.296999999999997</v>
      </c>
      <c r="I462" s="254"/>
      <c r="J462" s="250"/>
      <c r="K462" s="250"/>
      <c r="L462" s="255"/>
      <c r="M462" s="256"/>
      <c r="N462" s="257"/>
      <c r="O462" s="257"/>
      <c r="P462" s="257"/>
      <c r="Q462" s="257"/>
      <c r="R462" s="257"/>
      <c r="S462" s="257"/>
      <c r="T462" s="258"/>
      <c r="U462" s="15"/>
      <c r="V462" s="15"/>
      <c r="W462" s="15"/>
      <c r="X462" s="15"/>
      <c r="Y462" s="15"/>
      <c r="Z462" s="15"/>
      <c r="AA462" s="15"/>
      <c r="AB462" s="15"/>
      <c r="AC462" s="15"/>
      <c r="AD462" s="15"/>
      <c r="AE462" s="15"/>
      <c r="AT462" s="259" t="s">
        <v>241</v>
      </c>
      <c r="AU462" s="259" t="s">
        <v>81</v>
      </c>
      <c r="AV462" s="15" t="s">
        <v>239</v>
      </c>
      <c r="AW462" s="15" t="s">
        <v>33</v>
      </c>
      <c r="AX462" s="15" t="s">
        <v>79</v>
      </c>
      <c r="AY462" s="259" t="s">
        <v>232</v>
      </c>
    </row>
    <row r="463" s="2" customFormat="1" ht="14.4" customHeight="1">
      <c r="A463" s="40"/>
      <c r="B463" s="41"/>
      <c r="C463" s="214" t="s">
        <v>458</v>
      </c>
      <c r="D463" s="214" t="s">
        <v>234</v>
      </c>
      <c r="E463" s="215" t="s">
        <v>459</v>
      </c>
      <c r="F463" s="216" t="s">
        <v>460</v>
      </c>
      <c r="G463" s="217" t="s">
        <v>378</v>
      </c>
      <c r="H463" s="218">
        <v>1.1639999999999999</v>
      </c>
      <c r="I463" s="219"/>
      <c r="J463" s="220">
        <f>ROUND(I463*H463,2)</f>
        <v>0</v>
      </c>
      <c r="K463" s="216" t="s">
        <v>238</v>
      </c>
      <c r="L463" s="46"/>
      <c r="M463" s="221" t="s">
        <v>19</v>
      </c>
      <c r="N463" s="222" t="s">
        <v>43</v>
      </c>
      <c r="O463" s="86"/>
      <c r="P463" s="223">
        <f>O463*H463</f>
        <v>0</v>
      </c>
      <c r="Q463" s="223">
        <v>1.0606207999999999</v>
      </c>
      <c r="R463" s="223">
        <f>Q463*H463</f>
        <v>1.2345626111999999</v>
      </c>
      <c r="S463" s="223">
        <v>0</v>
      </c>
      <c r="T463" s="224">
        <f>S463*H463</f>
        <v>0</v>
      </c>
      <c r="U463" s="40"/>
      <c r="V463" s="40"/>
      <c r="W463" s="40"/>
      <c r="X463" s="40"/>
      <c r="Y463" s="40"/>
      <c r="Z463" s="40"/>
      <c r="AA463" s="40"/>
      <c r="AB463" s="40"/>
      <c r="AC463" s="40"/>
      <c r="AD463" s="40"/>
      <c r="AE463" s="40"/>
      <c r="AR463" s="225" t="s">
        <v>239</v>
      </c>
      <c r="AT463" s="225" t="s">
        <v>234</v>
      </c>
      <c r="AU463" s="225" t="s">
        <v>81</v>
      </c>
      <c r="AY463" s="19" t="s">
        <v>232</v>
      </c>
      <c r="BE463" s="226">
        <f>IF(N463="základní",J463,0)</f>
        <v>0</v>
      </c>
      <c r="BF463" s="226">
        <f>IF(N463="snížená",J463,0)</f>
        <v>0</v>
      </c>
      <c r="BG463" s="226">
        <f>IF(N463="zákl. přenesená",J463,0)</f>
        <v>0</v>
      </c>
      <c r="BH463" s="226">
        <f>IF(N463="sníž. přenesená",J463,0)</f>
        <v>0</v>
      </c>
      <c r="BI463" s="226">
        <f>IF(N463="nulová",J463,0)</f>
        <v>0</v>
      </c>
      <c r="BJ463" s="19" t="s">
        <v>79</v>
      </c>
      <c r="BK463" s="226">
        <f>ROUND(I463*H463,2)</f>
        <v>0</v>
      </c>
      <c r="BL463" s="19" t="s">
        <v>239</v>
      </c>
      <c r="BM463" s="225" t="s">
        <v>461</v>
      </c>
    </row>
    <row r="464" s="13" customFormat="1">
      <c r="A464" s="13"/>
      <c r="B464" s="227"/>
      <c r="C464" s="228"/>
      <c r="D464" s="229" t="s">
        <v>241</v>
      </c>
      <c r="E464" s="230" t="s">
        <v>19</v>
      </c>
      <c r="F464" s="231" t="s">
        <v>448</v>
      </c>
      <c r="G464" s="228"/>
      <c r="H464" s="230" t="s">
        <v>19</v>
      </c>
      <c r="I464" s="232"/>
      <c r="J464" s="228"/>
      <c r="K464" s="228"/>
      <c r="L464" s="233"/>
      <c r="M464" s="234"/>
      <c r="N464" s="235"/>
      <c r="O464" s="235"/>
      <c r="P464" s="235"/>
      <c r="Q464" s="235"/>
      <c r="R464" s="235"/>
      <c r="S464" s="235"/>
      <c r="T464" s="236"/>
      <c r="U464" s="13"/>
      <c r="V464" s="13"/>
      <c r="W464" s="13"/>
      <c r="X464" s="13"/>
      <c r="Y464" s="13"/>
      <c r="Z464" s="13"/>
      <c r="AA464" s="13"/>
      <c r="AB464" s="13"/>
      <c r="AC464" s="13"/>
      <c r="AD464" s="13"/>
      <c r="AE464" s="13"/>
      <c r="AT464" s="237" t="s">
        <v>241</v>
      </c>
      <c r="AU464" s="237" t="s">
        <v>81</v>
      </c>
      <c r="AV464" s="13" t="s">
        <v>79</v>
      </c>
      <c r="AW464" s="13" t="s">
        <v>33</v>
      </c>
      <c r="AX464" s="13" t="s">
        <v>72</v>
      </c>
      <c r="AY464" s="237" t="s">
        <v>232</v>
      </c>
    </row>
    <row r="465" s="14" customFormat="1">
      <c r="A465" s="14"/>
      <c r="B465" s="238"/>
      <c r="C465" s="239"/>
      <c r="D465" s="229" t="s">
        <v>241</v>
      </c>
      <c r="E465" s="240" t="s">
        <v>19</v>
      </c>
      <c r="F465" s="241" t="s">
        <v>462</v>
      </c>
      <c r="G465" s="239"/>
      <c r="H465" s="242">
        <v>1.1639999999999999</v>
      </c>
      <c r="I465" s="243"/>
      <c r="J465" s="239"/>
      <c r="K465" s="239"/>
      <c r="L465" s="244"/>
      <c r="M465" s="245"/>
      <c r="N465" s="246"/>
      <c r="O465" s="246"/>
      <c r="P465" s="246"/>
      <c r="Q465" s="246"/>
      <c r="R465" s="246"/>
      <c r="S465" s="246"/>
      <c r="T465" s="247"/>
      <c r="U465" s="14"/>
      <c r="V465" s="14"/>
      <c r="W465" s="14"/>
      <c r="X465" s="14"/>
      <c r="Y465" s="14"/>
      <c r="Z465" s="14"/>
      <c r="AA465" s="14"/>
      <c r="AB465" s="14"/>
      <c r="AC465" s="14"/>
      <c r="AD465" s="14"/>
      <c r="AE465" s="14"/>
      <c r="AT465" s="248" t="s">
        <v>241</v>
      </c>
      <c r="AU465" s="248" t="s">
        <v>81</v>
      </c>
      <c r="AV465" s="14" t="s">
        <v>81</v>
      </c>
      <c r="AW465" s="14" t="s">
        <v>33</v>
      </c>
      <c r="AX465" s="14" t="s">
        <v>72</v>
      </c>
      <c r="AY465" s="248" t="s">
        <v>232</v>
      </c>
    </row>
    <row r="466" s="13" customFormat="1">
      <c r="A466" s="13"/>
      <c r="B466" s="227"/>
      <c r="C466" s="228"/>
      <c r="D466" s="229" t="s">
        <v>241</v>
      </c>
      <c r="E466" s="230" t="s">
        <v>19</v>
      </c>
      <c r="F466" s="231" t="s">
        <v>463</v>
      </c>
      <c r="G466" s="228"/>
      <c r="H466" s="230" t="s">
        <v>19</v>
      </c>
      <c r="I466" s="232"/>
      <c r="J466" s="228"/>
      <c r="K466" s="228"/>
      <c r="L466" s="233"/>
      <c r="M466" s="234"/>
      <c r="N466" s="235"/>
      <c r="O466" s="235"/>
      <c r="P466" s="235"/>
      <c r="Q466" s="235"/>
      <c r="R466" s="235"/>
      <c r="S466" s="235"/>
      <c r="T466" s="236"/>
      <c r="U466" s="13"/>
      <c r="V466" s="13"/>
      <c r="W466" s="13"/>
      <c r="X466" s="13"/>
      <c r="Y466" s="13"/>
      <c r="Z466" s="13"/>
      <c r="AA466" s="13"/>
      <c r="AB466" s="13"/>
      <c r="AC466" s="13"/>
      <c r="AD466" s="13"/>
      <c r="AE466" s="13"/>
      <c r="AT466" s="237" t="s">
        <v>241</v>
      </c>
      <c r="AU466" s="237" t="s">
        <v>81</v>
      </c>
      <c r="AV466" s="13" t="s">
        <v>79</v>
      </c>
      <c r="AW466" s="13" t="s">
        <v>33</v>
      </c>
      <c r="AX466" s="13" t="s">
        <v>72</v>
      </c>
      <c r="AY466" s="237" t="s">
        <v>232</v>
      </c>
    </row>
    <row r="467" s="15" customFormat="1">
      <c r="A467" s="15"/>
      <c r="B467" s="249"/>
      <c r="C467" s="250"/>
      <c r="D467" s="229" t="s">
        <v>241</v>
      </c>
      <c r="E467" s="251" t="s">
        <v>19</v>
      </c>
      <c r="F467" s="252" t="s">
        <v>258</v>
      </c>
      <c r="G467" s="250"/>
      <c r="H467" s="253">
        <v>1.1639999999999999</v>
      </c>
      <c r="I467" s="254"/>
      <c r="J467" s="250"/>
      <c r="K467" s="250"/>
      <c r="L467" s="255"/>
      <c r="M467" s="256"/>
      <c r="N467" s="257"/>
      <c r="O467" s="257"/>
      <c r="P467" s="257"/>
      <c r="Q467" s="257"/>
      <c r="R467" s="257"/>
      <c r="S467" s="257"/>
      <c r="T467" s="258"/>
      <c r="U467" s="15"/>
      <c r="V467" s="15"/>
      <c r="W467" s="15"/>
      <c r="X467" s="15"/>
      <c r="Y467" s="15"/>
      <c r="Z467" s="15"/>
      <c r="AA467" s="15"/>
      <c r="AB467" s="15"/>
      <c r="AC467" s="15"/>
      <c r="AD467" s="15"/>
      <c r="AE467" s="15"/>
      <c r="AT467" s="259" t="s">
        <v>241</v>
      </c>
      <c r="AU467" s="259" t="s">
        <v>81</v>
      </c>
      <c r="AV467" s="15" t="s">
        <v>239</v>
      </c>
      <c r="AW467" s="15" t="s">
        <v>33</v>
      </c>
      <c r="AX467" s="15" t="s">
        <v>79</v>
      </c>
      <c r="AY467" s="259" t="s">
        <v>232</v>
      </c>
    </row>
    <row r="468" s="12" customFormat="1" ht="22.8" customHeight="1">
      <c r="A468" s="12"/>
      <c r="B468" s="198"/>
      <c r="C468" s="199"/>
      <c r="D468" s="200" t="s">
        <v>71</v>
      </c>
      <c r="E468" s="212" t="s">
        <v>338</v>
      </c>
      <c r="F468" s="212" t="s">
        <v>464</v>
      </c>
      <c r="G468" s="199"/>
      <c r="H468" s="199"/>
      <c r="I468" s="202"/>
      <c r="J468" s="213">
        <f>BK468</f>
        <v>0</v>
      </c>
      <c r="K468" s="199"/>
      <c r="L468" s="204"/>
      <c r="M468" s="205"/>
      <c r="N468" s="206"/>
      <c r="O468" s="206"/>
      <c r="P468" s="207">
        <f>SUM(P469:P480)</f>
        <v>0</v>
      </c>
      <c r="Q468" s="206"/>
      <c r="R468" s="207">
        <f>SUM(R469:R480)</f>
        <v>13.450922215519999</v>
      </c>
      <c r="S468" s="206"/>
      <c r="T468" s="208">
        <f>SUM(T469:T480)</f>
        <v>0</v>
      </c>
      <c r="U468" s="12"/>
      <c r="V468" s="12"/>
      <c r="W468" s="12"/>
      <c r="X468" s="12"/>
      <c r="Y468" s="12"/>
      <c r="Z468" s="12"/>
      <c r="AA468" s="12"/>
      <c r="AB468" s="12"/>
      <c r="AC468" s="12"/>
      <c r="AD468" s="12"/>
      <c r="AE468" s="12"/>
      <c r="AR468" s="209" t="s">
        <v>79</v>
      </c>
      <c r="AT468" s="210" t="s">
        <v>71</v>
      </c>
      <c r="AU468" s="210" t="s">
        <v>79</v>
      </c>
      <c r="AY468" s="209" t="s">
        <v>232</v>
      </c>
      <c r="BK468" s="211">
        <f>SUM(BK469:BK480)</f>
        <v>0</v>
      </c>
    </row>
    <row r="469" s="2" customFormat="1" ht="14.4" customHeight="1">
      <c r="A469" s="40"/>
      <c r="B469" s="41"/>
      <c r="C469" s="214" t="s">
        <v>465</v>
      </c>
      <c r="D469" s="214" t="s">
        <v>234</v>
      </c>
      <c r="E469" s="215" t="s">
        <v>466</v>
      </c>
      <c r="F469" s="216" t="s">
        <v>467</v>
      </c>
      <c r="G469" s="217" t="s">
        <v>261</v>
      </c>
      <c r="H469" s="218">
        <v>5.9429999999999996</v>
      </c>
      <c r="I469" s="219"/>
      <c r="J469" s="220">
        <f>ROUND(I469*H469,2)</f>
        <v>0</v>
      </c>
      <c r="K469" s="216" t="s">
        <v>238</v>
      </c>
      <c r="L469" s="46"/>
      <c r="M469" s="221" t="s">
        <v>19</v>
      </c>
      <c r="N469" s="222" t="s">
        <v>43</v>
      </c>
      <c r="O469" s="86"/>
      <c r="P469" s="223">
        <f>O469*H469</f>
        <v>0</v>
      </c>
      <c r="Q469" s="223">
        <v>2.2563399999999998</v>
      </c>
      <c r="R469" s="223">
        <f>Q469*H469</f>
        <v>13.409428619999998</v>
      </c>
      <c r="S469" s="223">
        <v>0</v>
      </c>
      <c r="T469" s="224">
        <f>S469*H469</f>
        <v>0</v>
      </c>
      <c r="U469" s="40"/>
      <c r="V469" s="40"/>
      <c r="W469" s="40"/>
      <c r="X469" s="40"/>
      <c r="Y469" s="40"/>
      <c r="Z469" s="40"/>
      <c r="AA469" s="40"/>
      <c r="AB469" s="40"/>
      <c r="AC469" s="40"/>
      <c r="AD469" s="40"/>
      <c r="AE469" s="40"/>
      <c r="AR469" s="225" t="s">
        <v>239</v>
      </c>
      <c r="AT469" s="225" t="s">
        <v>234</v>
      </c>
      <c r="AU469" s="225" t="s">
        <v>81</v>
      </c>
      <c r="AY469" s="19" t="s">
        <v>232</v>
      </c>
      <c r="BE469" s="226">
        <f>IF(N469="základní",J469,0)</f>
        <v>0</v>
      </c>
      <c r="BF469" s="226">
        <f>IF(N469="snížená",J469,0)</f>
        <v>0</v>
      </c>
      <c r="BG469" s="226">
        <f>IF(N469="zákl. přenesená",J469,0)</f>
        <v>0</v>
      </c>
      <c r="BH469" s="226">
        <f>IF(N469="sníž. přenesená",J469,0)</f>
        <v>0</v>
      </c>
      <c r="BI469" s="226">
        <f>IF(N469="nulová",J469,0)</f>
        <v>0</v>
      </c>
      <c r="BJ469" s="19" t="s">
        <v>79</v>
      </c>
      <c r="BK469" s="226">
        <f>ROUND(I469*H469,2)</f>
        <v>0</v>
      </c>
      <c r="BL469" s="19" t="s">
        <v>239</v>
      </c>
      <c r="BM469" s="225" t="s">
        <v>468</v>
      </c>
    </row>
    <row r="470" s="13" customFormat="1">
      <c r="A470" s="13"/>
      <c r="B470" s="227"/>
      <c r="C470" s="228"/>
      <c r="D470" s="229" t="s">
        <v>241</v>
      </c>
      <c r="E470" s="230" t="s">
        <v>19</v>
      </c>
      <c r="F470" s="231" t="s">
        <v>469</v>
      </c>
      <c r="G470" s="228"/>
      <c r="H470" s="230" t="s">
        <v>19</v>
      </c>
      <c r="I470" s="232"/>
      <c r="J470" s="228"/>
      <c r="K470" s="228"/>
      <c r="L470" s="233"/>
      <c r="M470" s="234"/>
      <c r="N470" s="235"/>
      <c r="O470" s="235"/>
      <c r="P470" s="235"/>
      <c r="Q470" s="235"/>
      <c r="R470" s="235"/>
      <c r="S470" s="235"/>
      <c r="T470" s="236"/>
      <c r="U470" s="13"/>
      <c r="V470" s="13"/>
      <c r="W470" s="13"/>
      <c r="X470" s="13"/>
      <c r="Y470" s="13"/>
      <c r="Z470" s="13"/>
      <c r="AA470" s="13"/>
      <c r="AB470" s="13"/>
      <c r="AC470" s="13"/>
      <c r="AD470" s="13"/>
      <c r="AE470" s="13"/>
      <c r="AT470" s="237" t="s">
        <v>241</v>
      </c>
      <c r="AU470" s="237" t="s">
        <v>81</v>
      </c>
      <c r="AV470" s="13" t="s">
        <v>79</v>
      </c>
      <c r="AW470" s="13" t="s">
        <v>33</v>
      </c>
      <c r="AX470" s="13" t="s">
        <v>72</v>
      </c>
      <c r="AY470" s="237" t="s">
        <v>232</v>
      </c>
    </row>
    <row r="471" s="14" customFormat="1">
      <c r="A471" s="14"/>
      <c r="B471" s="238"/>
      <c r="C471" s="239"/>
      <c r="D471" s="229" t="s">
        <v>241</v>
      </c>
      <c r="E471" s="240" t="s">
        <v>19</v>
      </c>
      <c r="F471" s="241" t="s">
        <v>470</v>
      </c>
      <c r="G471" s="239"/>
      <c r="H471" s="242">
        <v>5.9429999999999996</v>
      </c>
      <c r="I471" s="243"/>
      <c r="J471" s="239"/>
      <c r="K471" s="239"/>
      <c r="L471" s="244"/>
      <c r="M471" s="245"/>
      <c r="N471" s="246"/>
      <c r="O471" s="246"/>
      <c r="P471" s="246"/>
      <c r="Q471" s="246"/>
      <c r="R471" s="246"/>
      <c r="S471" s="246"/>
      <c r="T471" s="247"/>
      <c r="U471" s="14"/>
      <c r="V471" s="14"/>
      <c r="W471" s="14"/>
      <c r="X471" s="14"/>
      <c r="Y471" s="14"/>
      <c r="Z471" s="14"/>
      <c r="AA471" s="14"/>
      <c r="AB471" s="14"/>
      <c r="AC471" s="14"/>
      <c r="AD471" s="14"/>
      <c r="AE471" s="14"/>
      <c r="AT471" s="248" t="s">
        <v>241</v>
      </c>
      <c r="AU471" s="248" t="s">
        <v>81</v>
      </c>
      <c r="AV471" s="14" t="s">
        <v>81</v>
      </c>
      <c r="AW471" s="14" t="s">
        <v>33</v>
      </c>
      <c r="AX471" s="14" t="s">
        <v>72</v>
      </c>
      <c r="AY471" s="248" t="s">
        <v>232</v>
      </c>
    </row>
    <row r="472" s="15" customFormat="1">
      <c r="A472" s="15"/>
      <c r="B472" s="249"/>
      <c r="C472" s="250"/>
      <c r="D472" s="229" t="s">
        <v>241</v>
      </c>
      <c r="E472" s="251" t="s">
        <v>19</v>
      </c>
      <c r="F472" s="252" t="s">
        <v>258</v>
      </c>
      <c r="G472" s="250"/>
      <c r="H472" s="253">
        <v>5.9429999999999996</v>
      </c>
      <c r="I472" s="254"/>
      <c r="J472" s="250"/>
      <c r="K472" s="250"/>
      <c r="L472" s="255"/>
      <c r="M472" s="256"/>
      <c r="N472" s="257"/>
      <c r="O472" s="257"/>
      <c r="P472" s="257"/>
      <c r="Q472" s="257"/>
      <c r="R472" s="257"/>
      <c r="S472" s="257"/>
      <c r="T472" s="258"/>
      <c r="U472" s="15"/>
      <c r="V472" s="15"/>
      <c r="W472" s="15"/>
      <c r="X472" s="15"/>
      <c r="Y472" s="15"/>
      <c r="Z472" s="15"/>
      <c r="AA472" s="15"/>
      <c r="AB472" s="15"/>
      <c r="AC472" s="15"/>
      <c r="AD472" s="15"/>
      <c r="AE472" s="15"/>
      <c r="AT472" s="259" t="s">
        <v>241</v>
      </c>
      <c r="AU472" s="259" t="s">
        <v>81</v>
      </c>
      <c r="AV472" s="15" t="s">
        <v>239</v>
      </c>
      <c r="AW472" s="15" t="s">
        <v>33</v>
      </c>
      <c r="AX472" s="15" t="s">
        <v>79</v>
      </c>
      <c r="AY472" s="259" t="s">
        <v>232</v>
      </c>
    </row>
    <row r="473" s="2" customFormat="1" ht="14.4" customHeight="1">
      <c r="A473" s="40"/>
      <c r="B473" s="41"/>
      <c r="C473" s="214" t="s">
        <v>471</v>
      </c>
      <c r="D473" s="214" t="s">
        <v>234</v>
      </c>
      <c r="E473" s="215" t="s">
        <v>472</v>
      </c>
      <c r="F473" s="216" t="s">
        <v>473</v>
      </c>
      <c r="G473" s="217" t="s">
        <v>261</v>
      </c>
      <c r="H473" s="218">
        <v>5.9429999999999996</v>
      </c>
      <c r="I473" s="219"/>
      <c r="J473" s="220">
        <f>ROUND(I473*H473,2)</f>
        <v>0</v>
      </c>
      <c r="K473" s="216" t="s">
        <v>238</v>
      </c>
      <c r="L473" s="46"/>
      <c r="M473" s="221" t="s">
        <v>19</v>
      </c>
      <c r="N473" s="222" t="s">
        <v>43</v>
      </c>
      <c r="O473" s="86"/>
      <c r="P473" s="223">
        <f>O473*H473</f>
        <v>0</v>
      </c>
      <c r="Q473" s="223">
        <v>0</v>
      </c>
      <c r="R473" s="223">
        <f>Q473*H473</f>
        <v>0</v>
      </c>
      <c r="S473" s="223">
        <v>0</v>
      </c>
      <c r="T473" s="224">
        <f>S473*H473</f>
        <v>0</v>
      </c>
      <c r="U473" s="40"/>
      <c r="V473" s="40"/>
      <c r="W473" s="40"/>
      <c r="X473" s="40"/>
      <c r="Y473" s="40"/>
      <c r="Z473" s="40"/>
      <c r="AA473" s="40"/>
      <c r="AB473" s="40"/>
      <c r="AC473" s="40"/>
      <c r="AD473" s="40"/>
      <c r="AE473" s="40"/>
      <c r="AR473" s="225" t="s">
        <v>239</v>
      </c>
      <c r="AT473" s="225" t="s">
        <v>234</v>
      </c>
      <c r="AU473" s="225" t="s">
        <v>81</v>
      </c>
      <c r="AY473" s="19" t="s">
        <v>232</v>
      </c>
      <c r="BE473" s="226">
        <f>IF(N473="základní",J473,0)</f>
        <v>0</v>
      </c>
      <c r="BF473" s="226">
        <f>IF(N473="snížená",J473,0)</f>
        <v>0</v>
      </c>
      <c r="BG473" s="226">
        <f>IF(N473="zákl. přenesená",J473,0)</f>
        <v>0</v>
      </c>
      <c r="BH473" s="226">
        <f>IF(N473="sníž. přenesená",J473,0)</f>
        <v>0</v>
      </c>
      <c r="BI473" s="226">
        <f>IF(N473="nulová",J473,0)</f>
        <v>0</v>
      </c>
      <c r="BJ473" s="19" t="s">
        <v>79</v>
      </c>
      <c r="BK473" s="226">
        <f>ROUND(I473*H473,2)</f>
        <v>0</v>
      </c>
      <c r="BL473" s="19" t="s">
        <v>239</v>
      </c>
      <c r="BM473" s="225" t="s">
        <v>474</v>
      </c>
    </row>
    <row r="474" s="13" customFormat="1">
      <c r="A474" s="13"/>
      <c r="B474" s="227"/>
      <c r="C474" s="228"/>
      <c r="D474" s="229" t="s">
        <v>241</v>
      </c>
      <c r="E474" s="230" t="s">
        <v>19</v>
      </c>
      <c r="F474" s="231" t="s">
        <v>469</v>
      </c>
      <c r="G474" s="228"/>
      <c r="H474" s="230" t="s">
        <v>19</v>
      </c>
      <c r="I474" s="232"/>
      <c r="J474" s="228"/>
      <c r="K474" s="228"/>
      <c r="L474" s="233"/>
      <c r="M474" s="234"/>
      <c r="N474" s="235"/>
      <c r="O474" s="235"/>
      <c r="P474" s="235"/>
      <c r="Q474" s="235"/>
      <c r="R474" s="235"/>
      <c r="S474" s="235"/>
      <c r="T474" s="236"/>
      <c r="U474" s="13"/>
      <c r="V474" s="13"/>
      <c r="W474" s="13"/>
      <c r="X474" s="13"/>
      <c r="Y474" s="13"/>
      <c r="Z474" s="13"/>
      <c r="AA474" s="13"/>
      <c r="AB474" s="13"/>
      <c r="AC474" s="13"/>
      <c r="AD474" s="13"/>
      <c r="AE474" s="13"/>
      <c r="AT474" s="237" t="s">
        <v>241</v>
      </c>
      <c r="AU474" s="237" t="s">
        <v>81</v>
      </c>
      <c r="AV474" s="13" t="s">
        <v>79</v>
      </c>
      <c r="AW474" s="13" t="s">
        <v>33</v>
      </c>
      <c r="AX474" s="13" t="s">
        <v>72</v>
      </c>
      <c r="AY474" s="237" t="s">
        <v>232</v>
      </c>
    </row>
    <row r="475" s="14" customFormat="1">
      <c r="A475" s="14"/>
      <c r="B475" s="238"/>
      <c r="C475" s="239"/>
      <c r="D475" s="229" t="s">
        <v>241</v>
      </c>
      <c r="E475" s="240" t="s">
        <v>19</v>
      </c>
      <c r="F475" s="241" t="s">
        <v>470</v>
      </c>
      <c r="G475" s="239"/>
      <c r="H475" s="242">
        <v>5.9429999999999996</v>
      </c>
      <c r="I475" s="243"/>
      <c r="J475" s="239"/>
      <c r="K475" s="239"/>
      <c r="L475" s="244"/>
      <c r="M475" s="245"/>
      <c r="N475" s="246"/>
      <c r="O475" s="246"/>
      <c r="P475" s="246"/>
      <c r="Q475" s="246"/>
      <c r="R475" s="246"/>
      <c r="S475" s="246"/>
      <c r="T475" s="247"/>
      <c r="U475" s="14"/>
      <c r="V475" s="14"/>
      <c r="W475" s="14"/>
      <c r="X475" s="14"/>
      <c r="Y475" s="14"/>
      <c r="Z475" s="14"/>
      <c r="AA475" s="14"/>
      <c r="AB475" s="14"/>
      <c r="AC475" s="14"/>
      <c r="AD475" s="14"/>
      <c r="AE475" s="14"/>
      <c r="AT475" s="248" t="s">
        <v>241</v>
      </c>
      <c r="AU475" s="248" t="s">
        <v>81</v>
      </c>
      <c r="AV475" s="14" t="s">
        <v>81</v>
      </c>
      <c r="AW475" s="14" t="s">
        <v>33</v>
      </c>
      <c r="AX475" s="14" t="s">
        <v>72</v>
      </c>
      <c r="AY475" s="248" t="s">
        <v>232</v>
      </c>
    </row>
    <row r="476" s="15" customFormat="1">
      <c r="A476" s="15"/>
      <c r="B476" s="249"/>
      <c r="C476" s="250"/>
      <c r="D476" s="229" t="s">
        <v>241</v>
      </c>
      <c r="E476" s="251" t="s">
        <v>19</v>
      </c>
      <c r="F476" s="252" t="s">
        <v>258</v>
      </c>
      <c r="G476" s="250"/>
      <c r="H476" s="253">
        <v>5.9429999999999996</v>
      </c>
      <c r="I476" s="254"/>
      <c r="J476" s="250"/>
      <c r="K476" s="250"/>
      <c r="L476" s="255"/>
      <c r="M476" s="256"/>
      <c r="N476" s="257"/>
      <c r="O476" s="257"/>
      <c r="P476" s="257"/>
      <c r="Q476" s="257"/>
      <c r="R476" s="257"/>
      <c r="S476" s="257"/>
      <c r="T476" s="258"/>
      <c r="U476" s="15"/>
      <c r="V476" s="15"/>
      <c r="W476" s="15"/>
      <c r="X476" s="15"/>
      <c r="Y476" s="15"/>
      <c r="Z476" s="15"/>
      <c r="AA476" s="15"/>
      <c r="AB476" s="15"/>
      <c r="AC476" s="15"/>
      <c r="AD476" s="15"/>
      <c r="AE476" s="15"/>
      <c r="AT476" s="259" t="s">
        <v>241</v>
      </c>
      <c r="AU476" s="259" t="s">
        <v>81</v>
      </c>
      <c r="AV476" s="15" t="s">
        <v>239</v>
      </c>
      <c r="AW476" s="15" t="s">
        <v>33</v>
      </c>
      <c r="AX476" s="15" t="s">
        <v>79</v>
      </c>
      <c r="AY476" s="259" t="s">
        <v>232</v>
      </c>
    </row>
    <row r="477" s="2" customFormat="1" ht="14.4" customHeight="1">
      <c r="A477" s="40"/>
      <c r="B477" s="41"/>
      <c r="C477" s="214" t="s">
        <v>475</v>
      </c>
      <c r="D477" s="214" t="s">
        <v>234</v>
      </c>
      <c r="E477" s="215" t="s">
        <v>476</v>
      </c>
      <c r="F477" s="216" t="s">
        <v>477</v>
      </c>
      <c r="G477" s="217" t="s">
        <v>237</v>
      </c>
      <c r="H477" s="218">
        <v>3.0680000000000001</v>
      </c>
      <c r="I477" s="219"/>
      <c r="J477" s="220">
        <f>ROUND(I477*H477,2)</f>
        <v>0</v>
      </c>
      <c r="K477" s="216" t="s">
        <v>238</v>
      </c>
      <c r="L477" s="46"/>
      <c r="M477" s="221" t="s">
        <v>19</v>
      </c>
      <c r="N477" s="222" t="s">
        <v>43</v>
      </c>
      <c r="O477" s="86"/>
      <c r="P477" s="223">
        <f>O477*H477</f>
        <v>0</v>
      </c>
      <c r="Q477" s="223">
        <v>0.013524639999999999</v>
      </c>
      <c r="R477" s="223">
        <f>Q477*H477</f>
        <v>0.041493595519999996</v>
      </c>
      <c r="S477" s="223">
        <v>0</v>
      </c>
      <c r="T477" s="224">
        <f>S477*H477</f>
        <v>0</v>
      </c>
      <c r="U477" s="40"/>
      <c r="V477" s="40"/>
      <c r="W477" s="40"/>
      <c r="X477" s="40"/>
      <c r="Y477" s="40"/>
      <c r="Z477" s="40"/>
      <c r="AA477" s="40"/>
      <c r="AB477" s="40"/>
      <c r="AC477" s="40"/>
      <c r="AD477" s="40"/>
      <c r="AE477" s="40"/>
      <c r="AR477" s="225" t="s">
        <v>239</v>
      </c>
      <c r="AT477" s="225" t="s">
        <v>234</v>
      </c>
      <c r="AU477" s="225" t="s">
        <v>81</v>
      </c>
      <c r="AY477" s="19" t="s">
        <v>232</v>
      </c>
      <c r="BE477" s="226">
        <f>IF(N477="základní",J477,0)</f>
        <v>0</v>
      </c>
      <c r="BF477" s="226">
        <f>IF(N477="snížená",J477,0)</f>
        <v>0</v>
      </c>
      <c r="BG477" s="226">
        <f>IF(N477="zákl. přenesená",J477,0)</f>
        <v>0</v>
      </c>
      <c r="BH477" s="226">
        <f>IF(N477="sníž. přenesená",J477,0)</f>
        <v>0</v>
      </c>
      <c r="BI477" s="226">
        <f>IF(N477="nulová",J477,0)</f>
        <v>0</v>
      </c>
      <c r="BJ477" s="19" t="s">
        <v>79</v>
      </c>
      <c r="BK477" s="226">
        <f>ROUND(I477*H477,2)</f>
        <v>0</v>
      </c>
      <c r="BL477" s="19" t="s">
        <v>239</v>
      </c>
      <c r="BM477" s="225" t="s">
        <v>478</v>
      </c>
    </row>
    <row r="478" s="13" customFormat="1">
      <c r="A478" s="13"/>
      <c r="B478" s="227"/>
      <c r="C478" s="228"/>
      <c r="D478" s="229" t="s">
        <v>241</v>
      </c>
      <c r="E478" s="230" t="s">
        <v>19</v>
      </c>
      <c r="F478" s="231" t="s">
        <v>425</v>
      </c>
      <c r="G478" s="228"/>
      <c r="H478" s="230" t="s">
        <v>19</v>
      </c>
      <c r="I478" s="232"/>
      <c r="J478" s="228"/>
      <c r="K478" s="228"/>
      <c r="L478" s="233"/>
      <c r="M478" s="234"/>
      <c r="N478" s="235"/>
      <c r="O478" s="235"/>
      <c r="P478" s="235"/>
      <c r="Q478" s="235"/>
      <c r="R478" s="235"/>
      <c r="S478" s="235"/>
      <c r="T478" s="236"/>
      <c r="U478" s="13"/>
      <c r="V478" s="13"/>
      <c r="W478" s="13"/>
      <c r="X478" s="13"/>
      <c r="Y478" s="13"/>
      <c r="Z478" s="13"/>
      <c r="AA478" s="13"/>
      <c r="AB478" s="13"/>
      <c r="AC478" s="13"/>
      <c r="AD478" s="13"/>
      <c r="AE478" s="13"/>
      <c r="AT478" s="237" t="s">
        <v>241</v>
      </c>
      <c r="AU478" s="237" t="s">
        <v>81</v>
      </c>
      <c r="AV478" s="13" t="s">
        <v>79</v>
      </c>
      <c r="AW478" s="13" t="s">
        <v>33</v>
      </c>
      <c r="AX478" s="13" t="s">
        <v>72</v>
      </c>
      <c r="AY478" s="237" t="s">
        <v>232</v>
      </c>
    </row>
    <row r="479" s="14" customFormat="1">
      <c r="A479" s="14"/>
      <c r="B479" s="238"/>
      <c r="C479" s="239"/>
      <c r="D479" s="229" t="s">
        <v>241</v>
      </c>
      <c r="E479" s="240" t="s">
        <v>19</v>
      </c>
      <c r="F479" s="241" t="s">
        <v>479</v>
      </c>
      <c r="G479" s="239"/>
      <c r="H479" s="242">
        <v>3.0680000000000001</v>
      </c>
      <c r="I479" s="243"/>
      <c r="J479" s="239"/>
      <c r="K479" s="239"/>
      <c r="L479" s="244"/>
      <c r="M479" s="245"/>
      <c r="N479" s="246"/>
      <c r="O479" s="246"/>
      <c r="P479" s="246"/>
      <c r="Q479" s="246"/>
      <c r="R479" s="246"/>
      <c r="S479" s="246"/>
      <c r="T479" s="247"/>
      <c r="U479" s="14"/>
      <c r="V479" s="14"/>
      <c r="W479" s="14"/>
      <c r="X479" s="14"/>
      <c r="Y479" s="14"/>
      <c r="Z479" s="14"/>
      <c r="AA479" s="14"/>
      <c r="AB479" s="14"/>
      <c r="AC479" s="14"/>
      <c r="AD479" s="14"/>
      <c r="AE479" s="14"/>
      <c r="AT479" s="248" t="s">
        <v>241</v>
      </c>
      <c r="AU479" s="248" t="s">
        <v>81</v>
      </c>
      <c r="AV479" s="14" t="s">
        <v>81</v>
      </c>
      <c r="AW479" s="14" t="s">
        <v>33</v>
      </c>
      <c r="AX479" s="14" t="s">
        <v>72</v>
      </c>
      <c r="AY479" s="248" t="s">
        <v>232</v>
      </c>
    </row>
    <row r="480" s="15" customFormat="1">
      <c r="A480" s="15"/>
      <c r="B480" s="249"/>
      <c r="C480" s="250"/>
      <c r="D480" s="229" t="s">
        <v>241</v>
      </c>
      <c r="E480" s="251" t="s">
        <v>19</v>
      </c>
      <c r="F480" s="252" t="s">
        <v>258</v>
      </c>
      <c r="G480" s="250"/>
      <c r="H480" s="253">
        <v>3.0680000000000001</v>
      </c>
      <c r="I480" s="254"/>
      <c r="J480" s="250"/>
      <c r="K480" s="250"/>
      <c r="L480" s="255"/>
      <c r="M480" s="256"/>
      <c r="N480" s="257"/>
      <c r="O480" s="257"/>
      <c r="P480" s="257"/>
      <c r="Q480" s="257"/>
      <c r="R480" s="257"/>
      <c r="S480" s="257"/>
      <c r="T480" s="258"/>
      <c r="U480" s="15"/>
      <c r="V480" s="15"/>
      <c r="W480" s="15"/>
      <c r="X480" s="15"/>
      <c r="Y480" s="15"/>
      <c r="Z480" s="15"/>
      <c r="AA480" s="15"/>
      <c r="AB480" s="15"/>
      <c r="AC480" s="15"/>
      <c r="AD480" s="15"/>
      <c r="AE480" s="15"/>
      <c r="AT480" s="259" t="s">
        <v>241</v>
      </c>
      <c r="AU480" s="259" t="s">
        <v>81</v>
      </c>
      <c r="AV480" s="15" t="s">
        <v>239</v>
      </c>
      <c r="AW480" s="15" t="s">
        <v>33</v>
      </c>
      <c r="AX480" s="15" t="s">
        <v>79</v>
      </c>
      <c r="AY480" s="259" t="s">
        <v>232</v>
      </c>
    </row>
    <row r="481" s="12" customFormat="1" ht="22.8" customHeight="1">
      <c r="A481" s="12"/>
      <c r="B481" s="198"/>
      <c r="C481" s="199"/>
      <c r="D481" s="200" t="s">
        <v>71</v>
      </c>
      <c r="E481" s="212" t="s">
        <v>480</v>
      </c>
      <c r="F481" s="212" t="s">
        <v>481</v>
      </c>
      <c r="G481" s="199"/>
      <c r="H481" s="199"/>
      <c r="I481" s="202"/>
      <c r="J481" s="213">
        <f>BK481</f>
        <v>0</v>
      </c>
      <c r="K481" s="199"/>
      <c r="L481" s="204"/>
      <c r="M481" s="205"/>
      <c r="N481" s="206"/>
      <c r="O481" s="206"/>
      <c r="P481" s="207">
        <f>P482</f>
        <v>0</v>
      </c>
      <c r="Q481" s="206"/>
      <c r="R481" s="207">
        <f>R482</f>
        <v>0</v>
      </c>
      <c r="S481" s="206"/>
      <c r="T481" s="208">
        <f>T482</f>
        <v>0</v>
      </c>
      <c r="U481" s="12"/>
      <c r="V481" s="12"/>
      <c r="W481" s="12"/>
      <c r="X481" s="12"/>
      <c r="Y481" s="12"/>
      <c r="Z481" s="12"/>
      <c r="AA481" s="12"/>
      <c r="AB481" s="12"/>
      <c r="AC481" s="12"/>
      <c r="AD481" s="12"/>
      <c r="AE481" s="12"/>
      <c r="AR481" s="209" t="s">
        <v>79</v>
      </c>
      <c r="AT481" s="210" t="s">
        <v>71</v>
      </c>
      <c r="AU481" s="210" t="s">
        <v>79</v>
      </c>
      <c r="AY481" s="209" t="s">
        <v>232</v>
      </c>
      <c r="BK481" s="211">
        <f>BK482</f>
        <v>0</v>
      </c>
    </row>
    <row r="482" s="2" customFormat="1" ht="37.8" customHeight="1">
      <c r="A482" s="40"/>
      <c r="B482" s="41"/>
      <c r="C482" s="214" t="s">
        <v>482</v>
      </c>
      <c r="D482" s="214" t="s">
        <v>234</v>
      </c>
      <c r="E482" s="215" t="s">
        <v>483</v>
      </c>
      <c r="F482" s="216" t="s">
        <v>484</v>
      </c>
      <c r="G482" s="217" t="s">
        <v>378</v>
      </c>
      <c r="H482" s="218">
        <v>252.345</v>
      </c>
      <c r="I482" s="219"/>
      <c r="J482" s="220">
        <f>ROUND(I482*H482,2)</f>
        <v>0</v>
      </c>
      <c r="K482" s="216" t="s">
        <v>238</v>
      </c>
      <c r="L482" s="46"/>
      <c r="M482" s="221" t="s">
        <v>19</v>
      </c>
      <c r="N482" s="222" t="s">
        <v>43</v>
      </c>
      <c r="O482" s="86"/>
      <c r="P482" s="223">
        <f>O482*H482</f>
        <v>0</v>
      </c>
      <c r="Q482" s="223">
        <v>0</v>
      </c>
      <c r="R482" s="223">
        <f>Q482*H482</f>
        <v>0</v>
      </c>
      <c r="S482" s="223">
        <v>0</v>
      </c>
      <c r="T482" s="224">
        <f>S482*H482</f>
        <v>0</v>
      </c>
      <c r="U482" s="40"/>
      <c r="V482" s="40"/>
      <c r="W482" s="40"/>
      <c r="X482" s="40"/>
      <c r="Y482" s="40"/>
      <c r="Z482" s="40"/>
      <c r="AA482" s="40"/>
      <c r="AB482" s="40"/>
      <c r="AC482" s="40"/>
      <c r="AD482" s="40"/>
      <c r="AE482" s="40"/>
      <c r="AR482" s="225" t="s">
        <v>239</v>
      </c>
      <c r="AT482" s="225" t="s">
        <v>234</v>
      </c>
      <c r="AU482" s="225" t="s">
        <v>81</v>
      </c>
      <c r="AY482" s="19" t="s">
        <v>232</v>
      </c>
      <c r="BE482" s="226">
        <f>IF(N482="základní",J482,0)</f>
        <v>0</v>
      </c>
      <c r="BF482" s="226">
        <f>IF(N482="snížená",J482,0)</f>
        <v>0</v>
      </c>
      <c r="BG482" s="226">
        <f>IF(N482="zákl. přenesená",J482,0)</f>
        <v>0</v>
      </c>
      <c r="BH482" s="226">
        <f>IF(N482="sníž. přenesená",J482,0)</f>
        <v>0</v>
      </c>
      <c r="BI482" s="226">
        <f>IF(N482="nulová",J482,0)</f>
        <v>0</v>
      </c>
      <c r="BJ482" s="19" t="s">
        <v>79</v>
      </c>
      <c r="BK482" s="226">
        <f>ROUND(I482*H482,2)</f>
        <v>0</v>
      </c>
      <c r="BL482" s="19" t="s">
        <v>239</v>
      </c>
      <c r="BM482" s="225" t="s">
        <v>485</v>
      </c>
    </row>
    <row r="483" s="12" customFormat="1" ht="25.92" customHeight="1">
      <c r="A483" s="12"/>
      <c r="B483" s="198"/>
      <c r="C483" s="199"/>
      <c r="D483" s="200" t="s">
        <v>71</v>
      </c>
      <c r="E483" s="201" t="s">
        <v>486</v>
      </c>
      <c r="F483" s="201" t="s">
        <v>487</v>
      </c>
      <c r="G483" s="199"/>
      <c r="H483" s="199"/>
      <c r="I483" s="202"/>
      <c r="J483" s="203">
        <f>BK483</f>
        <v>0</v>
      </c>
      <c r="K483" s="199"/>
      <c r="L483" s="204"/>
      <c r="M483" s="205"/>
      <c r="N483" s="206"/>
      <c r="O483" s="206"/>
      <c r="P483" s="207">
        <f>P484</f>
        <v>0</v>
      </c>
      <c r="Q483" s="206"/>
      <c r="R483" s="207">
        <f>R484</f>
        <v>5.8188505340000001</v>
      </c>
      <c r="S483" s="206"/>
      <c r="T483" s="208">
        <f>T484</f>
        <v>0</v>
      </c>
      <c r="U483" s="12"/>
      <c r="V483" s="12"/>
      <c r="W483" s="12"/>
      <c r="X483" s="12"/>
      <c r="Y483" s="12"/>
      <c r="Z483" s="12"/>
      <c r="AA483" s="12"/>
      <c r="AB483" s="12"/>
      <c r="AC483" s="12"/>
      <c r="AD483" s="12"/>
      <c r="AE483" s="12"/>
      <c r="AR483" s="209" t="s">
        <v>81</v>
      </c>
      <c r="AT483" s="210" t="s">
        <v>71</v>
      </c>
      <c r="AU483" s="210" t="s">
        <v>72</v>
      </c>
      <c r="AY483" s="209" t="s">
        <v>232</v>
      </c>
      <c r="BK483" s="211">
        <f>BK484</f>
        <v>0</v>
      </c>
    </row>
    <row r="484" s="12" customFormat="1" ht="22.8" customHeight="1">
      <c r="A484" s="12"/>
      <c r="B484" s="198"/>
      <c r="C484" s="199"/>
      <c r="D484" s="200" t="s">
        <v>71</v>
      </c>
      <c r="E484" s="212" t="s">
        <v>488</v>
      </c>
      <c r="F484" s="212" t="s">
        <v>489</v>
      </c>
      <c r="G484" s="199"/>
      <c r="H484" s="199"/>
      <c r="I484" s="202"/>
      <c r="J484" s="213">
        <f>BK484</f>
        <v>0</v>
      </c>
      <c r="K484" s="199"/>
      <c r="L484" s="204"/>
      <c r="M484" s="205"/>
      <c r="N484" s="206"/>
      <c r="O484" s="206"/>
      <c r="P484" s="207">
        <f>SUM(P485:P657)</f>
        <v>0</v>
      </c>
      <c r="Q484" s="206"/>
      <c r="R484" s="207">
        <f>SUM(R485:R657)</f>
        <v>5.8188505340000001</v>
      </c>
      <c r="S484" s="206"/>
      <c r="T484" s="208">
        <f>SUM(T485:T657)</f>
        <v>0</v>
      </c>
      <c r="U484" s="12"/>
      <c r="V484" s="12"/>
      <c r="W484" s="12"/>
      <c r="X484" s="12"/>
      <c r="Y484" s="12"/>
      <c r="Z484" s="12"/>
      <c r="AA484" s="12"/>
      <c r="AB484" s="12"/>
      <c r="AC484" s="12"/>
      <c r="AD484" s="12"/>
      <c r="AE484" s="12"/>
      <c r="AR484" s="209" t="s">
        <v>81</v>
      </c>
      <c r="AT484" s="210" t="s">
        <v>71</v>
      </c>
      <c r="AU484" s="210" t="s">
        <v>79</v>
      </c>
      <c r="AY484" s="209" t="s">
        <v>232</v>
      </c>
      <c r="BK484" s="211">
        <f>SUM(BK485:BK657)</f>
        <v>0</v>
      </c>
    </row>
    <row r="485" s="2" customFormat="1" ht="14.4" customHeight="1">
      <c r="A485" s="40"/>
      <c r="B485" s="41"/>
      <c r="C485" s="214" t="s">
        <v>490</v>
      </c>
      <c r="D485" s="214" t="s">
        <v>234</v>
      </c>
      <c r="E485" s="215" t="s">
        <v>491</v>
      </c>
      <c r="F485" s="216" t="s">
        <v>492</v>
      </c>
      <c r="G485" s="217" t="s">
        <v>237</v>
      </c>
      <c r="H485" s="218">
        <v>254.09999999999999</v>
      </c>
      <c r="I485" s="219"/>
      <c r="J485" s="220">
        <f>ROUND(I485*H485,2)</f>
        <v>0</v>
      </c>
      <c r="K485" s="216" t="s">
        <v>238</v>
      </c>
      <c r="L485" s="46"/>
      <c r="M485" s="221" t="s">
        <v>19</v>
      </c>
      <c r="N485" s="222" t="s">
        <v>43</v>
      </c>
      <c r="O485" s="86"/>
      <c r="P485" s="223">
        <f>O485*H485</f>
        <v>0</v>
      </c>
      <c r="Q485" s="223">
        <v>0</v>
      </c>
      <c r="R485" s="223">
        <f>Q485*H485</f>
        <v>0</v>
      </c>
      <c r="S485" s="223">
        <v>0</v>
      </c>
      <c r="T485" s="224">
        <f>S485*H485</f>
        <v>0</v>
      </c>
      <c r="U485" s="40"/>
      <c r="V485" s="40"/>
      <c r="W485" s="40"/>
      <c r="X485" s="40"/>
      <c r="Y485" s="40"/>
      <c r="Z485" s="40"/>
      <c r="AA485" s="40"/>
      <c r="AB485" s="40"/>
      <c r="AC485" s="40"/>
      <c r="AD485" s="40"/>
      <c r="AE485" s="40"/>
      <c r="AR485" s="225" t="s">
        <v>392</v>
      </c>
      <c r="AT485" s="225" t="s">
        <v>234</v>
      </c>
      <c r="AU485" s="225" t="s">
        <v>81</v>
      </c>
      <c r="AY485" s="19" t="s">
        <v>232</v>
      </c>
      <c r="BE485" s="226">
        <f>IF(N485="základní",J485,0)</f>
        <v>0</v>
      </c>
      <c r="BF485" s="226">
        <f>IF(N485="snížená",J485,0)</f>
        <v>0</v>
      </c>
      <c r="BG485" s="226">
        <f>IF(N485="zákl. přenesená",J485,0)</f>
        <v>0</v>
      </c>
      <c r="BH485" s="226">
        <f>IF(N485="sníž. přenesená",J485,0)</f>
        <v>0</v>
      </c>
      <c r="BI485" s="226">
        <f>IF(N485="nulová",J485,0)</f>
        <v>0</v>
      </c>
      <c r="BJ485" s="19" t="s">
        <v>79</v>
      </c>
      <c r="BK485" s="226">
        <f>ROUND(I485*H485,2)</f>
        <v>0</v>
      </c>
      <c r="BL485" s="19" t="s">
        <v>392</v>
      </c>
      <c r="BM485" s="225" t="s">
        <v>493</v>
      </c>
    </row>
    <row r="486" s="13" customFormat="1">
      <c r="A486" s="13"/>
      <c r="B486" s="227"/>
      <c r="C486" s="228"/>
      <c r="D486" s="229" t="s">
        <v>241</v>
      </c>
      <c r="E486" s="230" t="s">
        <v>19</v>
      </c>
      <c r="F486" s="231" t="s">
        <v>494</v>
      </c>
      <c r="G486" s="228"/>
      <c r="H486" s="230" t="s">
        <v>19</v>
      </c>
      <c r="I486" s="232"/>
      <c r="J486" s="228"/>
      <c r="K486" s="228"/>
      <c r="L486" s="233"/>
      <c r="M486" s="234"/>
      <c r="N486" s="235"/>
      <c r="O486" s="235"/>
      <c r="P486" s="235"/>
      <c r="Q486" s="235"/>
      <c r="R486" s="235"/>
      <c r="S486" s="235"/>
      <c r="T486" s="236"/>
      <c r="U486" s="13"/>
      <c r="V486" s="13"/>
      <c r="W486" s="13"/>
      <c r="X486" s="13"/>
      <c r="Y486" s="13"/>
      <c r="Z486" s="13"/>
      <c r="AA486" s="13"/>
      <c r="AB486" s="13"/>
      <c r="AC486" s="13"/>
      <c r="AD486" s="13"/>
      <c r="AE486" s="13"/>
      <c r="AT486" s="237" t="s">
        <v>241</v>
      </c>
      <c r="AU486" s="237" t="s">
        <v>81</v>
      </c>
      <c r="AV486" s="13" t="s">
        <v>79</v>
      </c>
      <c r="AW486" s="13" t="s">
        <v>33</v>
      </c>
      <c r="AX486" s="13" t="s">
        <v>72</v>
      </c>
      <c r="AY486" s="237" t="s">
        <v>232</v>
      </c>
    </row>
    <row r="487" s="13" customFormat="1">
      <c r="A487" s="13"/>
      <c r="B487" s="227"/>
      <c r="C487" s="228"/>
      <c r="D487" s="229" t="s">
        <v>241</v>
      </c>
      <c r="E487" s="230" t="s">
        <v>19</v>
      </c>
      <c r="F487" s="231" t="s">
        <v>495</v>
      </c>
      <c r="G487" s="228"/>
      <c r="H487" s="230" t="s">
        <v>19</v>
      </c>
      <c r="I487" s="232"/>
      <c r="J487" s="228"/>
      <c r="K487" s="228"/>
      <c r="L487" s="233"/>
      <c r="M487" s="234"/>
      <c r="N487" s="235"/>
      <c r="O487" s="235"/>
      <c r="P487" s="235"/>
      <c r="Q487" s="235"/>
      <c r="R487" s="235"/>
      <c r="S487" s="235"/>
      <c r="T487" s="236"/>
      <c r="U487" s="13"/>
      <c r="V487" s="13"/>
      <c r="W487" s="13"/>
      <c r="X487" s="13"/>
      <c r="Y487" s="13"/>
      <c r="Z487" s="13"/>
      <c r="AA487" s="13"/>
      <c r="AB487" s="13"/>
      <c r="AC487" s="13"/>
      <c r="AD487" s="13"/>
      <c r="AE487" s="13"/>
      <c r="AT487" s="237" t="s">
        <v>241</v>
      </c>
      <c r="AU487" s="237" t="s">
        <v>81</v>
      </c>
      <c r="AV487" s="13" t="s">
        <v>79</v>
      </c>
      <c r="AW487" s="13" t="s">
        <v>33</v>
      </c>
      <c r="AX487" s="13" t="s">
        <v>72</v>
      </c>
      <c r="AY487" s="237" t="s">
        <v>232</v>
      </c>
    </row>
    <row r="488" s="13" customFormat="1">
      <c r="A488" s="13"/>
      <c r="B488" s="227"/>
      <c r="C488" s="228"/>
      <c r="D488" s="229" t="s">
        <v>241</v>
      </c>
      <c r="E488" s="230" t="s">
        <v>19</v>
      </c>
      <c r="F488" s="231" t="s">
        <v>496</v>
      </c>
      <c r="G488" s="228"/>
      <c r="H488" s="230" t="s">
        <v>19</v>
      </c>
      <c r="I488" s="232"/>
      <c r="J488" s="228"/>
      <c r="K488" s="228"/>
      <c r="L488" s="233"/>
      <c r="M488" s="234"/>
      <c r="N488" s="235"/>
      <c r="O488" s="235"/>
      <c r="P488" s="235"/>
      <c r="Q488" s="235"/>
      <c r="R488" s="235"/>
      <c r="S488" s="235"/>
      <c r="T488" s="236"/>
      <c r="U488" s="13"/>
      <c r="V488" s="13"/>
      <c r="W488" s="13"/>
      <c r="X488" s="13"/>
      <c r="Y488" s="13"/>
      <c r="Z488" s="13"/>
      <c r="AA488" s="13"/>
      <c r="AB488" s="13"/>
      <c r="AC488" s="13"/>
      <c r="AD488" s="13"/>
      <c r="AE488" s="13"/>
      <c r="AT488" s="237" t="s">
        <v>241</v>
      </c>
      <c r="AU488" s="237" t="s">
        <v>81</v>
      </c>
      <c r="AV488" s="13" t="s">
        <v>79</v>
      </c>
      <c r="AW488" s="13" t="s">
        <v>33</v>
      </c>
      <c r="AX488" s="13" t="s">
        <v>72</v>
      </c>
      <c r="AY488" s="237" t="s">
        <v>232</v>
      </c>
    </row>
    <row r="489" s="14" customFormat="1">
      <c r="A489" s="14"/>
      <c r="B489" s="238"/>
      <c r="C489" s="239"/>
      <c r="D489" s="229" t="s">
        <v>241</v>
      </c>
      <c r="E489" s="240" t="s">
        <v>19</v>
      </c>
      <c r="F489" s="241" t="s">
        <v>397</v>
      </c>
      <c r="G489" s="239"/>
      <c r="H489" s="242">
        <v>254.09999999999999</v>
      </c>
      <c r="I489" s="243"/>
      <c r="J489" s="239"/>
      <c r="K489" s="239"/>
      <c r="L489" s="244"/>
      <c r="M489" s="245"/>
      <c r="N489" s="246"/>
      <c r="O489" s="246"/>
      <c r="P489" s="246"/>
      <c r="Q489" s="246"/>
      <c r="R489" s="246"/>
      <c r="S489" s="246"/>
      <c r="T489" s="247"/>
      <c r="U489" s="14"/>
      <c r="V489" s="14"/>
      <c r="W489" s="14"/>
      <c r="X489" s="14"/>
      <c r="Y489" s="14"/>
      <c r="Z489" s="14"/>
      <c r="AA489" s="14"/>
      <c r="AB489" s="14"/>
      <c r="AC489" s="14"/>
      <c r="AD489" s="14"/>
      <c r="AE489" s="14"/>
      <c r="AT489" s="248" t="s">
        <v>241</v>
      </c>
      <c r="AU489" s="248" t="s">
        <v>81</v>
      </c>
      <c r="AV489" s="14" t="s">
        <v>81</v>
      </c>
      <c r="AW489" s="14" t="s">
        <v>33</v>
      </c>
      <c r="AX489" s="14" t="s">
        <v>72</v>
      </c>
      <c r="AY489" s="248" t="s">
        <v>232</v>
      </c>
    </row>
    <row r="490" s="15" customFormat="1">
      <c r="A490" s="15"/>
      <c r="B490" s="249"/>
      <c r="C490" s="250"/>
      <c r="D490" s="229" t="s">
        <v>241</v>
      </c>
      <c r="E490" s="251" t="s">
        <v>19</v>
      </c>
      <c r="F490" s="252" t="s">
        <v>258</v>
      </c>
      <c r="G490" s="250"/>
      <c r="H490" s="253">
        <v>254.09999999999999</v>
      </c>
      <c r="I490" s="254"/>
      <c r="J490" s="250"/>
      <c r="K490" s="250"/>
      <c r="L490" s="255"/>
      <c r="M490" s="256"/>
      <c r="N490" s="257"/>
      <c r="O490" s="257"/>
      <c r="P490" s="257"/>
      <c r="Q490" s="257"/>
      <c r="R490" s="257"/>
      <c r="S490" s="257"/>
      <c r="T490" s="258"/>
      <c r="U490" s="15"/>
      <c r="V490" s="15"/>
      <c r="W490" s="15"/>
      <c r="X490" s="15"/>
      <c r="Y490" s="15"/>
      <c r="Z490" s="15"/>
      <c r="AA490" s="15"/>
      <c r="AB490" s="15"/>
      <c r="AC490" s="15"/>
      <c r="AD490" s="15"/>
      <c r="AE490" s="15"/>
      <c r="AT490" s="259" t="s">
        <v>241</v>
      </c>
      <c r="AU490" s="259" t="s">
        <v>81</v>
      </c>
      <c r="AV490" s="15" t="s">
        <v>239</v>
      </c>
      <c r="AW490" s="15" t="s">
        <v>33</v>
      </c>
      <c r="AX490" s="15" t="s">
        <v>79</v>
      </c>
      <c r="AY490" s="259" t="s">
        <v>232</v>
      </c>
    </row>
    <row r="491" s="2" customFormat="1" ht="14.4" customHeight="1">
      <c r="A491" s="40"/>
      <c r="B491" s="41"/>
      <c r="C491" s="271" t="s">
        <v>497</v>
      </c>
      <c r="D491" s="271" t="s">
        <v>399</v>
      </c>
      <c r="E491" s="272" t="s">
        <v>498</v>
      </c>
      <c r="F491" s="273" t="s">
        <v>499</v>
      </c>
      <c r="G491" s="274" t="s">
        <v>378</v>
      </c>
      <c r="H491" s="275">
        <v>0.254</v>
      </c>
      <c r="I491" s="276"/>
      <c r="J491" s="277">
        <f>ROUND(I491*H491,2)</f>
        <v>0</v>
      </c>
      <c r="K491" s="273" t="s">
        <v>238</v>
      </c>
      <c r="L491" s="278"/>
      <c r="M491" s="279" t="s">
        <v>19</v>
      </c>
      <c r="N491" s="280" t="s">
        <v>43</v>
      </c>
      <c r="O491" s="86"/>
      <c r="P491" s="223">
        <f>O491*H491</f>
        <v>0</v>
      </c>
      <c r="Q491" s="223">
        <v>1</v>
      </c>
      <c r="R491" s="223">
        <f>Q491*H491</f>
        <v>0.254</v>
      </c>
      <c r="S491" s="223">
        <v>0</v>
      </c>
      <c r="T491" s="224">
        <f>S491*H491</f>
        <v>0</v>
      </c>
      <c r="U491" s="40"/>
      <c r="V491" s="40"/>
      <c r="W491" s="40"/>
      <c r="X491" s="40"/>
      <c r="Y491" s="40"/>
      <c r="Z491" s="40"/>
      <c r="AA491" s="40"/>
      <c r="AB491" s="40"/>
      <c r="AC491" s="40"/>
      <c r="AD491" s="40"/>
      <c r="AE491" s="40"/>
      <c r="AR491" s="225" t="s">
        <v>482</v>
      </c>
      <c r="AT491" s="225" t="s">
        <v>399</v>
      </c>
      <c r="AU491" s="225" t="s">
        <v>81</v>
      </c>
      <c r="AY491" s="19" t="s">
        <v>232</v>
      </c>
      <c r="BE491" s="226">
        <f>IF(N491="základní",J491,0)</f>
        <v>0</v>
      </c>
      <c r="BF491" s="226">
        <f>IF(N491="snížená",J491,0)</f>
        <v>0</v>
      </c>
      <c r="BG491" s="226">
        <f>IF(N491="zákl. přenesená",J491,0)</f>
        <v>0</v>
      </c>
      <c r="BH491" s="226">
        <f>IF(N491="sníž. přenesená",J491,0)</f>
        <v>0</v>
      </c>
      <c r="BI491" s="226">
        <f>IF(N491="nulová",J491,0)</f>
        <v>0</v>
      </c>
      <c r="BJ491" s="19" t="s">
        <v>79</v>
      </c>
      <c r="BK491" s="226">
        <f>ROUND(I491*H491,2)</f>
        <v>0</v>
      </c>
      <c r="BL491" s="19" t="s">
        <v>392</v>
      </c>
      <c r="BM491" s="225" t="s">
        <v>500</v>
      </c>
    </row>
    <row r="492" s="13" customFormat="1">
      <c r="A492" s="13"/>
      <c r="B492" s="227"/>
      <c r="C492" s="228"/>
      <c r="D492" s="229" t="s">
        <v>241</v>
      </c>
      <c r="E492" s="230" t="s">
        <v>19</v>
      </c>
      <c r="F492" s="231" t="s">
        <v>494</v>
      </c>
      <c r="G492" s="228"/>
      <c r="H492" s="230" t="s">
        <v>19</v>
      </c>
      <c r="I492" s="232"/>
      <c r="J492" s="228"/>
      <c r="K492" s="228"/>
      <c r="L492" s="233"/>
      <c r="M492" s="234"/>
      <c r="N492" s="235"/>
      <c r="O492" s="235"/>
      <c r="P492" s="235"/>
      <c r="Q492" s="235"/>
      <c r="R492" s="235"/>
      <c r="S492" s="235"/>
      <c r="T492" s="236"/>
      <c r="U492" s="13"/>
      <c r="V492" s="13"/>
      <c r="W492" s="13"/>
      <c r="X492" s="13"/>
      <c r="Y492" s="13"/>
      <c r="Z492" s="13"/>
      <c r="AA492" s="13"/>
      <c r="AB492" s="13"/>
      <c r="AC492" s="13"/>
      <c r="AD492" s="13"/>
      <c r="AE492" s="13"/>
      <c r="AT492" s="237" t="s">
        <v>241</v>
      </c>
      <c r="AU492" s="237" t="s">
        <v>81</v>
      </c>
      <c r="AV492" s="13" t="s">
        <v>79</v>
      </c>
      <c r="AW492" s="13" t="s">
        <v>33</v>
      </c>
      <c r="AX492" s="13" t="s">
        <v>72</v>
      </c>
      <c r="AY492" s="237" t="s">
        <v>232</v>
      </c>
    </row>
    <row r="493" s="13" customFormat="1">
      <c r="A493" s="13"/>
      <c r="B493" s="227"/>
      <c r="C493" s="228"/>
      <c r="D493" s="229" t="s">
        <v>241</v>
      </c>
      <c r="E493" s="230" t="s">
        <v>19</v>
      </c>
      <c r="F493" s="231" t="s">
        <v>495</v>
      </c>
      <c r="G493" s="228"/>
      <c r="H493" s="230" t="s">
        <v>19</v>
      </c>
      <c r="I493" s="232"/>
      <c r="J493" s="228"/>
      <c r="K493" s="228"/>
      <c r="L493" s="233"/>
      <c r="M493" s="234"/>
      <c r="N493" s="235"/>
      <c r="O493" s="235"/>
      <c r="P493" s="235"/>
      <c r="Q493" s="235"/>
      <c r="R493" s="235"/>
      <c r="S493" s="235"/>
      <c r="T493" s="236"/>
      <c r="U493" s="13"/>
      <c r="V493" s="13"/>
      <c r="W493" s="13"/>
      <c r="X493" s="13"/>
      <c r="Y493" s="13"/>
      <c r="Z493" s="13"/>
      <c r="AA493" s="13"/>
      <c r="AB493" s="13"/>
      <c r="AC493" s="13"/>
      <c r="AD493" s="13"/>
      <c r="AE493" s="13"/>
      <c r="AT493" s="237" t="s">
        <v>241</v>
      </c>
      <c r="AU493" s="237" t="s">
        <v>81</v>
      </c>
      <c r="AV493" s="13" t="s">
        <v>79</v>
      </c>
      <c r="AW493" s="13" t="s">
        <v>33</v>
      </c>
      <c r="AX493" s="13" t="s">
        <v>72</v>
      </c>
      <c r="AY493" s="237" t="s">
        <v>232</v>
      </c>
    </row>
    <row r="494" s="13" customFormat="1">
      <c r="A494" s="13"/>
      <c r="B494" s="227"/>
      <c r="C494" s="228"/>
      <c r="D494" s="229" t="s">
        <v>241</v>
      </c>
      <c r="E494" s="230" t="s">
        <v>19</v>
      </c>
      <c r="F494" s="231" t="s">
        <v>496</v>
      </c>
      <c r="G494" s="228"/>
      <c r="H494" s="230" t="s">
        <v>19</v>
      </c>
      <c r="I494" s="232"/>
      <c r="J494" s="228"/>
      <c r="K494" s="228"/>
      <c r="L494" s="233"/>
      <c r="M494" s="234"/>
      <c r="N494" s="235"/>
      <c r="O494" s="235"/>
      <c r="P494" s="235"/>
      <c r="Q494" s="235"/>
      <c r="R494" s="235"/>
      <c r="S494" s="235"/>
      <c r="T494" s="236"/>
      <c r="U494" s="13"/>
      <c r="V494" s="13"/>
      <c r="W494" s="13"/>
      <c r="X494" s="13"/>
      <c r="Y494" s="13"/>
      <c r="Z494" s="13"/>
      <c r="AA494" s="13"/>
      <c r="AB494" s="13"/>
      <c r="AC494" s="13"/>
      <c r="AD494" s="13"/>
      <c r="AE494" s="13"/>
      <c r="AT494" s="237" t="s">
        <v>241</v>
      </c>
      <c r="AU494" s="237" t="s">
        <v>81</v>
      </c>
      <c r="AV494" s="13" t="s">
        <v>79</v>
      </c>
      <c r="AW494" s="13" t="s">
        <v>33</v>
      </c>
      <c r="AX494" s="13" t="s">
        <v>72</v>
      </c>
      <c r="AY494" s="237" t="s">
        <v>232</v>
      </c>
    </row>
    <row r="495" s="14" customFormat="1">
      <c r="A495" s="14"/>
      <c r="B495" s="238"/>
      <c r="C495" s="239"/>
      <c r="D495" s="229" t="s">
        <v>241</v>
      </c>
      <c r="E495" s="240" t="s">
        <v>19</v>
      </c>
      <c r="F495" s="241" t="s">
        <v>397</v>
      </c>
      <c r="G495" s="239"/>
      <c r="H495" s="242">
        <v>254.09999999999999</v>
      </c>
      <c r="I495" s="243"/>
      <c r="J495" s="239"/>
      <c r="K495" s="239"/>
      <c r="L495" s="244"/>
      <c r="M495" s="245"/>
      <c r="N495" s="246"/>
      <c r="O495" s="246"/>
      <c r="P495" s="246"/>
      <c r="Q495" s="246"/>
      <c r="R495" s="246"/>
      <c r="S495" s="246"/>
      <c r="T495" s="247"/>
      <c r="U495" s="14"/>
      <c r="V495" s="14"/>
      <c r="W495" s="14"/>
      <c r="X495" s="14"/>
      <c r="Y495" s="14"/>
      <c r="Z495" s="14"/>
      <c r="AA495" s="14"/>
      <c r="AB495" s="14"/>
      <c r="AC495" s="14"/>
      <c r="AD495" s="14"/>
      <c r="AE495" s="14"/>
      <c r="AT495" s="248" t="s">
        <v>241</v>
      </c>
      <c r="AU495" s="248" t="s">
        <v>81</v>
      </c>
      <c r="AV495" s="14" t="s">
        <v>81</v>
      </c>
      <c r="AW495" s="14" t="s">
        <v>33</v>
      </c>
      <c r="AX495" s="14" t="s">
        <v>72</v>
      </c>
      <c r="AY495" s="248" t="s">
        <v>232</v>
      </c>
    </row>
    <row r="496" s="15" customFormat="1">
      <c r="A496" s="15"/>
      <c r="B496" s="249"/>
      <c r="C496" s="250"/>
      <c r="D496" s="229" t="s">
        <v>241</v>
      </c>
      <c r="E496" s="251" t="s">
        <v>19</v>
      </c>
      <c r="F496" s="252" t="s">
        <v>258</v>
      </c>
      <c r="G496" s="250"/>
      <c r="H496" s="253">
        <v>254.09999999999999</v>
      </c>
      <c r="I496" s="254"/>
      <c r="J496" s="250"/>
      <c r="K496" s="250"/>
      <c r="L496" s="255"/>
      <c r="M496" s="256"/>
      <c r="N496" s="257"/>
      <c r="O496" s="257"/>
      <c r="P496" s="257"/>
      <c r="Q496" s="257"/>
      <c r="R496" s="257"/>
      <c r="S496" s="257"/>
      <c r="T496" s="258"/>
      <c r="U496" s="15"/>
      <c r="V496" s="15"/>
      <c r="W496" s="15"/>
      <c r="X496" s="15"/>
      <c r="Y496" s="15"/>
      <c r="Z496" s="15"/>
      <c r="AA496" s="15"/>
      <c r="AB496" s="15"/>
      <c r="AC496" s="15"/>
      <c r="AD496" s="15"/>
      <c r="AE496" s="15"/>
      <c r="AT496" s="259" t="s">
        <v>241</v>
      </c>
      <c r="AU496" s="259" t="s">
        <v>81</v>
      </c>
      <c r="AV496" s="15" t="s">
        <v>239</v>
      </c>
      <c r="AW496" s="15" t="s">
        <v>33</v>
      </c>
      <c r="AX496" s="15" t="s">
        <v>79</v>
      </c>
      <c r="AY496" s="259" t="s">
        <v>232</v>
      </c>
    </row>
    <row r="497" s="14" customFormat="1">
      <c r="A497" s="14"/>
      <c r="B497" s="238"/>
      <c r="C497" s="239"/>
      <c r="D497" s="229" t="s">
        <v>241</v>
      </c>
      <c r="E497" s="239"/>
      <c r="F497" s="241" t="s">
        <v>501</v>
      </c>
      <c r="G497" s="239"/>
      <c r="H497" s="242">
        <v>0.254</v>
      </c>
      <c r="I497" s="243"/>
      <c r="J497" s="239"/>
      <c r="K497" s="239"/>
      <c r="L497" s="244"/>
      <c r="M497" s="245"/>
      <c r="N497" s="246"/>
      <c r="O497" s="246"/>
      <c r="P497" s="246"/>
      <c r="Q497" s="246"/>
      <c r="R497" s="246"/>
      <c r="S497" s="246"/>
      <c r="T497" s="247"/>
      <c r="U497" s="14"/>
      <c r="V497" s="14"/>
      <c r="W497" s="14"/>
      <c r="X497" s="14"/>
      <c r="Y497" s="14"/>
      <c r="Z497" s="14"/>
      <c r="AA497" s="14"/>
      <c r="AB497" s="14"/>
      <c r="AC497" s="14"/>
      <c r="AD497" s="14"/>
      <c r="AE497" s="14"/>
      <c r="AT497" s="248" t="s">
        <v>241</v>
      </c>
      <c r="AU497" s="248" t="s">
        <v>81</v>
      </c>
      <c r="AV497" s="14" t="s">
        <v>81</v>
      </c>
      <c r="AW497" s="14" t="s">
        <v>4</v>
      </c>
      <c r="AX497" s="14" t="s">
        <v>79</v>
      </c>
      <c r="AY497" s="248" t="s">
        <v>232</v>
      </c>
    </row>
    <row r="498" s="2" customFormat="1" ht="14.4" customHeight="1">
      <c r="A498" s="40"/>
      <c r="B498" s="41"/>
      <c r="C498" s="214" t="s">
        <v>502</v>
      </c>
      <c r="D498" s="214" t="s">
        <v>234</v>
      </c>
      <c r="E498" s="215" t="s">
        <v>503</v>
      </c>
      <c r="F498" s="216" t="s">
        <v>504</v>
      </c>
      <c r="G498" s="217" t="s">
        <v>237</v>
      </c>
      <c r="H498" s="218">
        <v>117.486</v>
      </c>
      <c r="I498" s="219"/>
      <c r="J498" s="220">
        <f>ROUND(I498*H498,2)</f>
        <v>0</v>
      </c>
      <c r="K498" s="216" t="s">
        <v>238</v>
      </c>
      <c r="L498" s="46"/>
      <c r="M498" s="221" t="s">
        <v>19</v>
      </c>
      <c r="N498" s="222" t="s">
        <v>43</v>
      </c>
      <c r="O498" s="86"/>
      <c r="P498" s="223">
        <f>O498*H498</f>
        <v>0</v>
      </c>
      <c r="Q498" s="223">
        <v>0</v>
      </c>
      <c r="R498" s="223">
        <f>Q498*H498</f>
        <v>0</v>
      </c>
      <c r="S498" s="223">
        <v>0</v>
      </c>
      <c r="T498" s="224">
        <f>S498*H498</f>
        <v>0</v>
      </c>
      <c r="U498" s="40"/>
      <c r="V498" s="40"/>
      <c r="W498" s="40"/>
      <c r="X498" s="40"/>
      <c r="Y498" s="40"/>
      <c r="Z498" s="40"/>
      <c r="AA498" s="40"/>
      <c r="AB498" s="40"/>
      <c r="AC498" s="40"/>
      <c r="AD498" s="40"/>
      <c r="AE498" s="40"/>
      <c r="AR498" s="225" t="s">
        <v>392</v>
      </c>
      <c r="AT498" s="225" t="s">
        <v>234</v>
      </c>
      <c r="AU498" s="225" t="s">
        <v>81</v>
      </c>
      <c r="AY498" s="19" t="s">
        <v>232</v>
      </c>
      <c r="BE498" s="226">
        <f>IF(N498="základní",J498,0)</f>
        <v>0</v>
      </c>
      <c r="BF498" s="226">
        <f>IF(N498="snížená",J498,0)</f>
        <v>0</v>
      </c>
      <c r="BG498" s="226">
        <f>IF(N498="zákl. přenesená",J498,0)</f>
        <v>0</v>
      </c>
      <c r="BH498" s="226">
        <f>IF(N498="sníž. přenesená",J498,0)</f>
        <v>0</v>
      </c>
      <c r="BI498" s="226">
        <f>IF(N498="nulová",J498,0)</f>
        <v>0</v>
      </c>
      <c r="BJ498" s="19" t="s">
        <v>79</v>
      </c>
      <c r="BK498" s="226">
        <f>ROUND(I498*H498,2)</f>
        <v>0</v>
      </c>
      <c r="BL498" s="19" t="s">
        <v>392</v>
      </c>
      <c r="BM498" s="225" t="s">
        <v>505</v>
      </c>
    </row>
    <row r="499" s="13" customFormat="1">
      <c r="A499" s="13"/>
      <c r="B499" s="227"/>
      <c r="C499" s="228"/>
      <c r="D499" s="229" t="s">
        <v>241</v>
      </c>
      <c r="E499" s="230" t="s">
        <v>19</v>
      </c>
      <c r="F499" s="231" t="s">
        <v>506</v>
      </c>
      <c r="G499" s="228"/>
      <c r="H499" s="230" t="s">
        <v>19</v>
      </c>
      <c r="I499" s="232"/>
      <c r="J499" s="228"/>
      <c r="K499" s="228"/>
      <c r="L499" s="233"/>
      <c r="M499" s="234"/>
      <c r="N499" s="235"/>
      <c r="O499" s="235"/>
      <c r="P499" s="235"/>
      <c r="Q499" s="235"/>
      <c r="R499" s="235"/>
      <c r="S499" s="235"/>
      <c r="T499" s="236"/>
      <c r="U499" s="13"/>
      <c r="V499" s="13"/>
      <c r="W499" s="13"/>
      <c r="X499" s="13"/>
      <c r="Y499" s="13"/>
      <c r="Z499" s="13"/>
      <c r="AA499" s="13"/>
      <c r="AB499" s="13"/>
      <c r="AC499" s="13"/>
      <c r="AD499" s="13"/>
      <c r="AE499" s="13"/>
      <c r="AT499" s="237" t="s">
        <v>241</v>
      </c>
      <c r="AU499" s="237" t="s">
        <v>81</v>
      </c>
      <c r="AV499" s="13" t="s">
        <v>79</v>
      </c>
      <c r="AW499" s="13" t="s">
        <v>33</v>
      </c>
      <c r="AX499" s="13" t="s">
        <v>72</v>
      </c>
      <c r="AY499" s="237" t="s">
        <v>232</v>
      </c>
    </row>
    <row r="500" s="14" customFormat="1">
      <c r="A500" s="14"/>
      <c r="B500" s="238"/>
      <c r="C500" s="239"/>
      <c r="D500" s="229" t="s">
        <v>241</v>
      </c>
      <c r="E500" s="240" t="s">
        <v>19</v>
      </c>
      <c r="F500" s="241" t="s">
        <v>507</v>
      </c>
      <c r="G500" s="239"/>
      <c r="H500" s="242">
        <v>26.869</v>
      </c>
      <c r="I500" s="243"/>
      <c r="J500" s="239"/>
      <c r="K500" s="239"/>
      <c r="L500" s="244"/>
      <c r="M500" s="245"/>
      <c r="N500" s="246"/>
      <c r="O500" s="246"/>
      <c r="P500" s="246"/>
      <c r="Q500" s="246"/>
      <c r="R500" s="246"/>
      <c r="S500" s="246"/>
      <c r="T500" s="247"/>
      <c r="U500" s="14"/>
      <c r="V500" s="14"/>
      <c r="W500" s="14"/>
      <c r="X500" s="14"/>
      <c r="Y500" s="14"/>
      <c r="Z500" s="14"/>
      <c r="AA500" s="14"/>
      <c r="AB500" s="14"/>
      <c r="AC500" s="14"/>
      <c r="AD500" s="14"/>
      <c r="AE500" s="14"/>
      <c r="AT500" s="248" t="s">
        <v>241</v>
      </c>
      <c r="AU500" s="248" t="s">
        <v>81</v>
      </c>
      <c r="AV500" s="14" t="s">
        <v>81</v>
      </c>
      <c r="AW500" s="14" t="s">
        <v>33</v>
      </c>
      <c r="AX500" s="14" t="s">
        <v>72</v>
      </c>
      <c r="AY500" s="248" t="s">
        <v>232</v>
      </c>
    </row>
    <row r="501" s="13" customFormat="1">
      <c r="A501" s="13"/>
      <c r="B501" s="227"/>
      <c r="C501" s="228"/>
      <c r="D501" s="229" t="s">
        <v>241</v>
      </c>
      <c r="E501" s="230" t="s">
        <v>19</v>
      </c>
      <c r="F501" s="231" t="s">
        <v>508</v>
      </c>
      <c r="G501" s="228"/>
      <c r="H501" s="230" t="s">
        <v>19</v>
      </c>
      <c r="I501" s="232"/>
      <c r="J501" s="228"/>
      <c r="K501" s="228"/>
      <c r="L501" s="233"/>
      <c r="M501" s="234"/>
      <c r="N501" s="235"/>
      <c r="O501" s="235"/>
      <c r="P501" s="235"/>
      <c r="Q501" s="235"/>
      <c r="R501" s="235"/>
      <c r="S501" s="235"/>
      <c r="T501" s="236"/>
      <c r="U501" s="13"/>
      <c r="V501" s="13"/>
      <c r="W501" s="13"/>
      <c r="X501" s="13"/>
      <c r="Y501" s="13"/>
      <c r="Z501" s="13"/>
      <c r="AA501" s="13"/>
      <c r="AB501" s="13"/>
      <c r="AC501" s="13"/>
      <c r="AD501" s="13"/>
      <c r="AE501" s="13"/>
      <c r="AT501" s="237" t="s">
        <v>241</v>
      </c>
      <c r="AU501" s="237" t="s">
        <v>81</v>
      </c>
      <c r="AV501" s="13" t="s">
        <v>79</v>
      </c>
      <c r="AW501" s="13" t="s">
        <v>33</v>
      </c>
      <c r="AX501" s="13" t="s">
        <v>72</v>
      </c>
      <c r="AY501" s="237" t="s">
        <v>232</v>
      </c>
    </row>
    <row r="502" s="13" customFormat="1">
      <c r="A502" s="13"/>
      <c r="B502" s="227"/>
      <c r="C502" s="228"/>
      <c r="D502" s="229" t="s">
        <v>241</v>
      </c>
      <c r="E502" s="230" t="s">
        <v>19</v>
      </c>
      <c r="F502" s="231" t="s">
        <v>506</v>
      </c>
      <c r="G502" s="228"/>
      <c r="H502" s="230" t="s">
        <v>19</v>
      </c>
      <c r="I502" s="232"/>
      <c r="J502" s="228"/>
      <c r="K502" s="228"/>
      <c r="L502" s="233"/>
      <c r="M502" s="234"/>
      <c r="N502" s="235"/>
      <c r="O502" s="235"/>
      <c r="P502" s="235"/>
      <c r="Q502" s="235"/>
      <c r="R502" s="235"/>
      <c r="S502" s="235"/>
      <c r="T502" s="236"/>
      <c r="U502" s="13"/>
      <c r="V502" s="13"/>
      <c r="W502" s="13"/>
      <c r="X502" s="13"/>
      <c r="Y502" s="13"/>
      <c r="Z502" s="13"/>
      <c r="AA502" s="13"/>
      <c r="AB502" s="13"/>
      <c r="AC502" s="13"/>
      <c r="AD502" s="13"/>
      <c r="AE502" s="13"/>
      <c r="AT502" s="237" t="s">
        <v>241</v>
      </c>
      <c r="AU502" s="237" t="s">
        <v>81</v>
      </c>
      <c r="AV502" s="13" t="s">
        <v>79</v>
      </c>
      <c r="AW502" s="13" t="s">
        <v>33</v>
      </c>
      <c r="AX502" s="13" t="s">
        <v>72</v>
      </c>
      <c r="AY502" s="237" t="s">
        <v>232</v>
      </c>
    </row>
    <row r="503" s="14" customFormat="1">
      <c r="A503" s="14"/>
      <c r="B503" s="238"/>
      <c r="C503" s="239"/>
      <c r="D503" s="229" t="s">
        <v>241</v>
      </c>
      <c r="E503" s="240" t="s">
        <v>19</v>
      </c>
      <c r="F503" s="241" t="s">
        <v>509</v>
      </c>
      <c r="G503" s="239"/>
      <c r="H503" s="242">
        <v>22.776</v>
      </c>
      <c r="I503" s="243"/>
      <c r="J503" s="239"/>
      <c r="K503" s="239"/>
      <c r="L503" s="244"/>
      <c r="M503" s="245"/>
      <c r="N503" s="246"/>
      <c r="O503" s="246"/>
      <c r="P503" s="246"/>
      <c r="Q503" s="246"/>
      <c r="R503" s="246"/>
      <c r="S503" s="246"/>
      <c r="T503" s="247"/>
      <c r="U503" s="14"/>
      <c r="V503" s="14"/>
      <c r="W503" s="14"/>
      <c r="X503" s="14"/>
      <c r="Y503" s="14"/>
      <c r="Z503" s="14"/>
      <c r="AA503" s="14"/>
      <c r="AB503" s="14"/>
      <c r="AC503" s="14"/>
      <c r="AD503" s="14"/>
      <c r="AE503" s="14"/>
      <c r="AT503" s="248" t="s">
        <v>241</v>
      </c>
      <c r="AU503" s="248" t="s">
        <v>81</v>
      </c>
      <c r="AV503" s="14" t="s">
        <v>81</v>
      </c>
      <c r="AW503" s="14" t="s">
        <v>33</v>
      </c>
      <c r="AX503" s="14" t="s">
        <v>72</v>
      </c>
      <c r="AY503" s="248" t="s">
        <v>232</v>
      </c>
    </row>
    <row r="504" s="13" customFormat="1">
      <c r="A504" s="13"/>
      <c r="B504" s="227"/>
      <c r="C504" s="228"/>
      <c r="D504" s="229" t="s">
        <v>241</v>
      </c>
      <c r="E504" s="230" t="s">
        <v>19</v>
      </c>
      <c r="F504" s="231" t="s">
        <v>510</v>
      </c>
      <c r="G504" s="228"/>
      <c r="H504" s="230" t="s">
        <v>19</v>
      </c>
      <c r="I504" s="232"/>
      <c r="J504" s="228"/>
      <c r="K504" s="228"/>
      <c r="L504" s="233"/>
      <c r="M504" s="234"/>
      <c r="N504" s="235"/>
      <c r="O504" s="235"/>
      <c r="P504" s="235"/>
      <c r="Q504" s="235"/>
      <c r="R504" s="235"/>
      <c r="S504" s="235"/>
      <c r="T504" s="236"/>
      <c r="U504" s="13"/>
      <c r="V504" s="13"/>
      <c r="W504" s="13"/>
      <c r="X504" s="13"/>
      <c r="Y504" s="13"/>
      <c r="Z504" s="13"/>
      <c r="AA504" s="13"/>
      <c r="AB504" s="13"/>
      <c r="AC504" s="13"/>
      <c r="AD504" s="13"/>
      <c r="AE504" s="13"/>
      <c r="AT504" s="237" t="s">
        <v>241</v>
      </c>
      <c r="AU504" s="237" t="s">
        <v>81</v>
      </c>
      <c r="AV504" s="13" t="s">
        <v>79</v>
      </c>
      <c r="AW504" s="13" t="s">
        <v>33</v>
      </c>
      <c r="AX504" s="13" t="s">
        <v>72</v>
      </c>
      <c r="AY504" s="237" t="s">
        <v>232</v>
      </c>
    </row>
    <row r="505" s="13" customFormat="1">
      <c r="A505" s="13"/>
      <c r="B505" s="227"/>
      <c r="C505" s="228"/>
      <c r="D505" s="229" t="s">
        <v>241</v>
      </c>
      <c r="E505" s="230" t="s">
        <v>19</v>
      </c>
      <c r="F505" s="231" t="s">
        <v>506</v>
      </c>
      <c r="G505" s="228"/>
      <c r="H505" s="230" t="s">
        <v>19</v>
      </c>
      <c r="I505" s="232"/>
      <c r="J505" s="228"/>
      <c r="K505" s="228"/>
      <c r="L505" s="233"/>
      <c r="M505" s="234"/>
      <c r="N505" s="235"/>
      <c r="O505" s="235"/>
      <c r="P505" s="235"/>
      <c r="Q505" s="235"/>
      <c r="R505" s="235"/>
      <c r="S505" s="235"/>
      <c r="T505" s="236"/>
      <c r="U505" s="13"/>
      <c r="V505" s="13"/>
      <c r="W505" s="13"/>
      <c r="X505" s="13"/>
      <c r="Y505" s="13"/>
      <c r="Z505" s="13"/>
      <c r="AA505" s="13"/>
      <c r="AB505" s="13"/>
      <c r="AC505" s="13"/>
      <c r="AD505" s="13"/>
      <c r="AE505" s="13"/>
      <c r="AT505" s="237" t="s">
        <v>241</v>
      </c>
      <c r="AU505" s="237" t="s">
        <v>81</v>
      </c>
      <c r="AV505" s="13" t="s">
        <v>79</v>
      </c>
      <c r="AW505" s="13" t="s">
        <v>33</v>
      </c>
      <c r="AX505" s="13" t="s">
        <v>72</v>
      </c>
      <c r="AY505" s="237" t="s">
        <v>232</v>
      </c>
    </row>
    <row r="506" s="14" customFormat="1">
      <c r="A506" s="14"/>
      <c r="B506" s="238"/>
      <c r="C506" s="239"/>
      <c r="D506" s="229" t="s">
        <v>241</v>
      </c>
      <c r="E506" s="240" t="s">
        <v>19</v>
      </c>
      <c r="F506" s="241" t="s">
        <v>511</v>
      </c>
      <c r="G506" s="239"/>
      <c r="H506" s="242">
        <v>60.662999999999997</v>
      </c>
      <c r="I506" s="243"/>
      <c r="J506" s="239"/>
      <c r="K506" s="239"/>
      <c r="L506" s="244"/>
      <c r="M506" s="245"/>
      <c r="N506" s="246"/>
      <c r="O506" s="246"/>
      <c r="P506" s="246"/>
      <c r="Q506" s="246"/>
      <c r="R506" s="246"/>
      <c r="S506" s="246"/>
      <c r="T506" s="247"/>
      <c r="U506" s="14"/>
      <c r="V506" s="14"/>
      <c r="W506" s="14"/>
      <c r="X506" s="14"/>
      <c r="Y506" s="14"/>
      <c r="Z506" s="14"/>
      <c r="AA506" s="14"/>
      <c r="AB506" s="14"/>
      <c r="AC506" s="14"/>
      <c r="AD506" s="14"/>
      <c r="AE506" s="14"/>
      <c r="AT506" s="248" t="s">
        <v>241</v>
      </c>
      <c r="AU506" s="248" t="s">
        <v>81</v>
      </c>
      <c r="AV506" s="14" t="s">
        <v>81</v>
      </c>
      <c r="AW506" s="14" t="s">
        <v>33</v>
      </c>
      <c r="AX506" s="14" t="s">
        <v>72</v>
      </c>
      <c r="AY506" s="248" t="s">
        <v>232</v>
      </c>
    </row>
    <row r="507" s="13" customFormat="1">
      <c r="A507" s="13"/>
      <c r="B507" s="227"/>
      <c r="C507" s="228"/>
      <c r="D507" s="229" t="s">
        <v>241</v>
      </c>
      <c r="E507" s="230" t="s">
        <v>19</v>
      </c>
      <c r="F507" s="231" t="s">
        <v>512</v>
      </c>
      <c r="G507" s="228"/>
      <c r="H507" s="230" t="s">
        <v>19</v>
      </c>
      <c r="I507" s="232"/>
      <c r="J507" s="228"/>
      <c r="K507" s="228"/>
      <c r="L507" s="233"/>
      <c r="M507" s="234"/>
      <c r="N507" s="235"/>
      <c r="O507" s="235"/>
      <c r="P507" s="235"/>
      <c r="Q507" s="235"/>
      <c r="R507" s="235"/>
      <c r="S507" s="235"/>
      <c r="T507" s="236"/>
      <c r="U507" s="13"/>
      <c r="V507" s="13"/>
      <c r="W507" s="13"/>
      <c r="X507" s="13"/>
      <c r="Y507" s="13"/>
      <c r="Z507" s="13"/>
      <c r="AA507" s="13"/>
      <c r="AB507" s="13"/>
      <c r="AC507" s="13"/>
      <c r="AD507" s="13"/>
      <c r="AE507" s="13"/>
      <c r="AT507" s="237" t="s">
        <v>241</v>
      </c>
      <c r="AU507" s="237" t="s">
        <v>81</v>
      </c>
      <c r="AV507" s="13" t="s">
        <v>79</v>
      </c>
      <c r="AW507" s="13" t="s">
        <v>33</v>
      </c>
      <c r="AX507" s="13" t="s">
        <v>72</v>
      </c>
      <c r="AY507" s="237" t="s">
        <v>232</v>
      </c>
    </row>
    <row r="508" s="13" customFormat="1">
      <c r="A508" s="13"/>
      <c r="B508" s="227"/>
      <c r="C508" s="228"/>
      <c r="D508" s="229" t="s">
        <v>241</v>
      </c>
      <c r="E508" s="230" t="s">
        <v>19</v>
      </c>
      <c r="F508" s="231" t="s">
        <v>506</v>
      </c>
      <c r="G508" s="228"/>
      <c r="H508" s="230" t="s">
        <v>19</v>
      </c>
      <c r="I508" s="232"/>
      <c r="J508" s="228"/>
      <c r="K508" s="228"/>
      <c r="L508" s="233"/>
      <c r="M508" s="234"/>
      <c r="N508" s="235"/>
      <c r="O508" s="235"/>
      <c r="P508" s="235"/>
      <c r="Q508" s="235"/>
      <c r="R508" s="235"/>
      <c r="S508" s="235"/>
      <c r="T508" s="236"/>
      <c r="U508" s="13"/>
      <c r="V508" s="13"/>
      <c r="W508" s="13"/>
      <c r="X508" s="13"/>
      <c r="Y508" s="13"/>
      <c r="Z508" s="13"/>
      <c r="AA508" s="13"/>
      <c r="AB508" s="13"/>
      <c r="AC508" s="13"/>
      <c r="AD508" s="13"/>
      <c r="AE508" s="13"/>
      <c r="AT508" s="237" t="s">
        <v>241</v>
      </c>
      <c r="AU508" s="237" t="s">
        <v>81</v>
      </c>
      <c r="AV508" s="13" t="s">
        <v>79</v>
      </c>
      <c r="AW508" s="13" t="s">
        <v>33</v>
      </c>
      <c r="AX508" s="13" t="s">
        <v>72</v>
      </c>
      <c r="AY508" s="237" t="s">
        <v>232</v>
      </c>
    </row>
    <row r="509" s="14" customFormat="1">
      <c r="A509" s="14"/>
      <c r="B509" s="238"/>
      <c r="C509" s="239"/>
      <c r="D509" s="229" t="s">
        <v>241</v>
      </c>
      <c r="E509" s="240" t="s">
        <v>19</v>
      </c>
      <c r="F509" s="241" t="s">
        <v>513</v>
      </c>
      <c r="G509" s="239"/>
      <c r="H509" s="242">
        <v>7.1779999999999999</v>
      </c>
      <c r="I509" s="243"/>
      <c r="J509" s="239"/>
      <c r="K509" s="239"/>
      <c r="L509" s="244"/>
      <c r="M509" s="245"/>
      <c r="N509" s="246"/>
      <c r="O509" s="246"/>
      <c r="P509" s="246"/>
      <c r="Q509" s="246"/>
      <c r="R509" s="246"/>
      <c r="S509" s="246"/>
      <c r="T509" s="247"/>
      <c r="U509" s="14"/>
      <c r="V509" s="14"/>
      <c r="W509" s="14"/>
      <c r="X509" s="14"/>
      <c r="Y509" s="14"/>
      <c r="Z509" s="14"/>
      <c r="AA509" s="14"/>
      <c r="AB509" s="14"/>
      <c r="AC509" s="14"/>
      <c r="AD509" s="14"/>
      <c r="AE509" s="14"/>
      <c r="AT509" s="248" t="s">
        <v>241</v>
      </c>
      <c r="AU509" s="248" t="s">
        <v>81</v>
      </c>
      <c r="AV509" s="14" t="s">
        <v>81</v>
      </c>
      <c r="AW509" s="14" t="s">
        <v>33</v>
      </c>
      <c r="AX509" s="14" t="s">
        <v>72</v>
      </c>
      <c r="AY509" s="248" t="s">
        <v>232</v>
      </c>
    </row>
    <row r="510" s="13" customFormat="1">
      <c r="A510" s="13"/>
      <c r="B510" s="227"/>
      <c r="C510" s="228"/>
      <c r="D510" s="229" t="s">
        <v>241</v>
      </c>
      <c r="E510" s="230" t="s">
        <v>19</v>
      </c>
      <c r="F510" s="231" t="s">
        <v>514</v>
      </c>
      <c r="G510" s="228"/>
      <c r="H510" s="230" t="s">
        <v>19</v>
      </c>
      <c r="I510" s="232"/>
      <c r="J510" s="228"/>
      <c r="K510" s="228"/>
      <c r="L510" s="233"/>
      <c r="M510" s="234"/>
      <c r="N510" s="235"/>
      <c r="O510" s="235"/>
      <c r="P510" s="235"/>
      <c r="Q510" s="235"/>
      <c r="R510" s="235"/>
      <c r="S510" s="235"/>
      <c r="T510" s="236"/>
      <c r="U510" s="13"/>
      <c r="V510" s="13"/>
      <c r="W510" s="13"/>
      <c r="X510" s="13"/>
      <c r="Y510" s="13"/>
      <c r="Z510" s="13"/>
      <c r="AA510" s="13"/>
      <c r="AB510" s="13"/>
      <c r="AC510" s="13"/>
      <c r="AD510" s="13"/>
      <c r="AE510" s="13"/>
      <c r="AT510" s="237" t="s">
        <v>241</v>
      </c>
      <c r="AU510" s="237" t="s">
        <v>81</v>
      </c>
      <c r="AV510" s="13" t="s">
        <v>79</v>
      </c>
      <c r="AW510" s="13" t="s">
        <v>33</v>
      </c>
      <c r="AX510" s="13" t="s">
        <v>72</v>
      </c>
      <c r="AY510" s="237" t="s">
        <v>232</v>
      </c>
    </row>
    <row r="511" s="15" customFormat="1">
      <c r="A511" s="15"/>
      <c r="B511" s="249"/>
      <c r="C511" s="250"/>
      <c r="D511" s="229" t="s">
        <v>241</v>
      </c>
      <c r="E511" s="251" t="s">
        <v>19</v>
      </c>
      <c r="F511" s="252" t="s">
        <v>258</v>
      </c>
      <c r="G511" s="250"/>
      <c r="H511" s="253">
        <v>117.48599999999999</v>
      </c>
      <c r="I511" s="254"/>
      <c r="J511" s="250"/>
      <c r="K511" s="250"/>
      <c r="L511" s="255"/>
      <c r="M511" s="256"/>
      <c r="N511" s="257"/>
      <c r="O511" s="257"/>
      <c r="P511" s="257"/>
      <c r="Q511" s="257"/>
      <c r="R511" s="257"/>
      <c r="S511" s="257"/>
      <c r="T511" s="258"/>
      <c r="U511" s="15"/>
      <c r="V511" s="15"/>
      <c r="W511" s="15"/>
      <c r="X511" s="15"/>
      <c r="Y511" s="15"/>
      <c r="Z511" s="15"/>
      <c r="AA511" s="15"/>
      <c r="AB511" s="15"/>
      <c r="AC511" s="15"/>
      <c r="AD511" s="15"/>
      <c r="AE511" s="15"/>
      <c r="AT511" s="259" t="s">
        <v>241</v>
      </c>
      <c r="AU511" s="259" t="s">
        <v>81</v>
      </c>
      <c r="AV511" s="15" t="s">
        <v>239</v>
      </c>
      <c r="AW511" s="15" t="s">
        <v>33</v>
      </c>
      <c r="AX511" s="15" t="s">
        <v>79</v>
      </c>
      <c r="AY511" s="259" t="s">
        <v>232</v>
      </c>
    </row>
    <row r="512" s="2" customFormat="1" ht="14.4" customHeight="1">
      <c r="A512" s="40"/>
      <c r="B512" s="41"/>
      <c r="C512" s="271" t="s">
        <v>515</v>
      </c>
      <c r="D512" s="271" t="s">
        <v>399</v>
      </c>
      <c r="E512" s="272" t="s">
        <v>516</v>
      </c>
      <c r="F512" s="273" t="s">
        <v>499</v>
      </c>
      <c r="G512" s="274" t="s">
        <v>378</v>
      </c>
      <c r="H512" s="275">
        <v>0.11700000000000001</v>
      </c>
      <c r="I512" s="276"/>
      <c r="J512" s="277">
        <f>ROUND(I512*H512,2)</f>
        <v>0</v>
      </c>
      <c r="K512" s="273" t="s">
        <v>238</v>
      </c>
      <c r="L512" s="278"/>
      <c r="M512" s="279" t="s">
        <v>19</v>
      </c>
      <c r="N512" s="280" t="s">
        <v>43</v>
      </c>
      <c r="O512" s="86"/>
      <c r="P512" s="223">
        <f>O512*H512</f>
        <v>0</v>
      </c>
      <c r="Q512" s="223">
        <v>1</v>
      </c>
      <c r="R512" s="223">
        <f>Q512*H512</f>
        <v>0.11700000000000001</v>
      </c>
      <c r="S512" s="223">
        <v>0</v>
      </c>
      <c r="T512" s="224">
        <f>S512*H512</f>
        <v>0</v>
      </c>
      <c r="U512" s="40"/>
      <c r="V512" s="40"/>
      <c r="W512" s="40"/>
      <c r="X512" s="40"/>
      <c r="Y512" s="40"/>
      <c r="Z512" s="40"/>
      <c r="AA512" s="40"/>
      <c r="AB512" s="40"/>
      <c r="AC512" s="40"/>
      <c r="AD512" s="40"/>
      <c r="AE512" s="40"/>
      <c r="AR512" s="225" t="s">
        <v>482</v>
      </c>
      <c r="AT512" s="225" t="s">
        <v>399</v>
      </c>
      <c r="AU512" s="225" t="s">
        <v>81</v>
      </c>
      <c r="AY512" s="19" t="s">
        <v>232</v>
      </c>
      <c r="BE512" s="226">
        <f>IF(N512="základní",J512,0)</f>
        <v>0</v>
      </c>
      <c r="BF512" s="226">
        <f>IF(N512="snížená",J512,0)</f>
        <v>0</v>
      </c>
      <c r="BG512" s="226">
        <f>IF(N512="zákl. přenesená",J512,0)</f>
        <v>0</v>
      </c>
      <c r="BH512" s="226">
        <f>IF(N512="sníž. přenesená",J512,0)</f>
        <v>0</v>
      </c>
      <c r="BI512" s="226">
        <f>IF(N512="nulová",J512,0)</f>
        <v>0</v>
      </c>
      <c r="BJ512" s="19" t="s">
        <v>79</v>
      </c>
      <c r="BK512" s="226">
        <f>ROUND(I512*H512,2)</f>
        <v>0</v>
      </c>
      <c r="BL512" s="19" t="s">
        <v>392</v>
      </c>
      <c r="BM512" s="225" t="s">
        <v>517</v>
      </c>
    </row>
    <row r="513" s="13" customFormat="1">
      <c r="A513" s="13"/>
      <c r="B513" s="227"/>
      <c r="C513" s="228"/>
      <c r="D513" s="229" t="s">
        <v>241</v>
      </c>
      <c r="E513" s="230" t="s">
        <v>19</v>
      </c>
      <c r="F513" s="231" t="s">
        <v>506</v>
      </c>
      <c r="G513" s="228"/>
      <c r="H513" s="230" t="s">
        <v>19</v>
      </c>
      <c r="I513" s="232"/>
      <c r="J513" s="228"/>
      <c r="K513" s="228"/>
      <c r="L513" s="233"/>
      <c r="M513" s="234"/>
      <c r="N513" s="235"/>
      <c r="O513" s="235"/>
      <c r="P513" s="235"/>
      <c r="Q513" s="235"/>
      <c r="R513" s="235"/>
      <c r="S513" s="235"/>
      <c r="T513" s="236"/>
      <c r="U513" s="13"/>
      <c r="V513" s="13"/>
      <c r="W513" s="13"/>
      <c r="X513" s="13"/>
      <c r="Y513" s="13"/>
      <c r="Z513" s="13"/>
      <c r="AA513" s="13"/>
      <c r="AB513" s="13"/>
      <c r="AC513" s="13"/>
      <c r="AD513" s="13"/>
      <c r="AE513" s="13"/>
      <c r="AT513" s="237" t="s">
        <v>241</v>
      </c>
      <c r="AU513" s="237" t="s">
        <v>81</v>
      </c>
      <c r="AV513" s="13" t="s">
        <v>79</v>
      </c>
      <c r="AW513" s="13" t="s">
        <v>33</v>
      </c>
      <c r="AX513" s="13" t="s">
        <v>72</v>
      </c>
      <c r="AY513" s="237" t="s">
        <v>232</v>
      </c>
    </row>
    <row r="514" s="14" customFormat="1">
      <c r="A514" s="14"/>
      <c r="B514" s="238"/>
      <c r="C514" s="239"/>
      <c r="D514" s="229" t="s">
        <v>241</v>
      </c>
      <c r="E514" s="240" t="s">
        <v>19</v>
      </c>
      <c r="F514" s="241" t="s">
        <v>507</v>
      </c>
      <c r="G514" s="239"/>
      <c r="H514" s="242">
        <v>26.869</v>
      </c>
      <c r="I514" s="243"/>
      <c r="J514" s="239"/>
      <c r="K514" s="239"/>
      <c r="L514" s="244"/>
      <c r="M514" s="245"/>
      <c r="N514" s="246"/>
      <c r="O514" s="246"/>
      <c r="P514" s="246"/>
      <c r="Q514" s="246"/>
      <c r="R514" s="246"/>
      <c r="S514" s="246"/>
      <c r="T514" s="247"/>
      <c r="U514" s="14"/>
      <c r="V514" s="14"/>
      <c r="W514" s="14"/>
      <c r="X514" s="14"/>
      <c r="Y514" s="14"/>
      <c r="Z514" s="14"/>
      <c r="AA514" s="14"/>
      <c r="AB514" s="14"/>
      <c r="AC514" s="14"/>
      <c r="AD514" s="14"/>
      <c r="AE514" s="14"/>
      <c r="AT514" s="248" t="s">
        <v>241</v>
      </c>
      <c r="AU514" s="248" t="s">
        <v>81</v>
      </c>
      <c r="AV514" s="14" t="s">
        <v>81</v>
      </c>
      <c r="AW514" s="14" t="s">
        <v>33</v>
      </c>
      <c r="AX514" s="14" t="s">
        <v>72</v>
      </c>
      <c r="AY514" s="248" t="s">
        <v>232</v>
      </c>
    </row>
    <row r="515" s="13" customFormat="1">
      <c r="A515" s="13"/>
      <c r="B515" s="227"/>
      <c r="C515" s="228"/>
      <c r="D515" s="229" t="s">
        <v>241</v>
      </c>
      <c r="E515" s="230" t="s">
        <v>19</v>
      </c>
      <c r="F515" s="231" t="s">
        <v>508</v>
      </c>
      <c r="G515" s="228"/>
      <c r="H515" s="230" t="s">
        <v>19</v>
      </c>
      <c r="I515" s="232"/>
      <c r="J515" s="228"/>
      <c r="K515" s="228"/>
      <c r="L515" s="233"/>
      <c r="M515" s="234"/>
      <c r="N515" s="235"/>
      <c r="O515" s="235"/>
      <c r="P515" s="235"/>
      <c r="Q515" s="235"/>
      <c r="R515" s="235"/>
      <c r="S515" s="235"/>
      <c r="T515" s="236"/>
      <c r="U515" s="13"/>
      <c r="V515" s="13"/>
      <c r="W515" s="13"/>
      <c r="X515" s="13"/>
      <c r="Y515" s="13"/>
      <c r="Z515" s="13"/>
      <c r="AA515" s="13"/>
      <c r="AB515" s="13"/>
      <c r="AC515" s="13"/>
      <c r="AD515" s="13"/>
      <c r="AE515" s="13"/>
      <c r="AT515" s="237" t="s">
        <v>241</v>
      </c>
      <c r="AU515" s="237" t="s">
        <v>81</v>
      </c>
      <c r="AV515" s="13" t="s">
        <v>79</v>
      </c>
      <c r="AW515" s="13" t="s">
        <v>33</v>
      </c>
      <c r="AX515" s="13" t="s">
        <v>72</v>
      </c>
      <c r="AY515" s="237" t="s">
        <v>232</v>
      </c>
    </row>
    <row r="516" s="13" customFormat="1">
      <c r="A516" s="13"/>
      <c r="B516" s="227"/>
      <c r="C516" s="228"/>
      <c r="D516" s="229" t="s">
        <v>241</v>
      </c>
      <c r="E516" s="230" t="s">
        <v>19</v>
      </c>
      <c r="F516" s="231" t="s">
        <v>506</v>
      </c>
      <c r="G516" s="228"/>
      <c r="H516" s="230" t="s">
        <v>19</v>
      </c>
      <c r="I516" s="232"/>
      <c r="J516" s="228"/>
      <c r="K516" s="228"/>
      <c r="L516" s="233"/>
      <c r="M516" s="234"/>
      <c r="N516" s="235"/>
      <c r="O516" s="235"/>
      <c r="P516" s="235"/>
      <c r="Q516" s="235"/>
      <c r="R516" s="235"/>
      <c r="S516" s="235"/>
      <c r="T516" s="236"/>
      <c r="U516" s="13"/>
      <c r="V516" s="13"/>
      <c r="W516" s="13"/>
      <c r="X516" s="13"/>
      <c r="Y516" s="13"/>
      <c r="Z516" s="13"/>
      <c r="AA516" s="13"/>
      <c r="AB516" s="13"/>
      <c r="AC516" s="13"/>
      <c r="AD516" s="13"/>
      <c r="AE516" s="13"/>
      <c r="AT516" s="237" t="s">
        <v>241</v>
      </c>
      <c r="AU516" s="237" t="s">
        <v>81</v>
      </c>
      <c r="AV516" s="13" t="s">
        <v>79</v>
      </c>
      <c r="AW516" s="13" t="s">
        <v>33</v>
      </c>
      <c r="AX516" s="13" t="s">
        <v>72</v>
      </c>
      <c r="AY516" s="237" t="s">
        <v>232</v>
      </c>
    </row>
    <row r="517" s="14" customFormat="1">
      <c r="A517" s="14"/>
      <c r="B517" s="238"/>
      <c r="C517" s="239"/>
      <c r="D517" s="229" t="s">
        <v>241</v>
      </c>
      <c r="E517" s="240" t="s">
        <v>19</v>
      </c>
      <c r="F517" s="241" t="s">
        <v>509</v>
      </c>
      <c r="G517" s="239"/>
      <c r="H517" s="242">
        <v>22.776</v>
      </c>
      <c r="I517" s="243"/>
      <c r="J517" s="239"/>
      <c r="K517" s="239"/>
      <c r="L517" s="244"/>
      <c r="M517" s="245"/>
      <c r="N517" s="246"/>
      <c r="O517" s="246"/>
      <c r="P517" s="246"/>
      <c r="Q517" s="246"/>
      <c r="R517" s="246"/>
      <c r="S517" s="246"/>
      <c r="T517" s="247"/>
      <c r="U517" s="14"/>
      <c r="V517" s="14"/>
      <c r="W517" s="14"/>
      <c r="X517" s="14"/>
      <c r="Y517" s="14"/>
      <c r="Z517" s="14"/>
      <c r="AA517" s="14"/>
      <c r="AB517" s="14"/>
      <c r="AC517" s="14"/>
      <c r="AD517" s="14"/>
      <c r="AE517" s="14"/>
      <c r="AT517" s="248" t="s">
        <v>241</v>
      </c>
      <c r="AU517" s="248" t="s">
        <v>81</v>
      </c>
      <c r="AV517" s="14" t="s">
        <v>81</v>
      </c>
      <c r="AW517" s="14" t="s">
        <v>33</v>
      </c>
      <c r="AX517" s="14" t="s">
        <v>72</v>
      </c>
      <c r="AY517" s="248" t="s">
        <v>232</v>
      </c>
    </row>
    <row r="518" s="13" customFormat="1">
      <c r="A518" s="13"/>
      <c r="B518" s="227"/>
      <c r="C518" s="228"/>
      <c r="D518" s="229" t="s">
        <v>241</v>
      </c>
      <c r="E518" s="230" t="s">
        <v>19</v>
      </c>
      <c r="F518" s="231" t="s">
        <v>510</v>
      </c>
      <c r="G518" s="228"/>
      <c r="H518" s="230" t="s">
        <v>19</v>
      </c>
      <c r="I518" s="232"/>
      <c r="J518" s="228"/>
      <c r="K518" s="228"/>
      <c r="L518" s="233"/>
      <c r="M518" s="234"/>
      <c r="N518" s="235"/>
      <c r="O518" s="235"/>
      <c r="P518" s="235"/>
      <c r="Q518" s="235"/>
      <c r="R518" s="235"/>
      <c r="S518" s="235"/>
      <c r="T518" s="236"/>
      <c r="U518" s="13"/>
      <c r="V518" s="13"/>
      <c r="W518" s="13"/>
      <c r="X518" s="13"/>
      <c r="Y518" s="13"/>
      <c r="Z518" s="13"/>
      <c r="AA518" s="13"/>
      <c r="AB518" s="13"/>
      <c r="AC518" s="13"/>
      <c r="AD518" s="13"/>
      <c r="AE518" s="13"/>
      <c r="AT518" s="237" t="s">
        <v>241</v>
      </c>
      <c r="AU518" s="237" t="s">
        <v>81</v>
      </c>
      <c r="AV518" s="13" t="s">
        <v>79</v>
      </c>
      <c r="AW518" s="13" t="s">
        <v>33</v>
      </c>
      <c r="AX518" s="13" t="s">
        <v>72</v>
      </c>
      <c r="AY518" s="237" t="s">
        <v>232</v>
      </c>
    </row>
    <row r="519" s="13" customFormat="1">
      <c r="A519" s="13"/>
      <c r="B519" s="227"/>
      <c r="C519" s="228"/>
      <c r="D519" s="229" t="s">
        <v>241</v>
      </c>
      <c r="E519" s="230" t="s">
        <v>19</v>
      </c>
      <c r="F519" s="231" t="s">
        <v>506</v>
      </c>
      <c r="G519" s="228"/>
      <c r="H519" s="230" t="s">
        <v>19</v>
      </c>
      <c r="I519" s="232"/>
      <c r="J519" s="228"/>
      <c r="K519" s="228"/>
      <c r="L519" s="233"/>
      <c r="M519" s="234"/>
      <c r="N519" s="235"/>
      <c r="O519" s="235"/>
      <c r="P519" s="235"/>
      <c r="Q519" s="235"/>
      <c r="R519" s="235"/>
      <c r="S519" s="235"/>
      <c r="T519" s="236"/>
      <c r="U519" s="13"/>
      <c r="V519" s="13"/>
      <c r="W519" s="13"/>
      <c r="X519" s="13"/>
      <c r="Y519" s="13"/>
      <c r="Z519" s="13"/>
      <c r="AA519" s="13"/>
      <c r="AB519" s="13"/>
      <c r="AC519" s="13"/>
      <c r="AD519" s="13"/>
      <c r="AE519" s="13"/>
      <c r="AT519" s="237" t="s">
        <v>241</v>
      </c>
      <c r="AU519" s="237" t="s">
        <v>81</v>
      </c>
      <c r="AV519" s="13" t="s">
        <v>79</v>
      </c>
      <c r="AW519" s="13" t="s">
        <v>33</v>
      </c>
      <c r="AX519" s="13" t="s">
        <v>72</v>
      </c>
      <c r="AY519" s="237" t="s">
        <v>232</v>
      </c>
    </row>
    <row r="520" s="14" customFormat="1">
      <c r="A520" s="14"/>
      <c r="B520" s="238"/>
      <c r="C520" s="239"/>
      <c r="D520" s="229" t="s">
        <v>241</v>
      </c>
      <c r="E520" s="240" t="s">
        <v>19</v>
      </c>
      <c r="F520" s="241" t="s">
        <v>511</v>
      </c>
      <c r="G520" s="239"/>
      <c r="H520" s="242">
        <v>60.662999999999997</v>
      </c>
      <c r="I520" s="243"/>
      <c r="J520" s="239"/>
      <c r="K520" s="239"/>
      <c r="L520" s="244"/>
      <c r="M520" s="245"/>
      <c r="N520" s="246"/>
      <c r="O520" s="246"/>
      <c r="P520" s="246"/>
      <c r="Q520" s="246"/>
      <c r="R520" s="246"/>
      <c r="S520" s="246"/>
      <c r="T520" s="247"/>
      <c r="U520" s="14"/>
      <c r="V520" s="14"/>
      <c r="W520" s="14"/>
      <c r="X520" s="14"/>
      <c r="Y520" s="14"/>
      <c r="Z520" s="14"/>
      <c r="AA520" s="14"/>
      <c r="AB520" s="14"/>
      <c r="AC520" s="14"/>
      <c r="AD520" s="14"/>
      <c r="AE520" s="14"/>
      <c r="AT520" s="248" t="s">
        <v>241</v>
      </c>
      <c r="AU520" s="248" t="s">
        <v>81</v>
      </c>
      <c r="AV520" s="14" t="s">
        <v>81</v>
      </c>
      <c r="AW520" s="14" t="s">
        <v>33</v>
      </c>
      <c r="AX520" s="14" t="s">
        <v>72</v>
      </c>
      <c r="AY520" s="248" t="s">
        <v>232</v>
      </c>
    </row>
    <row r="521" s="13" customFormat="1">
      <c r="A521" s="13"/>
      <c r="B521" s="227"/>
      <c r="C521" s="228"/>
      <c r="D521" s="229" t="s">
        <v>241</v>
      </c>
      <c r="E521" s="230" t="s">
        <v>19</v>
      </c>
      <c r="F521" s="231" t="s">
        <v>512</v>
      </c>
      <c r="G521" s="228"/>
      <c r="H521" s="230" t="s">
        <v>19</v>
      </c>
      <c r="I521" s="232"/>
      <c r="J521" s="228"/>
      <c r="K521" s="228"/>
      <c r="L521" s="233"/>
      <c r="M521" s="234"/>
      <c r="N521" s="235"/>
      <c r="O521" s="235"/>
      <c r="P521" s="235"/>
      <c r="Q521" s="235"/>
      <c r="R521" s="235"/>
      <c r="S521" s="235"/>
      <c r="T521" s="236"/>
      <c r="U521" s="13"/>
      <c r="V521" s="13"/>
      <c r="W521" s="13"/>
      <c r="X521" s="13"/>
      <c r="Y521" s="13"/>
      <c r="Z521" s="13"/>
      <c r="AA521" s="13"/>
      <c r="AB521" s="13"/>
      <c r="AC521" s="13"/>
      <c r="AD521" s="13"/>
      <c r="AE521" s="13"/>
      <c r="AT521" s="237" t="s">
        <v>241</v>
      </c>
      <c r="AU521" s="237" t="s">
        <v>81</v>
      </c>
      <c r="AV521" s="13" t="s">
        <v>79</v>
      </c>
      <c r="AW521" s="13" t="s">
        <v>33</v>
      </c>
      <c r="AX521" s="13" t="s">
        <v>72</v>
      </c>
      <c r="AY521" s="237" t="s">
        <v>232</v>
      </c>
    </row>
    <row r="522" s="13" customFormat="1">
      <c r="A522" s="13"/>
      <c r="B522" s="227"/>
      <c r="C522" s="228"/>
      <c r="D522" s="229" t="s">
        <v>241</v>
      </c>
      <c r="E522" s="230" t="s">
        <v>19</v>
      </c>
      <c r="F522" s="231" t="s">
        <v>506</v>
      </c>
      <c r="G522" s="228"/>
      <c r="H522" s="230" t="s">
        <v>19</v>
      </c>
      <c r="I522" s="232"/>
      <c r="J522" s="228"/>
      <c r="K522" s="228"/>
      <c r="L522" s="233"/>
      <c r="M522" s="234"/>
      <c r="N522" s="235"/>
      <c r="O522" s="235"/>
      <c r="P522" s="235"/>
      <c r="Q522" s="235"/>
      <c r="R522" s="235"/>
      <c r="S522" s="235"/>
      <c r="T522" s="236"/>
      <c r="U522" s="13"/>
      <c r="V522" s="13"/>
      <c r="W522" s="13"/>
      <c r="X522" s="13"/>
      <c r="Y522" s="13"/>
      <c r="Z522" s="13"/>
      <c r="AA522" s="13"/>
      <c r="AB522" s="13"/>
      <c r="AC522" s="13"/>
      <c r="AD522" s="13"/>
      <c r="AE522" s="13"/>
      <c r="AT522" s="237" t="s">
        <v>241</v>
      </c>
      <c r="AU522" s="237" t="s">
        <v>81</v>
      </c>
      <c r="AV522" s="13" t="s">
        <v>79</v>
      </c>
      <c r="AW522" s="13" t="s">
        <v>33</v>
      </c>
      <c r="AX522" s="13" t="s">
        <v>72</v>
      </c>
      <c r="AY522" s="237" t="s">
        <v>232</v>
      </c>
    </row>
    <row r="523" s="14" customFormat="1">
      <c r="A523" s="14"/>
      <c r="B523" s="238"/>
      <c r="C523" s="239"/>
      <c r="D523" s="229" t="s">
        <v>241</v>
      </c>
      <c r="E523" s="240" t="s">
        <v>19</v>
      </c>
      <c r="F523" s="241" t="s">
        <v>513</v>
      </c>
      <c r="G523" s="239"/>
      <c r="H523" s="242">
        <v>7.1779999999999999</v>
      </c>
      <c r="I523" s="243"/>
      <c r="J523" s="239"/>
      <c r="K523" s="239"/>
      <c r="L523" s="244"/>
      <c r="M523" s="245"/>
      <c r="N523" s="246"/>
      <c r="O523" s="246"/>
      <c r="P523" s="246"/>
      <c r="Q523" s="246"/>
      <c r="R523" s="246"/>
      <c r="S523" s="246"/>
      <c r="T523" s="247"/>
      <c r="U523" s="14"/>
      <c r="V523" s="14"/>
      <c r="W523" s="14"/>
      <c r="X523" s="14"/>
      <c r="Y523" s="14"/>
      <c r="Z523" s="14"/>
      <c r="AA523" s="14"/>
      <c r="AB523" s="14"/>
      <c r="AC523" s="14"/>
      <c r="AD523" s="14"/>
      <c r="AE523" s="14"/>
      <c r="AT523" s="248" t="s">
        <v>241</v>
      </c>
      <c r="AU523" s="248" t="s">
        <v>81</v>
      </c>
      <c r="AV523" s="14" t="s">
        <v>81</v>
      </c>
      <c r="AW523" s="14" t="s">
        <v>33</v>
      </c>
      <c r="AX523" s="14" t="s">
        <v>72</v>
      </c>
      <c r="AY523" s="248" t="s">
        <v>232</v>
      </c>
    </row>
    <row r="524" s="13" customFormat="1">
      <c r="A524" s="13"/>
      <c r="B524" s="227"/>
      <c r="C524" s="228"/>
      <c r="D524" s="229" t="s">
        <v>241</v>
      </c>
      <c r="E524" s="230" t="s">
        <v>19</v>
      </c>
      <c r="F524" s="231" t="s">
        <v>514</v>
      </c>
      <c r="G524" s="228"/>
      <c r="H524" s="230" t="s">
        <v>19</v>
      </c>
      <c r="I524" s="232"/>
      <c r="J524" s="228"/>
      <c r="K524" s="228"/>
      <c r="L524" s="233"/>
      <c r="M524" s="234"/>
      <c r="N524" s="235"/>
      <c r="O524" s="235"/>
      <c r="P524" s="235"/>
      <c r="Q524" s="235"/>
      <c r="R524" s="235"/>
      <c r="S524" s="235"/>
      <c r="T524" s="236"/>
      <c r="U524" s="13"/>
      <c r="V524" s="13"/>
      <c r="W524" s="13"/>
      <c r="X524" s="13"/>
      <c r="Y524" s="13"/>
      <c r="Z524" s="13"/>
      <c r="AA524" s="13"/>
      <c r="AB524" s="13"/>
      <c r="AC524" s="13"/>
      <c r="AD524" s="13"/>
      <c r="AE524" s="13"/>
      <c r="AT524" s="237" t="s">
        <v>241</v>
      </c>
      <c r="AU524" s="237" t="s">
        <v>81</v>
      </c>
      <c r="AV524" s="13" t="s">
        <v>79</v>
      </c>
      <c r="AW524" s="13" t="s">
        <v>33</v>
      </c>
      <c r="AX524" s="13" t="s">
        <v>72</v>
      </c>
      <c r="AY524" s="237" t="s">
        <v>232</v>
      </c>
    </row>
    <row r="525" s="15" customFormat="1">
      <c r="A525" s="15"/>
      <c r="B525" s="249"/>
      <c r="C525" s="250"/>
      <c r="D525" s="229" t="s">
        <v>241</v>
      </c>
      <c r="E525" s="251" t="s">
        <v>19</v>
      </c>
      <c r="F525" s="252" t="s">
        <v>258</v>
      </c>
      <c r="G525" s="250"/>
      <c r="H525" s="253">
        <v>117.48599999999999</v>
      </c>
      <c r="I525" s="254"/>
      <c r="J525" s="250"/>
      <c r="K525" s="250"/>
      <c r="L525" s="255"/>
      <c r="M525" s="256"/>
      <c r="N525" s="257"/>
      <c r="O525" s="257"/>
      <c r="P525" s="257"/>
      <c r="Q525" s="257"/>
      <c r="R525" s="257"/>
      <c r="S525" s="257"/>
      <c r="T525" s="258"/>
      <c r="U525" s="15"/>
      <c r="V525" s="15"/>
      <c r="W525" s="15"/>
      <c r="X525" s="15"/>
      <c r="Y525" s="15"/>
      <c r="Z525" s="15"/>
      <c r="AA525" s="15"/>
      <c r="AB525" s="15"/>
      <c r="AC525" s="15"/>
      <c r="AD525" s="15"/>
      <c r="AE525" s="15"/>
      <c r="AT525" s="259" t="s">
        <v>241</v>
      </c>
      <c r="AU525" s="259" t="s">
        <v>81</v>
      </c>
      <c r="AV525" s="15" t="s">
        <v>239</v>
      </c>
      <c r="AW525" s="15" t="s">
        <v>33</v>
      </c>
      <c r="AX525" s="15" t="s">
        <v>79</v>
      </c>
      <c r="AY525" s="259" t="s">
        <v>232</v>
      </c>
    </row>
    <row r="526" s="14" customFormat="1">
      <c r="A526" s="14"/>
      <c r="B526" s="238"/>
      <c r="C526" s="239"/>
      <c r="D526" s="229" t="s">
        <v>241</v>
      </c>
      <c r="E526" s="239"/>
      <c r="F526" s="241" t="s">
        <v>518</v>
      </c>
      <c r="G526" s="239"/>
      <c r="H526" s="242">
        <v>0.11700000000000001</v>
      </c>
      <c r="I526" s="243"/>
      <c r="J526" s="239"/>
      <c r="K526" s="239"/>
      <c r="L526" s="244"/>
      <c r="M526" s="245"/>
      <c r="N526" s="246"/>
      <c r="O526" s="246"/>
      <c r="P526" s="246"/>
      <c r="Q526" s="246"/>
      <c r="R526" s="246"/>
      <c r="S526" s="246"/>
      <c r="T526" s="247"/>
      <c r="U526" s="14"/>
      <c r="V526" s="14"/>
      <c r="W526" s="14"/>
      <c r="X526" s="14"/>
      <c r="Y526" s="14"/>
      <c r="Z526" s="14"/>
      <c r="AA526" s="14"/>
      <c r="AB526" s="14"/>
      <c r="AC526" s="14"/>
      <c r="AD526" s="14"/>
      <c r="AE526" s="14"/>
      <c r="AT526" s="248" t="s">
        <v>241</v>
      </c>
      <c r="AU526" s="248" t="s">
        <v>81</v>
      </c>
      <c r="AV526" s="14" t="s">
        <v>81</v>
      </c>
      <c r="AW526" s="14" t="s">
        <v>4</v>
      </c>
      <c r="AX526" s="14" t="s">
        <v>79</v>
      </c>
      <c r="AY526" s="248" t="s">
        <v>232</v>
      </c>
    </row>
    <row r="527" s="2" customFormat="1" ht="14.4" customHeight="1">
      <c r="A527" s="40"/>
      <c r="B527" s="41"/>
      <c r="C527" s="214" t="s">
        <v>519</v>
      </c>
      <c r="D527" s="214" t="s">
        <v>234</v>
      </c>
      <c r="E527" s="215" t="s">
        <v>520</v>
      </c>
      <c r="F527" s="216" t="s">
        <v>521</v>
      </c>
      <c r="G527" s="217" t="s">
        <v>237</v>
      </c>
      <c r="H527" s="218">
        <v>508.19999999999999</v>
      </c>
      <c r="I527" s="219"/>
      <c r="J527" s="220">
        <f>ROUND(I527*H527,2)</f>
        <v>0</v>
      </c>
      <c r="K527" s="216" t="s">
        <v>238</v>
      </c>
      <c r="L527" s="46"/>
      <c r="M527" s="221" t="s">
        <v>19</v>
      </c>
      <c r="N527" s="222" t="s">
        <v>43</v>
      </c>
      <c r="O527" s="86"/>
      <c r="P527" s="223">
        <f>O527*H527</f>
        <v>0</v>
      </c>
      <c r="Q527" s="223">
        <v>0.00039825</v>
      </c>
      <c r="R527" s="223">
        <f>Q527*H527</f>
        <v>0.20239065000000001</v>
      </c>
      <c r="S527" s="223">
        <v>0</v>
      </c>
      <c r="T527" s="224">
        <f>S527*H527</f>
        <v>0</v>
      </c>
      <c r="U527" s="40"/>
      <c r="V527" s="40"/>
      <c r="W527" s="40"/>
      <c r="X527" s="40"/>
      <c r="Y527" s="40"/>
      <c r="Z527" s="40"/>
      <c r="AA527" s="40"/>
      <c r="AB527" s="40"/>
      <c r="AC527" s="40"/>
      <c r="AD527" s="40"/>
      <c r="AE527" s="40"/>
      <c r="AR527" s="225" t="s">
        <v>392</v>
      </c>
      <c r="AT527" s="225" t="s">
        <v>234</v>
      </c>
      <c r="AU527" s="225" t="s">
        <v>81</v>
      </c>
      <c r="AY527" s="19" t="s">
        <v>232</v>
      </c>
      <c r="BE527" s="226">
        <f>IF(N527="základní",J527,0)</f>
        <v>0</v>
      </c>
      <c r="BF527" s="226">
        <f>IF(N527="snížená",J527,0)</f>
        <v>0</v>
      </c>
      <c r="BG527" s="226">
        <f>IF(N527="zákl. přenesená",J527,0)</f>
        <v>0</v>
      </c>
      <c r="BH527" s="226">
        <f>IF(N527="sníž. přenesená",J527,0)</f>
        <v>0</v>
      </c>
      <c r="BI527" s="226">
        <f>IF(N527="nulová",J527,0)</f>
        <v>0</v>
      </c>
      <c r="BJ527" s="19" t="s">
        <v>79</v>
      </c>
      <c r="BK527" s="226">
        <f>ROUND(I527*H527,2)</f>
        <v>0</v>
      </c>
      <c r="BL527" s="19" t="s">
        <v>392</v>
      </c>
      <c r="BM527" s="225" t="s">
        <v>522</v>
      </c>
    </row>
    <row r="528" s="13" customFormat="1">
      <c r="A528" s="13"/>
      <c r="B528" s="227"/>
      <c r="C528" s="228"/>
      <c r="D528" s="229" t="s">
        <v>241</v>
      </c>
      <c r="E528" s="230" t="s">
        <v>19</v>
      </c>
      <c r="F528" s="231" t="s">
        <v>523</v>
      </c>
      <c r="G528" s="228"/>
      <c r="H528" s="230" t="s">
        <v>19</v>
      </c>
      <c r="I528" s="232"/>
      <c r="J528" s="228"/>
      <c r="K528" s="228"/>
      <c r="L528" s="233"/>
      <c r="M528" s="234"/>
      <c r="N528" s="235"/>
      <c r="O528" s="235"/>
      <c r="P528" s="235"/>
      <c r="Q528" s="235"/>
      <c r="R528" s="235"/>
      <c r="S528" s="235"/>
      <c r="T528" s="236"/>
      <c r="U528" s="13"/>
      <c r="V528" s="13"/>
      <c r="W528" s="13"/>
      <c r="X528" s="13"/>
      <c r="Y528" s="13"/>
      <c r="Z528" s="13"/>
      <c r="AA528" s="13"/>
      <c r="AB528" s="13"/>
      <c r="AC528" s="13"/>
      <c r="AD528" s="13"/>
      <c r="AE528" s="13"/>
      <c r="AT528" s="237" t="s">
        <v>241</v>
      </c>
      <c r="AU528" s="237" t="s">
        <v>81</v>
      </c>
      <c r="AV528" s="13" t="s">
        <v>79</v>
      </c>
      <c r="AW528" s="13" t="s">
        <v>33</v>
      </c>
      <c r="AX528" s="13" t="s">
        <v>72</v>
      </c>
      <c r="AY528" s="237" t="s">
        <v>232</v>
      </c>
    </row>
    <row r="529" s="14" customFormat="1">
      <c r="A529" s="14"/>
      <c r="B529" s="238"/>
      <c r="C529" s="239"/>
      <c r="D529" s="229" t="s">
        <v>241</v>
      </c>
      <c r="E529" s="240" t="s">
        <v>19</v>
      </c>
      <c r="F529" s="241" t="s">
        <v>397</v>
      </c>
      <c r="G529" s="239"/>
      <c r="H529" s="242">
        <v>254.09999999999999</v>
      </c>
      <c r="I529" s="243"/>
      <c r="J529" s="239"/>
      <c r="K529" s="239"/>
      <c r="L529" s="244"/>
      <c r="M529" s="245"/>
      <c r="N529" s="246"/>
      <c r="O529" s="246"/>
      <c r="P529" s="246"/>
      <c r="Q529" s="246"/>
      <c r="R529" s="246"/>
      <c r="S529" s="246"/>
      <c r="T529" s="247"/>
      <c r="U529" s="14"/>
      <c r="V529" s="14"/>
      <c r="W529" s="14"/>
      <c r="X529" s="14"/>
      <c r="Y529" s="14"/>
      <c r="Z529" s="14"/>
      <c r="AA529" s="14"/>
      <c r="AB529" s="14"/>
      <c r="AC529" s="14"/>
      <c r="AD529" s="14"/>
      <c r="AE529" s="14"/>
      <c r="AT529" s="248" t="s">
        <v>241</v>
      </c>
      <c r="AU529" s="248" t="s">
        <v>81</v>
      </c>
      <c r="AV529" s="14" t="s">
        <v>81</v>
      </c>
      <c r="AW529" s="14" t="s">
        <v>33</v>
      </c>
      <c r="AX529" s="14" t="s">
        <v>72</v>
      </c>
      <c r="AY529" s="248" t="s">
        <v>232</v>
      </c>
    </row>
    <row r="530" s="13" customFormat="1">
      <c r="A530" s="13"/>
      <c r="B530" s="227"/>
      <c r="C530" s="228"/>
      <c r="D530" s="229" t="s">
        <v>241</v>
      </c>
      <c r="E530" s="230" t="s">
        <v>19</v>
      </c>
      <c r="F530" s="231" t="s">
        <v>523</v>
      </c>
      <c r="G530" s="228"/>
      <c r="H530" s="230" t="s">
        <v>19</v>
      </c>
      <c r="I530" s="232"/>
      <c r="J530" s="228"/>
      <c r="K530" s="228"/>
      <c r="L530" s="233"/>
      <c r="M530" s="234"/>
      <c r="N530" s="235"/>
      <c r="O530" s="235"/>
      <c r="P530" s="235"/>
      <c r="Q530" s="235"/>
      <c r="R530" s="235"/>
      <c r="S530" s="235"/>
      <c r="T530" s="236"/>
      <c r="U530" s="13"/>
      <c r="V530" s="13"/>
      <c r="W530" s="13"/>
      <c r="X530" s="13"/>
      <c r="Y530" s="13"/>
      <c r="Z530" s="13"/>
      <c r="AA530" s="13"/>
      <c r="AB530" s="13"/>
      <c r="AC530" s="13"/>
      <c r="AD530" s="13"/>
      <c r="AE530" s="13"/>
      <c r="AT530" s="237" t="s">
        <v>241</v>
      </c>
      <c r="AU530" s="237" t="s">
        <v>81</v>
      </c>
      <c r="AV530" s="13" t="s">
        <v>79</v>
      </c>
      <c r="AW530" s="13" t="s">
        <v>33</v>
      </c>
      <c r="AX530" s="13" t="s">
        <v>72</v>
      </c>
      <c r="AY530" s="237" t="s">
        <v>232</v>
      </c>
    </row>
    <row r="531" s="14" customFormat="1">
      <c r="A531" s="14"/>
      <c r="B531" s="238"/>
      <c r="C531" s="239"/>
      <c r="D531" s="229" t="s">
        <v>241</v>
      </c>
      <c r="E531" s="240" t="s">
        <v>19</v>
      </c>
      <c r="F531" s="241" t="s">
        <v>397</v>
      </c>
      <c r="G531" s="239"/>
      <c r="H531" s="242">
        <v>254.09999999999999</v>
      </c>
      <c r="I531" s="243"/>
      <c r="J531" s="239"/>
      <c r="K531" s="239"/>
      <c r="L531" s="244"/>
      <c r="M531" s="245"/>
      <c r="N531" s="246"/>
      <c r="O531" s="246"/>
      <c r="P531" s="246"/>
      <c r="Q531" s="246"/>
      <c r="R531" s="246"/>
      <c r="S531" s="246"/>
      <c r="T531" s="247"/>
      <c r="U531" s="14"/>
      <c r="V531" s="14"/>
      <c r="W531" s="14"/>
      <c r="X531" s="14"/>
      <c r="Y531" s="14"/>
      <c r="Z531" s="14"/>
      <c r="AA531" s="14"/>
      <c r="AB531" s="14"/>
      <c r="AC531" s="14"/>
      <c r="AD531" s="14"/>
      <c r="AE531" s="14"/>
      <c r="AT531" s="248" t="s">
        <v>241</v>
      </c>
      <c r="AU531" s="248" t="s">
        <v>81</v>
      </c>
      <c r="AV531" s="14" t="s">
        <v>81</v>
      </c>
      <c r="AW531" s="14" t="s">
        <v>33</v>
      </c>
      <c r="AX531" s="14" t="s">
        <v>72</v>
      </c>
      <c r="AY531" s="248" t="s">
        <v>232</v>
      </c>
    </row>
    <row r="532" s="15" customFormat="1">
      <c r="A532" s="15"/>
      <c r="B532" s="249"/>
      <c r="C532" s="250"/>
      <c r="D532" s="229" t="s">
        <v>241</v>
      </c>
      <c r="E532" s="251" t="s">
        <v>19</v>
      </c>
      <c r="F532" s="252" t="s">
        <v>258</v>
      </c>
      <c r="G532" s="250"/>
      <c r="H532" s="253">
        <v>508.19999999999999</v>
      </c>
      <c r="I532" s="254"/>
      <c r="J532" s="250"/>
      <c r="K532" s="250"/>
      <c r="L532" s="255"/>
      <c r="M532" s="256"/>
      <c r="N532" s="257"/>
      <c r="O532" s="257"/>
      <c r="P532" s="257"/>
      <c r="Q532" s="257"/>
      <c r="R532" s="257"/>
      <c r="S532" s="257"/>
      <c r="T532" s="258"/>
      <c r="U532" s="15"/>
      <c r="V532" s="15"/>
      <c r="W532" s="15"/>
      <c r="X532" s="15"/>
      <c r="Y532" s="15"/>
      <c r="Z532" s="15"/>
      <c r="AA532" s="15"/>
      <c r="AB532" s="15"/>
      <c r="AC532" s="15"/>
      <c r="AD532" s="15"/>
      <c r="AE532" s="15"/>
      <c r="AT532" s="259" t="s">
        <v>241</v>
      </c>
      <c r="AU532" s="259" t="s">
        <v>81</v>
      </c>
      <c r="AV532" s="15" t="s">
        <v>239</v>
      </c>
      <c r="AW532" s="15" t="s">
        <v>33</v>
      </c>
      <c r="AX532" s="15" t="s">
        <v>79</v>
      </c>
      <c r="AY532" s="259" t="s">
        <v>232</v>
      </c>
    </row>
    <row r="533" s="2" customFormat="1" ht="24.15" customHeight="1">
      <c r="A533" s="40"/>
      <c r="B533" s="41"/>
      <c r="C533" s="271" t="s">
        <v>524</v>
      </c>
      <c r="D533" s="271" t="s">
        <v>399</v>
      </c>
      <c r="E533" s="272" t="s">
        <v>525</v>
      </c>
      <c r="F533" s="273" t="s">
        <v>526</v>
      </c>
      <c r="G533" s="274" t="s">
        <v>237</v>
      </c>
      <c r="H533" s="275">
        <v>584.42999999999995</v>
      </c>
      <c r="I533" s="276"/>
      <c r="J533" s="277">
        <f>ROUND(I533*H533,2)</f>
        <v>0</v>
      </c>
      <c r="K533" s="273" t="s">
        <v>238</v>
      </c>
      <c r="L533" s="278"/>
      <c r="M533" s="279" t="s">
        <v>19</v>
      </c>
      <c r="N533" s="280" t="s">
        <v>43</v>
      </c>
      <c r="O533" s="86"/>
      <c r="P533" s="223">
        <f>O533*H533</f>
        <v>0</v>
      </c>
      <c r="Q533" s="223">
        <v>0.0054000000000000003</v>
      </c>
      <c r="R533" s="223">
        <f>Q533*H533</f>
        <v>3.1559219999999999</v>
      </c>
      <c r="S533" s="223">
        <v>0</v>
      </c>
      <c r="T533" s="224">
        <f>S533*H533</f>
        <v>0</v>
      </c>
      <c r="U533" s="40"/>
      <c r="V533" s="40"/>
      <c r="W533" s="40"/>
      <c r="X533" s="40"/>
      <c r="Y533" s="40"/>
      <c r="Z533" s="40"/>
      <c r="AA533" s="40"/>
      <c r="AB533" s="40"/>
      <c r="AC533" s="40"/>
      <c r="AD533" s="40"/>
      <c r="AE533" s="40"/>
      <c r="AR533" s="225" t="s">
        <v>482</v>
      </c>
      <c r="AT533" s="225" t="s">
        <v>399</v>
      </c>
      <c r="AU533" s="225" t="s">
        <v>81</v>
      </c>
      <c r="AY533" s="19" t="s">
        <v>232</v>
      </c>
      <c r="BE533" s="226">
        <f>IF(N533="základní",J533,0)</f>
        <v>0</v>
      </c>
      <c r="BF533" s="226">
        <f>IF(N533="snížená",J533,0)</f>
        <v>0</v>
      </c>
      <c r="BG533" s="226">
        <f>IF(N533="zákl. přenesená",J533,0)</f>
        <v>0</v>
      </c>
      <c r="BH533" s="226">
        <f>IF(N533="sníž. přenesená",J533,0)</f>
        <v>0</v>
      </c>
      <c r="BI533" s="226">
        <f>IF(N533="nulová",J533,0)</f>
        <v>0</v>
      </c>
      <c r="BJ533" s="19" t="s">
        <v>79</v>
      </c>
      <c r="BK533" s="226">
        <f>ROUND(I533*H533,2)</f>
        <v>0</v>
      </c>
      <c r="BL533" s="19" t="s">
        <v>392</v>
      </c>
      <c r="BM533" s="225" t="s">
        <v>527</v>
      </c>
    </row>
    <row r="534" s="13" customFormat="1">
      <c r="A534" s="13"/>
      <c r="B534" s="227"/>
      <c r="C534" s="228"/>
      <c r="D534" s="229" t="s">
        <v>241</v>
      </c>
      <c r="E534" s="230" t="s">
        <v>19</v>
      </c>
      <c r="F534" s="231" t="s">
        <v>523</v>
      </c>
      <c r="G534" s="228"/>
      <c r="H534" s="230" t="s">
        <v>19</v>
      </c>
      <c r="I534" s="232"/>
      <c r="J534" s="228"/>
      <c r="K534" s="228"/>
      <c r="L534" s="233"/>
      <c r="M534" s="234"/>
      <c r="N534" s="235"/>
      <c r="O534" s="235"/>
      <c r="P534" s="235"/>
      <c r="Q534" s="235"/>
      <c r="R534" s="235"/>
      <c r="S534" s="235"/>
      <c r="T534" s="236"/>
      <c r="U534" s="13"/>
      <c r="V534" s="13"/>
      <c r="W534" s="13"/>
      <c r="X534" s="13"/>
      <c r="Y534" s="13"/>
      <c r="Z534" s="13"/>
      <c r="AA534" s="13"/>
      <c r="AB534" s="13"/>
      <c r="AC534" s="13"/>
      <c r="AD534" s="13"/>
      <c r="AE534" s="13"/>
      <c r="AT534" s="237" t="s">
        <v>241</v>
      </c>
      <c r="AU534" s="237" t="s">
        <v>81</v>
      </c>
      <c r="AV534" s="13" t="s">
        <v>79</v>
      </c>
      <c r="AW534" s="13" t="s">
        <v>33</v>
      </c>
      <c r="AX534" s="13" t="s">
        <v>72</v>
      </c>
      <c r="AY534" s="237" t="s">
        <v>232</v>
      </c>
    </row>
    <row r="535" s="14" customFormat="1">
      <c r="A535" s="14"/>
      <c r="B535" s="238"/>
      <c r="C535" s="239"/>
      <c r="D535" s="229" t="s">
        <v>241</v>
      </c>
      <c r="E535" s="240" t="s">
        <v>19</v>
      </c>
      <c r="F535" s="241" t="s">
        <v>397</v>
      </c>
      <c r="G535" s="239"/>
      <c r="H535" s="242">
        <v>254.09999999999999</v>
      </c>
      <c r="I535" s="243"/>
      <c r="J535" s="239"/>
      <c r="K535" s="239"/>
      <c r="L535" s="244"/>
      <c r="M535" s="245"/>
      <c r="N535" s="246"/>
      <c r="O535" s="246"/>
      <c r="P535" s="246"/>
      <c r="Q535" s="246"/>
      <c r="R535" s="246"/>
      <c r="S535" s="246"/>
      <c r="T535" s="247"/>
      <c r="U535" s="14"/>
      <c r="V535" s="14"/>
      <c r="W535" s="14"/>
      <c r="X535" s="14"/>
      <c r="Y535" s="14"/>
      <c r="Z535" s="14"/>
      <c r="AA535" s="14"/>
      <c r="AB535" s="14"/>
      <c r="AC535" s="14"/>
      <c r="AD535" s="14"/>
      <c r="AE535" s="14"/>
      <c r="AT535" s="248" t="s">
        <v>241</v>
      </c>
      <c r="AU535" s="248" t="s">
        <v>81</v>
      </c>
      <c r="AV535" s="14" t="s">
        <v>81</v>
      </c>
      <c r="AW535" s="14" t="s">
        <v>33</v>
      </c>
      <c r="AX535" s="14" t="s">
        <v>72</v>
      </c>
      <c r="AY535" s="248" t="s">
        <v>232</v>
      </c>
    </row>
    <row r="536" s="13" customFormat="1">
      <c r="A536" s="13"/>
      <c r="B536" s="227"/>
      <c r="C536" s="228"/>
      <c r="D536" s="229" t="s">
        <v>241</v>
      </c>
      <c r="E536" s="230" t="s">
        <v>19</v>
      </c>
      <c r="F536" s="231" t="s">
        <v>523</v>
      </c>
      <c r="G536" s="228"/>
      <c r="H536" s="230" t="s">
        <v>19</v>
      </c>
      <c r="I536" s="232"/>
      <c r="J536" s="228"/>
      <c r="K536" s="228"/>
      <c r="L536" s="233"/>
      <c r="M536" s="234"/>
      <c r="N536" s="235"/>
      <c r="O536" s="235"/>
      <c r="P536" s="235"/>
      <c r="Q536" s="235"/>
      <c r="R536" s="235"/>
      <c r="S536" s="235"/>
      <c r="T536" s="236"/>
      <c r="U536" s="13"/>
      <c r="V536" s="13"/>
      <c r="W536" s="13"/>
      <c r="X536" s="13"/>
      <c r="Y536" s="13"/>
      <c r="Z536" s="13"/>
      <c r="AA536" s="13"/>
      <c r="AB536" s="13"/>
      <c r="AC536" s="13"/>
      <c r="AD536" s="13"/>
      <c r="AE536" s="13"/>
      <c r="AT536" s="237" t="s">
        <v>241</v>
      </c>
      <c r="AU536" s="237" t="s">
        <v>81</v>
      </c>
      <c r="AV536" s="13" t="s">
        <v>79</v>
      </c>
      <c r="AW536" s="13" t="s">
        <v>33</v>
      </c>
      <c r="AX536" s="13" t="s">
        <v>72</v>
      </c>
      <c r="AY536" s="237" t="s">
        <v>232</v>
      </c>
    </row>
    <row r="537" s="14" customFormat="1">
      <c r="A537" s="14"/>
      <c r="B537" s="238"/>
      <c r="C537" s="239"/>
      <c r="D537" s="229" t="s">
        <v>241</v>
      </c>
      <c r="E537" s="240" t="s">
        <v>19</v>
      </c>
      <c r="F537" s="241" t="s">
        <v>397</v>
      </c>
      <c r="G537" s="239"/>
      <c r="H537" s="242">
        <v>254.09999999999999</v>
      </c>
      <c r="I537" s="243"/>
      <c r="J537" s="239"/>
      <c r="K537" s="239"/>
      <c r="L537" s="244"/>
      <c r="M537" s="245"/>
      <c r="N537" s="246"/>
      <c r="O537" s="246"/>
      <c r="P537" s="246"/>
      <c r="Q537" s="246"/>
      <c r="R537" s="246"/>
      <c r="S537" s="246"/>
      <c r="T537" s="247"/>
      <c r="U537" s="14"/>
      <c r="V537" s="14"/>
      <c r="W537" s="14"/>
      <c r="X537" s="14"/>
      <c r="Y537" s="14"/>
      <c r="Z537" s="14"/>
      <c r="AA537" s="14"/>
      <c r="AB537" s="14"/>
      <c r="AC537" s="14"/>
      <c r="AD537" s="14"/>
      <c r="AE537" s="14"/>
      <c r="AT537" s="248" t="s">
        <v>241</v>
      </c>
      <c r="AU537" s="248" t="s">
        <v>81</v>
      </c>
      <c r="AV537" s="14" t="s">
        <v>81</v>
      </c>
      <c r="AW537" s="14" t="s">
        <v>33</v>
      </c>
      <c r="AX537" s="14" t="s">
        <v>72</v>
      </c>
      <c r="AY537" s="248" t="s">
        <v>232</v>
      </c>
    </row>
    <row r="538" s="15" customFormat="1">
      <c r="A538" s="15"/>
      <c r="B538" s="249"/>
      <c r="C538" s="250"/>
      <c r="D538" s="229" t="s">
        <v>241</v>
      </c>
      <c r="E538" s="251" t="s">
        <v>19</v>
      </c>
      <c r="F538" s="252" t="s">
        <v>258</v>
      </c>
      <c r="G538" s="250"/>
      <c r="H538" s="253">
        <v>508.19999999999999</v>
      </c>
      <c r="I538" s="254"/>
      <c r="J538" s="250"/>
      <c r="K538" s="250"/>
      <c r="L538" s="255"/>
      <c r="M538" s="256"/>
      <c r="N538" s="257"/>
      <c r="O538" s="257"/>
      <c r="P538" s="257"/>
      <c r="Q538" s="257"/>
      <c r="R538" s="257"/>
      <c r="S538" s="257"/>
      <c r="T538" s="258"/>
      <c r="U538" s="15"/>
      <c r="V538" s="15"/>
      <c r="W538" s="15"/>
      <c r="X538" s="15"/>
      <c r="Y538" s="15"/>
      <c r="Z538" s="15"/>
      <c r="AA538" s="15"/>
      <c r="AB538" s="15"/>
      <c r="AC538" s="15"/>
      <c r="AD538" s="15"/>
      <c r="AE538" s="15"/>
      <c r="AT538" s="259" t="s">
        <v>241</v>
      </c>
      <c r="AU538" s="259" t="s">
        <v>81</v>
      </c>
      <c r="AV538" s="15" t="s">
        <v>239</v>
      </c>
      <c r="AW538" s="15" t="s">
        <v>33</v>
      </c>
      <c r="AX538" s="15" t="s">
        <v>79</v>
      </c>
      <c r="AY538" s="259" t="s">
        <v>232</v>
      </c>
    </row>
    <row r="539" s="14" customFormat="1">
      <c r="A539" s="14"/>
      <c r="B539" s="238"/>
      <c r="C539" s="239"/>
      <c r="D539" s="229" t="s">
        <v>241</v>
      </c>
      <c r="E539" s="239"/>
      <c r="F539" s="241" t="s">
        <v>528</v>
      </c>
      <c r="G539" s="239"/>
      <c r="H539" s="242">
        <v>584.42999999999995</v>
      </c>
      <c r="I539" s="243"/>
      <c r="J539" s="239"/>
      <c r="K539" s="239"/>
      <c r="L539" s="244"/>
      <c r="M539" s="245"/>
      <c r="N539" s="246"/>
      <c r="O539" s="246"/>
      <c r="P539" s="246"/>
      <c r="Q539" s="246"/>
      <c r="R539" s="246"/>
      <c r="S539" s="246"/>
      <c r="T539" s="247"/>
      <c r="U539" s="14"/>
      <c r="V539" s="14"/>
      <c r="W539" s="14"/>
      <c r="X539" s="14"/>
      <c r="Y539" s="14"/>
      <c r="Z539" s="14"/>
      <c r="AA539" s="14"/>
      <c r="AB539" s="14"/>
      <c r="AC539" s="14"/>
      <c r="AD539" s="14"/>
      <c r="AE539" s="14"/>
      <c r="AT539" s="248" t="s">
        <v>241</v>
      </c>
      <c r="AU539" s="248" t="s">
        <v>81</v>
      </c>
      <c r="AV539" s="14" t="s">
        <v>81</v>
      </c>
      <c r="AW539" s="14" t="s">
        <v>4</v>
      </c>
      <c r="AX539" s="14" t="s">
        <v>79</v>
      </c>
      <c r="AY539" s="248" t="s">
        <v>232</v>
      </c>
    </row>
    <row r="540" s="2" customFormat="1" ht="14.4" customHeight="1">
      <c r="A540" s="40"/>
      <c r="B540" s="41"/>
      <c r="C540" s="214" t="s">
        <v>529</v>
      </c>
      <c r="D540" s="214" t="s">
        <v>234</v>
      </c>
      <c r="E540" s="215" t="s">
        <v>530</v>
      </c>
      <c r="F540" s="216" t="s">
        <v>531</v>
      </c>
      <c r="G540" s="217" t="s">
        <v>237</v>
      </c>
      <c r="H540" s="218">
        <v>234.97200000000001</v>
      </c>
      <c r="I540" s="219"/>
      <c r="J540" s="220">
        <f>ROUND(I540*H540,2)</f>
        <v>0</v>
      </c>
      <c r="K540" s="216" t="s">
        <v>238</v>
      </c>
      <c r="L540" s="46"/>
      <c r="M540" s="221" t="s">
        <v>19</v>
      </c>
      <c r="N540" s="222" t="s">
        <v>43</v>
      </c>
      <c r="O540" s="86"/>
      <c r="P540" s="223">
        <f>O540*H540</f>
        <v>0</v>
      </c>
      <c r="Q540" s="223">
        <v>0.00039825</v>
      </c>
      <c r="R540" s="223">
        <f>Q540*H540</f>
        <v>0.093577598999999997</v>
      </c>
      <c r="S540" s="223">
        <v>0</v>
      </c>
      <c r="T540" s="224">
        <f>S540*H540</f>
        <v>0</v>
      </c>
      <c r="U540" s="40"/>
      <c r="V540" s="40"/>
      <c r="W540" s="40"/>
      <c r="X540" s="40"/>
      <c r="Y540" s="40"/>
      <c r="Z540" s="40"/>
      <c r="AA540" s="40"/>
      <c r="AB540" s="40"/>
      <c r="AC540" s="40"/>
      <c r="AD540" s="40"/>
      <c r="AE540" s="40"/>
      <c r="AR540" s="225" t="s">
        <v>392</v>
      </c>
      <c r="AT540" s="225" t="s">
        <v>234</v>
      </c>
      <c r="AU540" s="225" t="s">
        <v>81</v>
      </c>
      <c r="AY540" s="19" t="s">
        <v>232</v>
      </c>
      <c r="BE540" s="226">
        <f>IF(N540="základní",J540,0)</f>
        <v>0</v>
      </c>
      <c r="BF540" s="226">
        <f>IF(N540="snížená",J540,0)</f>
        <v>0</v>
      </c>
      <c r="BG540" s="226">
        <f>IF(N540="zákl. přenesená",J540,0)</f>
        <v>0</v>
      </c>
      <c r="BH540" s="226">
        <f>IF(N540="sníž. přenesená",J540,0)</f>
        <v>0</v>
      </c>
      <c r="BI540" s="226">
        <f>IF(N540="nulová",J540,0)</f>
        <v>0</v>
      </c>
      <c r="BJ540" s="19" t="s">
        <v>79</v>
      </c>
      <c r="BK540" s="226">
        <f>ROUND(I540*H540,2)</f>
        <v>0</v>
      </c>
      <c r="BL540" s="19" t="s">
        <v>392</v>
      </c>
      <c r="BM540" s="225" t="s">
        <v>532</v>
      </c>
    </row>
    <row r="541" s="13" customFormat="1">
      <c r="A541" s="13"/>
      <c r="B541" s="227"/>
      <c r="C541" s="228"/>
      <c r="D541" s="229" t="s">
        <v>241</v>
      </c>
      <c r="E541" s="230" t="s">
        <v>19</v>
      </c>
      <c r="F541" s="231" t="s">
        <v>533</v>
      </c>
      <c r="G541" s="228"/>
      <c r="H541" s="230" t="s">
        <v>19</v>
      </c>
      <c r="I541" s="232"/>
      <c r="J541" s="228"/>
      <c r="K541" s="228"/>
      <c r="L541" s="233"/>
      <c r="M541" s="234"/>
      <c r="N541" s="235"/>
      <c r="O541" s="235"/>
      <c r="P541" s="235"/>
      <c r="Q541" s="235"/>
      <c r="R541" s="235"/>
      <c r="S541" s="235"/>
      <c r="T541" s="236"/>
      <c r="U541" s="13"/>
      <c r="V541" s="13"/>
      <c r="W541" s="13"/>
      <c r="X541" s="13"/>
      <c r="Y541" s="13"/>
      <c r="Z541" s="13"/>
      <c r="AA541" s="13"/>
      <c r="AB541" s="13"/>
      <c r="AC541" s="13"/>
      <c r="AD541" s="13"/>
      <c r="AE541" s="13"/>
      <c r="AT541" s="237" t="s">
        <v>241</v>
      </c>
      <c r="AU541" s="237" t="s">
        <v>81</v>
      </c>
      <c r="AV541" s="13" t="s">
        <v>79</v>
      </c>
      <c r="AW541" s="13" t="s">
        <v>33</v>
      </c>
      <c r="AX541" s="13" t="s">
        <v>72</v>
      </c>
      <c r="AY541" s="237" t="s">
        <v>232</v>
      </c>
    </row>
    <row r="542" s="14" customFormat="1">
      <c r="A542" s="14"/>
      <c r="B542" s="238"/>
      <c r="C542" s="239"/>
      <c r="D542" s="229" t="s">
        <v>241</v>
      </c>
      <c r="E542" s="240" t="s">
        <v>19</v>
      </c>
      <c r="F542" s="241" t="s">
        <v>507</v>
      </c>
      <c r="G542" s="239"/>
      <c r="H542" s="242">
        <v>26.869</v>
      </c>
      <c r="I542" s="243"/>
      <c r="J542" s="239"/>
      <c r="K542" s="239"/>
      <c r="L542" s="244"/>
      <c r="M542" s="245"/>
      <c r="N542" s="246"/>
      <c r="O542" s="246"/>
      <c r="P542" s="246"/>
      <c r="Q542" s="246"/>
      <c r="R542" s="246"/>
      <c r="S542" s="246"/>
      <c r="T542" s="247"/>
      <c r="U542" s="14"/>
      <c r="V542" s="14"/>
      <c r="W542" s="14"/>
      <c r="X542" s="14"/>
      <c r="Y542" s="14"/>
      <c r="Z542" s="14"/>
      <c r="AA542" s="14"/>
      <c r="AB542" s="14"/>
      <c r="AC542" s="14"/>
      <c r="AD542" s="14"/>
      <c r="AE542" s="14"/>
      <c r="AT542" s="248" t="s">
        <v>241</v>
      </c>
      <c r="AU542" s="248" t="s">
        <v>81</v>
      </c>
      <c r="AV542" s="14" t="s">
        <v>81</v>
      </c>
      <c r="AW542" s="14" t="s">
        <v>33</v>
      </c>
      <c r="AX542" s="14" t="s">
        <v>72</v>
      </c>
      <c r="AY542" s="248" t="s">
        <v>232</v>
      </c>
    </row>
    <row r="543" s="13" customFormat="1">
      <c r="A543" s="13"/>
      <c r="B543" s="227"/>
      <c r="C543" s="228"/>
      <c r="D543" s="229" t="s">
        <v>241</v>
      </c>
      <c r="E543" s="230" t="s">
        <v>19</v>
      </c>
      <c r="F543" s="231" t="s">
        <v>508</v>
      </c>
      <c r="G543" s="228"/>
      <c r="H543" s="230" t="s">
        <v>19</v>
      </c>
      <c r="I543" s="232"/>
      <c r="J543" s="228"/>
      <c r="K543" s="228"/>
      <c r="L543" s="233"/>
      <c r="M543" s="234"/>
      <c r="N543" s="235"/>
      <c r="O543" s="235"/>
      <c r="P543" s="235"/>
      <c r="Q543" s="235"/>
      <c r="R543" s="235"/>
      <c r="S543" s="235"/>
      <c r="T543" s="236"/>
      <c r="U543" s="13"/>
      <c r="V543" s="13"/>
      <c r="W543" s="13"/>
      <c r="X543" s="13"/>
      <c r="Y543" s="13"/>
      <c r="Z543" s="13"/>
      <c r="AA543" s="13"/>
      <c r="AB543" s="13"/>
      <c r="AC543" s="13"/>
      <c r="AD543" s="13"/>
      <c r="AE543" s="13"/>
      <c r="AT543" s="237" t="s">
        <v>241</v>
      </c>
      <c r="AU543" s="237" t="s">
        <v>81</v>
      </c>
      <c r="AV543" s="13" t="s">
        <v>79</v>
      </c>
      <c r="AW543" s="13" t="s">
        <v>33</v>
      </c>
      <c r="AX543" s="13" t="s">
        <v>72</v>
      </c>
      <c r="AY543" s="237" t="s">
        <v>232</v>
      </c>
    </row>
    <row r="544" s="13" customFormat="1">
      <c r="A544" s="13"/>
      <c r="B544" s="227"/>
      <c r="C544" s="228"/>
      <c r="D544" s="229" t="s">
        <v>241</v>
      </c>
      <c r="E544" s="230" t="s">
        <v>19</v>
      </c>
      <c r="F544" s="231" t="s">
        <v>533</v>
      </c>
      <c r="G544" s="228"/>
      <c r="H544" s="230" t="s">
        <v>19</v>
      </c>
      <c r="I544" s="232"/>
      <c r="J544" s="228"/>
      <c r="K544" s="228"/>
      <c r="L544" s="233"/>
      <c r="M544" s="234"/>
      <c r="N544" s="235"/>
      <c r="O544" s="235"/>
      <c r="P544" s="235"/>
      <c r="Q544" s="235"/>
      <c r="R544" s="235"/>
      <c r="S544" s="235"/>
      <c r="T544" s="236"/>
      <c r="U544" s="13"/>
      <c r="V544" s="13"/>
      <c r="W544" s="13"/>
      <c r="X544" s="13"/>
      <c r="Y544" s="13"/>
      <c r="Z544" s="13"/>
      <c r="AA544" s="13"/>
      <c r="AB544" s="13"/>
      <c r="AC544" s="13"/>
      <c r="AD544" s="13"/>
      <c r="AE544" s="13"/>
      <c r="AT544" s="237" t="s">
        <v>241</v>
      </c>
      <c r="AU544" s="237" t="s">
        <v>81</v>
      </c>
      <c r="AV544" s="13" t="s">
        <v>79</v>
      </c>
      <c r="AW544" s="13" t="s">
        <v>33</v>
      </c>
      <c r="AX544" s="13" t="s">
        <v>72</v>
      </c>
      <c r="AY544" s="237" t="s">
        <v>232</v>
      </c>
    </row>
    <row r="545" s="14" customFormat="1">
      <c r="A545" s="14"/>
      <c r="B545" s="238"/>
      <c r="C545" s="239"/>
      <c r="D545" s="229" t="s">
        <v>241</v>
      </c>
      <c r="E545" s="240" t="s">
        <v>19</v>
      </c>
      <c r="F545" s="241" t="s">
        <v>509</v>
      </c>
      <c r="G545" s="239"/>
      <c r="H545" s="242">
        <v>22.776</v>
      </c>
      <c r="I545" s="243"/>
      <c r="J545" s="239"/>
      <c r="K545" s="239"/>
      <c r="L545" s="244"/>
      <c r="M545" s="245"/>
      <c r="N545" s="246"/>
      <c r="O545" s="246"/>
      <c r="P545" s="246"/>
      <c r="Q545" s="246"/>
      <c r="R545" s="246"/>
      <c r="S545" s="246"/>
      <c r="T545" s="247"/>
      <c r="U545" s="14"/>
      <c r="V545" s="14"/>
      <c r="W545" s="14"/>
      <c r="X545" s="14"/>
      <c r="Y545" s="14"/>
      <c r="Z545" s="14"/>
      <c r="AA545" s="14"/>
      <c r="AB545" s="14"/>
      <c r="AC545" s="14"/>
      <c r="AD545" s="14"/>
      <c r="AE545" s="14"/>
      <c r="AT545" s="248" t="s">
        <v>241</v>
      </c>
      <c r="AU545" s="248" t="s">
        <v>81</v>
      </c>
      <c r="AV545" s="14" t="s">
        <v>81</v>
      </c>
      <c r="AW545" s="14" t="s">
        <v>33</v>
      </c>
      <c r="AX545" s="14" t="s">
        <v>72</v>
      </c>
      <c r="AY545" s="248" t="s">
        <v>232</v>
      </c>
    </row>
    <row r="546" s="13" customFormat="1">
      <c r="A546" s="13"/>
      <c r="B546" s="227"/>
      <c r="C546" s="228"/>
      <c r="D546" s="229" t="s">
        <v>241</v>
      </c>
      <c r="E546" s="230" t="s">
        <v>19</v>
      </c>
      <c r="F546" s="231" t="s">
        <v>510</v>
      </c>
      <c r="G546" s="228"/>
      <c r="H546" s="230" t="s">
        <v>19</v>
      </c>
      <c r="I546" s="232"/>
      <c r="J546" s="228"/>
      <c r="K546" s="228"/>
      <c r="L546" s="233"/>
      <c r="M546" s="234"/>
      <c r="N546" s="235"/>
      <c r="O546" s="235"/>
      <c r="P546" s="235"/>
      <c r="Q546" s="235"/>
      <c r="R546" s="235"/>
      <c r="S546" s="235"/>
      <c r="T546" s="236"/>
      <c r="U546" s="13"/>
      <c r="V546" s="13"/>
      <c r="W546" s="13"/>
      <c r="X546" s="13"/>
      <c r="Y546" s="13"/>
      <c r="Z546" s="13"/>
      <c r="AA546" s="13"/>
      <c r="AB546" s="13"/>
      <c r="AC546" s="13"/>
      <c r="AD546" s="13"/>
      <c r="AE546" s="13"/>
      <c r="AT546" s="237" t="s">
        <v>241</v>
      </c>
      <c r="AU546" s="237" t="s">
        <v>81</v>
      </c>
      <c r="AV546" s="13" t="s">
        <v>79</v>
      </c>
      <c r="AW546" s="13" t="s">
        <v>33</v>
      </c>
      <c r="AX546" s="13" t="s">
        <v>72</v>
      </c>
      <c r="AY546" s="237" t="s">
        <v>232</v>
      </c>
    </row>
    <row r="547" s="13" customFormat="1">
      <c r="A547" s="13"/>
      <c r="B547" s="227"/>
      <c r="C547" s="228"/>
      <c r="D547" s="229" t="s">
        <v>241</v>
      </c>
      <c r="E547" s="230" t="s">
        <v>19</v>
      </c>
      <c r="F547" s="231" t="s">
        <v>533</v>
      </c>
      <c r="G547" s="228"/>
      <c r="H547" s="230" t="s">
        <v>19</v>
      </c>
      <c r="I547" s="232"/>
      <c r="J547" s="228"/>
      <c r="K547" s="228"/>
      <c r="L547" s="233"/>
      <c r="M547" s="234"/>
      <c r="N547" s="235"/>
      <c r="O547" s="235"/>
      <c r="P547" s="235"/>
      <c r="Q547" s="235"/>
      <c r="R547" s="235"/>
      <c r="S547" s="235"/>
      <c r="T547" s="236"/>
      <c r="U547" s="13"/>
      <c r="V547" s="13"/>
      <c r="W547" s="13"/>
      <c r="X547" s="13"/>
      <c r="Y547" s="13"/>
      <c r="Z547" s="13"/>
      <c r="AA547" s="13"/>
      <c r="AB547" s="13"/>
      <c r="AC547" s="13"/>
      <c r="AD547" s="13"/>
      <c r="AE547" s="13"/>
      <c r="AT547" s="237" t="s">
        <v>241</v>
      </c>
      <c r="AU547" s="237" t="s">
        <v>81</v>
      </c>
      <c r="AV547" s="13" t="s">
        <v>79</v>
      </c>
      <c r="AW547" s="13" t="s">
        <v>33</v>
      </c>
      <c r="AX547" s="13" t="s">
        <v>72</v>
      </c>
      <c r="AY547" s="237" t="s">
        <v>232</v>
      </c>
    </row>
    <row r="548" s="14" customFormat="1">
      <c r="A548" s="14"/>
      <c r="B548" s="238"/>
      <c r="C548" s="239"/>
      <c r="D548" s="229" t="s">
        <v>241</v>
      </c>
      <c r="E548" s="240" t="s">
        <v>19</v>
      </c>
      <c r="F548" s="241" t="s">
        <v>511</v>
      </c>
      <c r="G548" s="239"/>
      <c r="H548" s="242">
        <v>60.662999999999997</v>
      </c>
      <c r="I548" s="243"/>
      <c r="J548" s="239"/>
      <c r="K548" s="239"/>
      <c r="L548" s="244"/>
      <c r="M548" s="245"/>
      <c r="N548" s="246"/>
      <c r="O548" s="246"/>
      <c r="P548" s="246"/>
      <c r="Q548" s="246"/>
      <c r="R548" s="246"/>
      <c r="S548" s="246"/>
      <c r="T548" s="247"/>
      <c r="U548" s="14"/>
      <c r="V548" s="14"/>
      <c r="W548" s="14"/>
      <c r="X548" s="14"/>
      <c r="Y548" s="14"/>
      <c r="Z548" s="14"/>
      <c r="AA548" s="14"/>
      <c r="AB548" s="14"/>
      <c r="AC548" s="14"/>
      <c r="AD548" s="14"/>
      <c r="AE548" s="14"/>
      <c r="AT548" s="248" t="s">
        <v>241</v>
      </c>
      <c r="AU548" s="248" t="s">
        <v>81</v>
      </c>
      <c r="AV548" s="14" t="s">
        <v>81</v>
      </c>
      <c r="AW548" s="14" t="s">
        <v>33</v>
      </c>
      <c r="AX548" s="14" t="s">
        <v>72</v>
      </c>
      <c r="AY548" s="248" t="s">
        <v>232</v>
      </c>
    </row>
    <row r="549" s="13" customFormat="1">
      <c r="A549" s="13"/>
      <c r="B549" s="227"/>
      <c r="C549" s="228"/>
      <c r="D549" s="229" t="s">
        <v>241</v>
      </c>
      <c r="E549" s="230" t="s">
        <v>19</v>
      </c>
      <c r="F549" s="231" t="s">
        <v>512</v>
      </c>
      <c r="G549" s="228"/>
      <c r="H549" s="230" t="s">
        <v>19</v>
      </c>
      <c r="I549" s="232"/>
      <c r="J549" s="228"/>
      <c r="K549" s="228"/>
      <c r="L549" s="233"/>
      <c r="M549" s="234"/>
      <c r="N549" s="235"/>
      <c r="O549" s="235"/>
      <c r="P549" s="235"/>
      <c r="Q549" s="235"/>
      <c r="R549" s="235"/>
      <c r="S549" s="235"/>
      <c r="T549" s="236"/>
      <c r="U549" s="13"/>
      <c r="V549" s="13"/>
      <c r="W549" s="13"/>
      <c r="X549" s="13"/>
      <c r="Y549" s="13"/>
      <c r="Z549" s="13"/>
      <c r="AA549" s="13"/>
      <c r="AB549" s="13"/>
      <c r="AC549" s="13"/>
      <c r="AD549" s="13"/>
      <c r="AE549" s="13"/>
      <c r="AT549" s="237" t="s">
        <v>241</v>
      </c>
      <c r="AU549" s="237" t="s">
        <v>81</v>
      </c>
      <c r="AV549" s="13" t="s">
        <v>79</v>
      </c>
      <c r="AW549" s="13" t="s">
        <v>33</v>
      </c>
      <c r="AX549" s="13" t="s">
        <v>72</v>
      </c>
      <c r="AY549" s="237" t="s">
        <v>232</v>
      </c>
    </row>
    <row r="550" s="13" customFormat="1">
      <c r="A550" s="13"/>
      <c r="B550" s="227"/>
      <c r="C550" s="228"/>
      <c r="D550" s="229" t="s">
        <v>241</v>
      </c>
      <c r="E550" s="230" t="s">
        <v>19</v>
      </c>
      <c r="F550" s="231" t="s">
        <v>533</v>
      </c>
      <c r="G550" s="228"/>
      <c r="H550" s="230" t="s">
        <v>19</v>
      </c>
      <c r="I550" s="232"/>
      <c r="J550" s="228"/>
      <c r="K550" s="228"/>
      <c r="L550" s="233"/>
      <c r="M550" s="234"/>
      <c r="N550" s="235"/>
      <c r="O550" s="235"/>
      <c r="P550" s="235"/>
      <c r="Q550" s="235"/>
      <c r="R550" s="235"/>
      <c r="S550" s="235"/>
      <c r="T550" s="236"/>
      <c r="U550" s="13"/>
      <c r="V550" s="13"/>
      <c r="W550" s="13"/>
      <c r="X550" s="13"/>
      <c r="Y550" s="13"/>
      <c r="Z550" s="13"/>
      <c r="AA550" s="13"/>
      <c r="AB550" s="13"/>
      <c r="AC550" s="13"/>
      <c r="AD550" s="13"/>
      <c r="AE550" s="13"/>
      <c r="AT550" s="237" t="s">
        <v>241</v>
      </c>
      <c r="AU550" s="237" t="s">
        <v>81</v>
      </c>
      <c r="AV550" s="13" t="s">
        <v>79</v>
      </c>
      <c r="AW550" s="13" t="s">
        <v>33</v>
      </c>
      <c r="AX550" s="13" t="s">
        <v>72</v>
      </c>
      <c r="AY550" s="237" t="s">
        <v>232</v>
      </c>
    </row>
    <row r="551" s="14" customFormat="1">
      <c r="A551" s="14"/>
      <c r="B551" s="238"/>
      <c r="C551" s="239"/>
      <c r="D551" s="229" t="s">
        <v>241</v>
      </c>
      <c r="E551" s="240" t="s">
        <v>19</v>
      </c>
      <c r="F551" s="241" t="s">
        <v>513</v>
      </c>
      <c r="G551" s="239"/>
      <c r="H551" s="242">
        <v>7.1779999999999999</v>
      </c>
      <c r="I551" s="243"/>
      <c r="J551" s="239"/>
      <c r="K551" s="239"/>
      <c r="L551" s="244"/>
      <c r="M551" s="245"/>
      <c r="N551" s="246"/>
      <c r="O551" s="246"/>
      <c r="P551" s="246"/>
      <c r="Q551" s="246"/>
      <c r="R551" s="246"/>
      <c r="S551" s="246"/>
      <c r="T551" s="247"/>
      <c r="U551" s="14"/>
      <c r="V551" s="14"/>
      <c r="W551" s="14"/>
      <c r="X551" s="14"/>
      <c r="Y551" s="14"/>
      <c r="Z551" s="14"/>
      <c r="AA551" s="14"/>
      <c r="AB551" s="14"/>
      <c r="AC551" s="14"/>
      <c r="AD551" s="14"/>
      <c r="AE551" s="14"/>
      <c r="AT551" s="248" t="s">
        <v>241</v>
      </c>
      <c r="AU551" s="248" t="s">
        <v>81</v>
      </c>
      <c r="AV551" s="14" t="s">
        <v>81</v>
      </c>
      <c r="AW551" s="14" t="s">
        <v>33</v>
      </c>
      <c r="AX551" s="14" t="s">
        <v>72</v>
      </c>
      <c r="AY551" s="248" t="s">
        <v>232</v>
      </c>
    </row>
    <row r="552" s="13" customFormat="1">
      <c r="A552" s="13"/>
      <c r="B552" s="227"/>
      <c r="C552" s="228"/>
      <c r="D552" s="229" t="s">
        <v>241</v>
      </c>
      <c r="E552" s="230" t="s">
        <v>19</v>
      </c>
      <c r="F552" s="231" t="s">
        <v>514</v>
      </c>
      <c r="G552" s="228"/>
      <c r="H552" s="230" t="s">
        <v>19</v>
      </c>
      <c r="I552" s="232"/>
      <c r="J552" s="228"/>
      <c r="K552" s="228"/>
      <c r="L552" s="233"/>
      <c r="M552" s="234"/>
      <c r="N552" s="235"/>
      <c r="O552" s="235"/>
      <c r="P552" s="235"/>
      <c r="Q552" s="235"/>
      <c r="R552" s="235"/>
      <c r="S552" s="235"/>
      <c r="T552" s="236"/>
      <c r="U552" s="13"/>
      <c r="V552" s="13"/>
      <c r="W552" s="13"/>
      <c r="X552" s="13"/>
      <c r="Y552" s="13"/>
      <c r="Z552" s="13"/>
      <c r="AA552" s="13"/>
      <c r="AB552" s="13"/>
      <c r="AC552" s="13"/>
      <c r="AD552" s="13"/>
      <c r="AE552" s="13"/>
      <c r="AT552" s="237" t="s">
        <v>241</v>
      </c>
      <c r="AU552" s="237" t="s">
        <v>81</v>
      </c>
      <c r="AV552" s="13" t="s">
        <v>79</v>
      </c>
      <c r="AW552" s="13" t="s">
        <v>33</v>
      </c>
      <c r="AX552" s="13" t="s">
        <v>72</v>
      </c>
      <c r="AY552" s="237" t="s">
        <v>232</v>
      </c>
    </row>
    <row r="553" s="13" customFormat="1">
      <c r="A553" s="13"/>
      <c r="B553" s="227"/>
      <c r="C553" s="228"/>
      <c r="D553" s="229" t="s">
        <v>241</v>
      </c>
      <c r="E553" s="230" t="s">
        <v>19</v>
      </c>
      <c r="F553" s="231" t="s">
        <v>534</v>
      </c>
      <c r="G553" s="228"/>
      <c r="H553" s="230" t="s">
        <v>19</v>
      </c>
      <c r="I553" s="232"/>
      <c r="J553" s="228"/>
      <c r="K553" s="228"/>
      <c r="L553" s="233"/>
      <c r="M553" s="234"/>
      <c r="N553" s="235"/>
      <c r="O553" s="235"/>
      <c r="P553" s="235"/>
      <c r="Q553" s="235"/>
      <c r="R553" s="235"/>
      <c r="S553" s="235"/>
      <c r="T553" s="236"/>
      <c r="U553" s="13"/>
      <c r="V553" s="13"/>
      <c r="W553" s="13"/>
      <c r="X553" s="13"/>
      <c r="Y553" s="13"/>
      <c r="Z553" s="13"/>
      <c r="AA553" s="13"/>
      <c r="AB553" s="13"/>
      <c r="AC553" s="13"/>
      <c r="AD553" s="13"/>
      <c r="AE553" s="13"/>
      <c r="AT553" s="237" t="s">
        <v>241</v>
      </c>
      <c r="AU553" s="237" t="s">
        <v>81</v>
      </c>
      <c r="AV553" s="13" t="s">
        <v>79</v>
      </c>
      <c r="AW553" s="13" t="s">
        <v>33</v>
      </c>
      <c r="AX553" s="13" t="s">
        <v>72</v>
      </c>
      <c r="AY553" s="237" t="s">
        <v>232</v>
      </c>
    </row>
    <row r="554" s="16" customFormat="1">
      <c r="A554" s="16"/>
      <c r="B554" s="260"/>
      <c r="C554" s="261"/>
      <c r="D554" s="229" t="s">
        <v>241</v>
      </c>
      <c r="E554" s="262" t="s">
        <v>19</v>
      </c>
      <c r="F554" s="263" t="s">
        <v>288</v>
      </c>
      <c r="G554" s="261"/>
      <c r="H554" s="264">
        <v>117.48599999999999</v>
      </c>
      <c r="I554" s="265"/>
      <c r="J554" s="261"/>
      <c r="K554" s="261"/>
      <c r="L554" s="266"/>
      <c r="M554" s="267"/>
      <c r="N554" s="268"/>
      <c r="O554" s="268"/>
      <c r="P554" s="268"/>
      <c r="Q554" s="268"/>
      <c r="R554" s="268"/>
      <c r="S554" s="268"/>
      <c r="T554" s="269"/>
      <c r="U554" s="16"/>
      <c r="V554" s="16"/>
      <c r="W554" s="16"/>
      <c r="X554" s="16"/>
      <c r="Y554" s="16"/>
      <c r="Z554" s="16"/>
      <c r="AA554" s="16"/>
      <c r="AB554" s="16"/>
      <c r="AC554" s="16"/>
      <c r="AD554" s="16"/>
      <c r="AE554" s="16"/>
      <c r="AT554" s="270" t="s">
        <v>241</v>
      </c>
      <c r="AU554" s="270" t="s">
        <v>81</v>
      </c>
      <c r="AV554" s="16" t="s">
        <v>272</v>
      </c>
      <c r="AW554" s="16" t="s">
        <v>33</v>
      </c>
      <c r="AX554" s="16" t="s">
        <v>72</v>
      </c>
      <c r="AY554" s="270" t="s">
        <v>232</v>
      </c>
    </row>
    <row r="555" s="13" customFormat="1">
      <c r="A555" s="13"/>
      <c r="B555" s="227"/>
      <c r="C555" s="228"/>
      <c r="D555" s="229" t="s">
        <v>241</v>
      </c>
      <c r="E555" s="230" t="s">
        <v>19</v>
      </c>
      <c r="F555" s="231" t="s">
        <v>533</v>
      </c>
      <c r="G555" s="228"/>
      <c r="H555" s="230" t="s">
        <v>19</v>
      </c>
      <c r="I555" s="232"/>
      <c r="J555" s="228"/>
      <c r="K555" s="228"/>
      <c r="L555" s="233"/>
      <c r="M555" s="234"/>
      <c r="N555" s="235"/>
      <c r="O555" s="235"/>
      <c r="P555" s="235"/>
      <c r="Q555" s="235"/>
      <c r="R555" s="235"/>
      <c r="S555" s="235"/>
      <c r="T555" s="236"/>
      <c r="U555" s="13"/>
      <c r="V555" s="13"/>
      <c r="W555" s="13"/>
      <c r="X555" s="13"/>
      <c r="Y555" s="13"/>
      <c r="Z555" s="13"/>
      <c r="AA555" s="13"/>
      <c r="AB555" s="13"/>
      <c r="AC555" s="13"/>
      <c r="AD555" s="13"/>
      <c r="AE555" s="13"/>
      <c r="AT555" s="237" t="s">
        <v>241</v>
      </c>
      <c r="AU555" s="237" t="s">
        <v>81</v>
      </c>
      <c r="AV555" s="13" t="s">
        <v>79</v>
      </c>
      <c r="AW555" s="13" t="s">
        <v>33</v>
      </c>
      <c r="AX555" s="13" t="s">
        <v>72</v>
      </c>
      <c r="AY555" s="237" t="s">
        <v>232</v>
      </c>
    </row>
    <row r="556" s="14" customFormat="1">
      <c r="A556" s="14"/>
      <c r="B556" s="238"/>
      <c r="C556" s="239"/>
      <c r="D556" s="229" t="s">
        <v>241</v>
      </c>
      <c r="E556" s="240" t="s">
        <v>19</v>
      </c>
      <c r="F556" s="241" t="s">
        <v>507</v>
      </c>
      <c r="G556" s="239"/>
      <c r="H556" s="242">
        <v>26.869</v>
      </c>
      <c r="I556" s="243"/>
      <c r="J556" s="239"/>
      <c r="K556" s="239"/>
      <c r="L556" s="244"/>
      <c r="M556" s="245"/>
      <c r="N556" s="246"/>
      <c r="O556" s="246"/>
      <c r="P556" s="246"/>
      <c r="Q556" s="246"/>
      <c r="R556" s="246"/>
      <c r="S556" s="246"/>
      <c r="T556" s="247"/>
      <c r="U556" s="14"/>
      <c r="V556" s="14"/>
      <c r="W556" s="14"/>
      <c r="X556" s="14"/>
      <c r="Y556" s="14"/>
      <c r="Z556" s="14"/>
      <c r="AA556" s="14"/>
      <c r="AB556" s="14"/>
      <c r="AC556" s="14"/>
      <c r="AD556" s="14"/>
      <c r="AE556" s="14"/>
      <c r="AT556" s="248" t="s">
        <v>241</v>
      </c>
      <c r="AU556" s="248" t="s">
        <v>81</v>
      </c>
      <c r="AV556" s="14" t="s">
        <v>81</v>
      </c>
      <c r="AW556" s="14" t="s">
        <v>33</v>
      </c>
      <c r="AX556" s="14" t="s">
        <v>72</v>
      </c>
      <c r="AY556" s="248" t="s">
        <v>232</v>
      </c>
    </row>
    <row r="557" s="13" customFormat="1">
      <c r="A557" s="13"/>
      <c r="B557" s="227"/>
      <c r="C557" s="228"/>
      <c r="D557" s="229" t="s">
        <v>241</v>
      </c>
      <c r="E557" s="230" t="s">
        <v>19</v>
      </c>
      <c r="F557" s="231" t="s">
        <v>508</v>
      </c>
      <c r="G557" s="228"/>
      <c r="H557" s="230" t="s">
        <v>19</v>
      </c>
      <c r="I557" s="232"/>
      <c r="J557" s="228"/>
      <c r="K557" s="228"/>
      <c r="L557" s="233"/>
      <c r="M557" s="234"/>
      <c r="N557" s="235"/>
      <c r="O557" s="235"/>
      <c r="P557" s="235"/>
      <c r="Q557" s="235"/>
      <c r="R557" s="235"/>
      <c r="S557" s="235"/>
      <c r="T557" s="236"/>
      <c r="U557" s="13"/>
      <c r="V557" s="13"/>
      <c r="W557" s="13"/>
      <c r="X557" s="13"/>
      <c r="Y557" s="13"/>
      <c r="Z557" s="13"/>
      <c r="AA557" s="13"/>
      <c r="AB557" s="13"/>
      <c r="AC557" s="13"/>
      <c r="AD557" s="13"/>
      <c r="AE557" s="13"/>
      <c r="AT557" s="237" t="s">
        <v>241</v>
      </c>
      <c r="AU557" s="237" t="s">
        <v>81</v>
      </c>
      <c r="AV557" s="13" t="s">
        <v>79</v>
      </c>
      <c r="AW557" s="13" t="s">
        <v>33</v>
      </c>
      <c r="AX557" s="13" t="s">
        <v>72</v>
      </c>
      <c r="AY557" s="237" t="s">
        <v>232</v>
      </c>
    </row>
    <row r="558" s="13" customFormat="1">
      <c r="A558" s="13"/>
      <c r="B558" s="227"/>
      <c r="C558" s="228"/>
      <c r="D558" s="229" t="s">
        <v>241</v>
      </c>
      <c r="E558" s="230" t="s">
        <v>19</v>
      </c>
      <c r="F558" s="231" t="s">
        <v>533</v>
      </c>
      <c r="G558" s="228"/>
      <c r="H558" s="230" t="s">
        <v>19</v>
      </c>
      <c r="I558" s="232"/>
      <c r="J558" s="228"/>
      <c r="K558" s="228"/>
      <c r="L558" s="233"/>
      <c r="M558" s="234"/>
      <c r="N558" s="235"/>
      <c r="O558" s="235"/>
      <c r="P558" s="235"/>
      <c r="Q558" s="235"/>
      <c r="R558" s="235"/>
      <c r="S558" s="235"/>
      <c r="T558" s="236"/>
      <c r="U558" s="13"/>
      <c r="V558" s="13"/>
      <c r="W558" s="13"/>
      <c r="X558" s="13"/>
      <c r="Y558" s="13"/>
      <c r="Z558" s="13"/>
      <c r="AA558" s="13"/>
      <c r="AB558" s="13"/>
      <c r="AC558" s="13"/>
      <c r="AD558" s="13"/>
      <c r="AE558" s="13"/>
      <c r="AT558" s="237" t="s">
        <v>241</v>
      </c>
      <c r="AU558" s="237" t="s">
        <v>81</v>
      </c>
      <c r="AV558" s="13" t="s">
        <v>79</v>
      </c>
      <c r="AW558" s="13" t="s">
        <v>33</v>
      </c>
      <c r="AX558" s="13" t="s">
        <v>72</v>
      </c>
      <c r="AY558" s="237" t="s">
        <v>232</v>
      </c>
    </row>
    <row r="559" s="14" customFormat="1">
      <c r="A559" s="14"/>
      <c r="B559" s="238"/>
      <c r="C559" s="239"/>
      <c r="D559" s="229" t="s">
        <v>241</v>
      </c>
      <c r="E559" s="240" t="s">
        <v>19</v>
      </c>
      <c r="F559" s="241" t="s">
        <v>509</v>
      </c>
      <c r="G559" s="239"/>
      <c r="H559" s="242">
        <v>22.776</v>
      </c>
      <c r="I559" s="243"/>
      <c r="J559" s="239"/>
      <c r="K559" s="239"/>
      <c r="L559" s="244"/>
      <c r="M559" s="245"/>
      <c r="N559" s="246"/>
      <c r="O559" s="246"/>
      <c r="P559" s="246"/>
      <c r="Q559" s="246"/>
      <c r="R559" s="246"/>
      <c r="S559" s="246"/>
      <c r="T559" s="247"/>
      <c r="U559" s="14"/>
      <c r="V559" s="14"/>
      <c r="W559" s="14"/>
      <c r="X559" s="14"/>
      <c r="Y559" s="14"/>
      <c r="Z559" s="14"/>
      <c r="AA559" s="14"/>
      <c r="AB559" s="14"/>
      <c r="AC559" s="14"/>
      <c r="AD559" s="14"/>
      <c r="AE559" s="14"/>
      <c r="AT559" s="248" t="s">
        <v>241</v>
      </c>
      <c r="AU559" s="248" t="s">
        <v>81</v>
      </c>
      <c r="AV559" s="14" t="s">
        <v>81</v>
      </c>
      <c r="AW559" s="14" t="s">
        <v>33</v>
      </c>
      <c r="AX559" s="14" t="s">
        <v>72</v>
      </c>
      <c r="AY559" s="248" t="s">
        <v>232</v>
      </c>
    </row>
    <row r="560" s="13" customFormat="1">
      <c r="A560" s="13"/>
      <c r="B560" s="227"/>
      <c r="C560" s="228"/>
      <c r="D560" s="229" t="s">
        <v>241</v>
      </c>
      <c r="E560" s="230" t="s">
        <v>19</v>
      </c>
      <c r="F560" s="231" t="s">
        <v>510</v>
      </c>
      <c r="G560" s="228"/>
      <c r="H560" s="230" t="s">
        <v>19</v>
      </c>
      <c r="I560" s="232"/>
      <c r="J560" s="228"/>
      <c r="K560" s="228"/>
      <c r="L560" s="233"/>
      <c r="M560" s="234"/>
      <c r="N560" s="235"/>
      <c r="O560" s="235"/>
      <c r="P560" s="235"/>
      <c r="Q560" s="235"/>
      <c r="R560" s="235"/>
      <c r="S560" s="235"/>
      <c r="T560" s="236"/>
      <c r="U560" s="13"/>
      <c r="V560" s="13"/>
      <c r="W560" s="13"/>
      <c r="X560" s="13"/>
      <c r="Y560" s="13"/>
      <c r="Z560" s="13"/>
      <c r="AA560" s="13"/>
      <c r="AB560" s="13"/>
      <c r="AC560" s="13"/>
      <c r="AD560" s="13"/>
      <c r="AE560" s="13"/>
      <c r="AT560" s="237" t="s">
        <v>241</v>
      </c>
      <c r="AU560" s="237" t="s">
        <v>81</v>
      </c>
      <c r="AV560" s="13" t="s">
        <v>79</v>
      </c>
      <c r="AW560" s="13" t="s">
        <v>33</v>
      </c>
      <c r="AX560" s="13" t="s">
        <v>72</v>
      </c>
      <c r="AY560" s="237" t="s">
        <v>232</v>
      </c>
    </row>
    <row r="561" s="13" customFormat="1">
      <c r="A561" s="13"/>
      <c r="B561" s="227"/>
      <c r="C561" s="228"/>
      <c r="D561" s="229" t="s">
        <v>241</v>
      </c>
      <c r="E561" s="230" t="s">
        <v>19</v>
      </c>
      <c r="F561" s="231" t="s">
        <v>533</v>
      </c>
      <c r="G561" s="228"/>
      <c r="H561" s="230" t="s">
        <v>19</v>
      </c>
      <c r="I561" s="232"/>
      <c r="J561" s="228"/>
      <c r="K561" s="228"/>
      <c r="L561" s="233"/>
      <c r="M561" s="234"/>
      <c r="N561" s="235"/>
      <c r="O561" s="235"/>
      <c r="P561" s="235"/>
      <c r="Q561" s="235"/>
      <c r="R561" s="235"/>
      <c r="S561" s="235"/>
      <c r="T561" s="236"/>
      <c r="U561" s="13"/>
      <c r="V561" s="13"/>
      <c r="W561" s="13"/>
      <c r="X561" s="13"/>
      <c r="Y561" s="13"/>
      <c r="Z561" s="13"/>
      <c r="AA561" s="13"/>
      <c r="AB561" s="13"/>
      <c r="AC561" s="13"/>
      <c r="AD561" s="13"/>
      <c r="AE561" s="13"/>
      <c r="AT561" s="237" t="s">
        <v>241</v>
      </c>
      <c r="AU561" s="237" t="s">
        <v>81</v>
      </c>
      <c r="AV561" s="13" t="s">
        <v>79</v>
      </c>
      <c r="AW561" s="13" t="s">
        <v>33</v>
      </c>
      <c r="AX561" s="13" t="s">
        <v>72</v>
      </c>
      <c r="AY561" s="237" t="s">
        <v>232</v>
      </c>
    </row>
    <row r="562" s="14" customFormat="1">
      <c r="A562" s="14"/>
      <c r="B562" s="238"/>
      <c r="C562" s="239"/>
      <c r="D562" s="229" t="s">
        <v>241</v>
      </c>
      <c r="E562" s="240" t="s">
        <v>19</v>
      </c>
      <c r="F562" s="241" t="s">
        <v>511</v>
      </c>
      <c r="G562" s="239"/>
      <c r="H562" s="242">
        <v>60.662999999999997</v>
      </c>
      <c r="I562" s="243"/>
      <c r="J562" s="239"/>
      <c r="K562" s="239"/>
      <c r="L562" s="244"/>
      <c r="M562" s="245"/>
      <c r="N562" s="246"/>
      <c r="O562" s="246"/>
      <c r="P562" s="246"/>
      <c r="Q562" s="246"/>
      <c r="R562" s="246"/>
      <c r="S562" s="246"/>
      <c r="T562" s="247"/>
      <c r="U562" s="14"/>
      <c r="V562" s="14"/>
      <c r="W562" s="14"/>
      <c r="X562" s="14"/>
      <c r="Y562" s="14"/>
      <c r="Z562" s="14"/>
      <c r="AA562" s="14"/>
      <c r="AB562" s="14"/>
      <c r="AC562" s="14"/>
      <c r="AD562" s="14"/>
      <c r="AE562" s="14"/>
      <c r="AT562" s="248" t="s">
        <v>241</v>
      </c>
      <c r="AU562" s="248" t="s">
        <v>81</v>
      </c>
      <c r="AV562" s="14" t="s">
        <v>81</v>
      </c>
      <c r="AW562" s="14" t="s">
        <v>33</v>
      </c>
      <c r="AX562" s="14" t="s">
        <v>72</v>
      </c>
      <c r="AY562" s="248" t="s">
        <v>232</v>
      </c>
    </row>
    <row r="563" s="13" customFormat="1">
      <c r="A563" s="13"/>
      <c r="B563" s="227"/>
      <c r="C563" s="228"/>
      <c r="D563" s="229" t="s">
        <v>241</v>
      </c>
      <c r="E563" s="230" t="s">
        <v>19</v>
      </c>
      <c r="F563" s="231" t="s">
        <v>512</v>
      </c>
      <c r="G563" s="228"/>
      <c r="H563" s="230" t="s">
        <v>19</v>
      </c>
      <c r="I563" s="232"/>
      <c r="J563" s="228"/>
      <c r="K563" s="228"/>
      <c r="L563" s="233"/>
      <c r="M563" s="234"/>
      <c r="N563" s="235"/>
      <c r="O563" s="235"/>
      <c r="P563" s="235"/>
      <c r="Q563" s="235"/>
      <c r="R563" s="235"/>
      <c r="S563" s="235"/>
      <c r="T563" s="236"/>
      <c r="U563" s="13"/>
      <c r="V563" s="13"/>
      <c r="W563" s="13"/>
      <c r="X563" s="13"/>
      <c r="Y563" s="13"/>
      <c r="Z563" s="13"/>
      <c r="AA563" s="13"/>
      <c r="AB563" s="13"/>
      <c r="AC563" s="13"/>
      <c r="AD563" s="13"/>
      <c r="AE563" s="13"/>
      <c r="AT563" s="237" t="s">
        <v>241</v>
      </c>
      <c r="AU563" s="237" t="s">
        <v>81</v>
      </c>
      <c r="AV563" s="13" t="s">
        <v>79</v>
      </c>
      <c r="AW563" s="13" t="s">
        <v>33</v>
      </c>
      <c r="AX563" s="13" t="s">
        <v>72</v>
      </c>
      <c r="AY563" s="237" t="s">
        <v>232</v>
      </c>
    </row>
    <row r="564" s="13" customFormat="1">
      <c r="A564" s="13"/>
      <c r="B564" s="227"/>
      <c r="C564" s="228"/>
      <c r="D564" s="229" t="s">
        <v>241</v>
      </c>
      <c r="E564" s="230" t="s">
        <v>19</v>
      </c>
      <c r="F564" s="231" t="s">
        <v>533</v>
      </c>
      <c r="G564" s="228"/>
      <c r="H564" s="230" t="s">
        <v>19</v>
      </c>
      <c r="I564" s="232"/>
      <c r="J564" s="228"/>
      <c r="K564" s="228"/>
      <c r="L564" s="233"/>
      <c r="M564" s="234"/>
      <c r="N564" s="235"/>
      <c r="O564" s="235"/>
      <c r="P564" s="235"/>
      <c r="Q564" s="235"/>
      <c r="R564" s="235"/>
      <c r="S564" s="235"/>
      <c r="T564" s="236"/>
      <c r="U564" s="13"/>
      <c r="V564" s="13"/>
      <c r="W564" s="13"/>
      <c r="X564" s="13"/>
      <c r="Y564" s="13"/>
      <c r="Z564" s="13"/>
      <c r="AA564" s="13"/>
      <c r="AB564" s="13"/>
      <c r="AC564" s="13"/>
      <c r="AD564" s="13"/>
      <c r="AE564" s="13"/>
      <c r="AT564" s="237" t="s">
        <v>241</v>
      </c>
      <c r="AU564" s="237" t="s">
        <v>81</v>
      </c>
      <c r="AV564" s="13" t="s">
        <v>79</v>
      </c>
      <c r="AW564" s="13" t="s">
        <v>33</v>
      </c>
      <c r="AX564" s="13" t="s">
        <v>72</v>
      </c>
      <c r="AY564" s="237" t="s">
        <v>232</v>
      </c>
    </row>
    <row r="565" s="14" customFormat="1">
      <c r="A565" s="14"/>
      <c r="B565" s="238"/>
      <c r="C565" s="239"/>
      <c r="D565" s="229" t="s">
        <v>241</v>
      </c>
      <c r="E565" s="240" t="s">
        <v>19</v>
      </c>
      <c r="F565" s="241" t="s">
        <v>513</v>
      </c>
      <c r="G565" s="239"/>
      <c r="H565" s="242">
        <v>7.1779999999999999</v>
      </c>
      <c r="I565" s="243"/>
      <c r="J565" s="239"/>
      <c r="K565" s="239"/>
      <c r="L565" s="244"/>
      <c r="M565" s="245"/>
      <c r="N565" s="246"/>
      <c r="O565" s="246"/>
      <c r="P565" s="246"/>
      <c r="Q565" s="246"/>
      <c r="R565" s="246"/>
      <c r="S565" s="246"/>
      <c r="T565" s="247"/>
      <c r="U565" s="14"/>
      <c r="V565" s="14"/>
      <c r="W565" s="14"/>
      <c r="X565" s="14"/>
      <c r="Y565" s="14"/>
      <c r="Z565" s="14"/>
      <c r="AA565" s="14"/>
      <c r="AB565" s="14"/>
      <c r="AC565" s="14"/>
      <c r="AD565" s="14"/>
      <c r="AE565" s="14"/>
      <c r="AT565" s="248" t="s">
        <v>241</v>
      </c>
      <c r="AU565" s="248" t="s">
        <v>81</v>
      </c>
      <c r="AV565" s="14" t="s">
        <v>81</v>
      </c>
      <c r="AW565" s="14" t="s">
        <v>33</v>
      </c>
      <c r="AX565" s="14" t="s">
        <v>72</v>
      </c>
      <c r="AY565" s="248" t="s">
        <v>232</v>
      </c>
    </row>
    <row r="566" s="13" customFormat="1">
      <c r="A566" s="13"/>
      <c r="B566" s="227"/>
      <c r="C566" s="228"/>
      <c r="D566" s="229" t="s">
        <v>241</v>
      </c>
      <c r="E566" s="230" t="s">
        <v>19</v>
      </c>
      <c r="F566" s="231" t="s">
        <v>514</v>
      </c>
      <c r="G566" s="228"/>
      <c r="H566" s="230" t="s">
        <v>19</v>
      </c>
      <c r="I566" s="232"/>
      <c r="J566" s="228"/>
      <c r="K566" s="228"/>
      <c r="L566" s="233"/>
      <c r="M566" s="234"/>
      <c r="N566" s="235"/>
      <c r="O566" s="235"/>
      <c r="P566" s="235"/>
      <c r="Q566" s="235"/>
      <c r="R566" s="235"/>
      <c r="S566" s="235"/>
      <c r="T566" s="236"/>
      <c r="U566" s="13"/>
      <c r="V566" s="13"/>
      <c r="W566" s="13"/>
      <c r="X566" s="13"/>
      <c r="Y566" s="13"/>
      <c r="Z566" s="13"/>
      <c r="AA566" s="13"/>
      <c r="AB566" s="13"/>
      <c r="AC566" s="13"/>
      <c r="AD566" s="13"/>
      <c r="AE566" s="13"/>
      <c r="AT566" s="237" t="s">
        <v>241</v>
      </c>
      <c r="AU566" s="237" t="s">
        <v>81</v>
      </c>
      <c r="AV566" s="13" t="s">
        <v>79</v>
      </c>
      <c r="AW566" s="13" t="s">
        <v>33</v>
      </c>
      <c r="AX566" s="13" t="s">
        <v>72</v>
      </c>
      <c r="AY566" s="237" t="s">
        <v>232</v>
      </c>
    </row>
    <row r="567" s="16" customFormat="1">
      <c r="A567" s="16"/>
      <c r="B567" s="260"/>
      <c r="C567" s="261"/>
      <c r="D567" s="229" t="s">
        <v>241</v>
      </c>
      <c r="E567" s="262" t="s">
        <v>19</v>
      </c>
      <c r="F567" s="263" t="s">
        <v>288</v>
      </c>
      <c r="G567" s="261"/>
      <c r="H567" s="264">
        <v>117.48599999999999</v>
      </c>
      <c r="I567" s="265"/>
      <c r="J567" s="261"/>
      <c r="K567" s="261"/>
      <c r="L567" s="266"/>
      <c r="M567" s="267"/>
      <c r="N567" s="268"/>
      <c r="O567" s="268"/>
      <c r="P567" s="268"/>
      <c r="Q567" s="268"/>
      <c r="R567" s="268"/>
      <c r="S567" s="268"/>
      <c r="T567" s="269"/>
      <c r="U567" s="16"/>
      <c r="V567" s="16"/>
      <c r="W567" s="16"/>
      <c r="X567" s="16"/>
      <c r="Y567" s="16"/>
      <c r="Z567" s="16"/>
      <c r="AA567" s="16"/>
      <c r="AB567" s="16"/>
      <c r="AC567" s="16"/>
      <c r="AD567" s="16"/>
      <c r="AE567" s="16"/>
      <c r="AT567" s="270" t="s">
        <v>241</v>
      </c>
      <c r="AU567" s="270" t="s">
        <v>81</v>
      </c>
      <c r="AV567" s="16" t="s">
        <v>272</v>
      </c>
      <c r="AW567" s="16" t="s">
        <v>33</v>
      </c>
      <c r="AX567" s="16" t="s">
        <v>72</v>
      </c>
      <c r="AY567" s="270" t="s">
        <v>232</v>
      </c>
    </row>
    <row r="568" s="15" customFormat="1">
      <c r="A568" s="15"/>
      <c r="B568" s="249"/>
      <c r="C568" s="250"/>
      <c r="D568" s="229" t="s">
        <v>241</v>
      </c>
      <c r="E568" s="251" t="s">
        <v>19</v>
      </c>
      <c r="F568" s="252" t="s">
        <v>258</v>
      </c>
      <c r="G568" s="250"/>
      <c r="H568" s="253">
        <v>234.97199999999998</v>
      </c>
      <c r="I568" s="254"/>
      <c r="J568" s="250"/>
      <c r="K568" s="250"/>
      <c r="L568" s="255"/>
      <c r="M568" s="256"/>
      <c r="N568" s="257"/>
      <c r="O568" s="257"/>
      <c r="P568" s="257"/>
      <c r="Q568" s="257"/>
      <c r="R568" s="257"/>
      <c r="S568" s="257"/>
      <c r="T568" s="258"/>
      <c r="U568" s="15"/>
      <c r="V568" s="15"/>
      <c r="W568" s="15"/>
      <c r="X568" s="15"/>
      <c r="Y568" s="15"/>
      <c r="Z568" s="15"/>
      <c r="AA568" s="15"/>
      <c r="AB568" s="15"/>
      <c r="AC568" s="15"/>
      <c r="AD568" s="15"/>
      <c r="AE568" s="15"/>
      <c r="AT568" s="259" t="s">
        <v>241</v>
      </c>
      <c r="AU568" s="259" t="s">
        <v>81</v>
      </c>
      <c r="AV568" s="15" t="s">
        <v>239</v>
      </c>
      <c r="AW568" s="15" t="s">
        <v>33</v>
      </c>
      <c r="AX568" s="15" t="s">
        <v>79</v>
      </c>
      <c r="AY568" s="259" t="s">
        <v>232</v>
      </c>
    </row>
    <row r="569" s="2" customFormat="1" ht="24.15" customHeight="1">
      <c r="A569" s="40"/>
      <c r="B569" s="41"/>
      <c r="C569" s="271" t="s">
        <v>535</v>
      </c>
      <c r="D569" s="271" t="s">
        <v>399</v>
      </c>
      <c r="E569" s="272" t="s">
        <v>525</v>
      </c>
      <c r="F569" s="273" t="s">
        <v>526</v>
      </c>
      <c r="G569" s="274" t="s">
        <v>237</v>
      </c>
      <c r="H569" s="275">
        <v>270.21800000000002</v>
      </c>
      <c r="I569" s="276"/>
      <c r="J569" s="277">
        <f>ROUND(I569*H569,2)</f>
        <v>0</v>
      </c>
      <c r="K569" s="273" t="s">
        <v>238</v>
      </c>
      <c r="L569" s="278"/>
      <c r="M569" s="279" t="s">
        <v>19</v>
      </c>
      <c r="N569" s="280" t="s">
        <v>43</v>
      </c>
      <c r="O569" s="86"/>
      <c r="P569" s="223">
        <f>O569*H569</f>
        <v>0</v>
      </c>
      <c r="Q569" s="223">
        <v>0.0054000000000000003</v>
      </c>
      <c r="R569" s="223">
        <f>Q569*H569</f>
        <v>1.4591772000000001</v>
      </c>
      <c r="S569" s="223">
        <v>0</v>
      </c>
      <c r="T569" s="224">
        <f>S569*H569</f>
        <v>0</v>
      </c>
      <c r="U569" s="40"/>
      <c r="V569" s="40"/>
      <c r="W569" s="40"/>
      <c r="X569" s="40"/>
      <c r="Y569" s="40"/>
      <c r="Z569" s="40"/>
      <c r="AA569" s="40"/>
      <c r="AB569" s="40"/>
      <c r="AC569" s="40"/>
      <c r="AD569" s="40"/>
      <c r="AE569" s="40"/>
      <c r="AR569" s="225" t="s">
        <v>482</v>
      </c>
      <c r="AT569" s="225" t="s">
        <v>399</v>
      </c>
      <c r="AU569" s="225" t="s">
        <v>81</v>
      </c>
      <c r="AY569" s="19" t="s">
        <v>232</v>
      </c>
      <c r="BE569" s="226">
        <f>IF(N569="základní",J569,0)</f>
        <v>0</v>
      </c>
      <c r="BF569" s="226">
        <f>IF(N569="snížená",J569,0)</f>
        <v>0</v>
      </c>
      <c r="BG569" s="226">
        <f>IF(N569="zákl. přenesená",J569,0)</f>
        <v>0</v>
      </c>
      <c r="BH569" s="226">
        <f>IF(N569="sníž. přenesená",J569,0)</f>
        <v>0</v>
      </c>
      <c r="BI569" s="226">
        <f>IF(N569="nulová",J569,0)</f>
        <v>0</v>
      </c>
      <c r="BJ569" s="19" t="s">
        <v>79</v>
      </c>
      <c r="BK569" s="226">
        <f>ROUND(I569*H569,2)</f>
        <v>0</v>
      </c>
      <c r="BL569" s="19" t="s">
        <v>392</v>
      </c>
      <c r="BM569" s="225" t="s">
        <v>536</v>
      </c>
    </row>
    <row r="570" s="13" customFormat="1">
      <c r="A570" s="13"/>
      <c r="B570" s="227"/>
      <c r="C570" s="228"/>
      <c r="D570" s="229" t="s">
        <v>241</v>
      </c>
      <c r="E570" s="230" t="s">
        <v>19</v>
      </c>
      <c r="F570" s="231" t="s">
        <v>533</v>
      </c>
      <c r="G570" s="228"/>
      <c r="H570" s="230" t="s">
        <v>19</v>
      </c>
      <c r="I570" s="232"/>
      <c r="J570" s="228"/>
      <c r="K570" s="228"/>
      <c r="L570" s="233"/>
      <c r="M570" s="234"/>
      <c r="N570" s="235"/>
      <c r="O570" s="235"/>
      <c r="P570" s="235"/>
      <c r="Q570" s="235"/>
      <c r="R570" s="235"/>
      <c r="S570" s="235"/>
      <c r="T570" s="236"/>
      <c r="U570" s="13"/>
      <c r="V570" s="13"/>
      <c r="W570" s="13"/>
      <c r="X570" s="13"/>
      <c r="Y570" s="13"/>
      <c r="Z570" s="13"/>
      <c r="AA570" s="13"/>
      <c r="AB570" s="13"/>
      <c r="AC570" s="13"/>
      <c r="AD570" s="13"/>
      <c r="AE570" s="13"/>
      <c r="AT570" s="237" t="s">
        <v>241</v>
      </c>
      <c r="AU570" s="237" t="s">
        <v>81</v>
      </c>
      <c r="AV570" s="13" t="s">
        <v>79</v>
      </c>
      <c r="AW570" s="13" t="s">
        <v>33</v>
      </c>
      <c r="AX570" s="13" t="s">
        <v>72</v>
      </c>
      <c r="AY570" s="237" t="s">
        <v>232</v>
      </c>
    </row>
    <row r="571" s="14" customFormat="1">
      <c r="A571" s="14"/>
      <c r="B571" s="238"/>
      <c r="C571" s="239"/>
      <c r="D571" s="229" t="s">
        <v>241</v>
      </c>
      <c r="E571" s="240" t="s">
        <v>19</v>
      </c>
      <c r="F571" s="241" t="s">
        <v>507</v>
      </c>
      <c r="G571" s="239"/>
      <c r="H571" s="242">
        <v>26.869</v>
      </c>
      <c r="I571" s="243"/>
      <c r="J571" s="239"/>
      <c r="K571" s="239"/>
      <c r="L571" s="244"/>
      <c r="M571" s="245"/>
      <c r="N571" s="246"/>
      <c r="O571" s="246"/>
      <c r="P571" s="246"/>
      <c r="Q571" s="246"/>
      <c r="R571" s="246"/>
      <c r="S571" s="246"/>
      <c r="T571" s="247"/>
      <c r="U571" s="14"/>
      <c r="V571" s="14"/>
      <c r="W571" s="14"/>
      <c r="X571" s="14"/>
      <c r="Y571" s="14"/>
      <c r="Z571" s="14"/>
      <c r="AA571" s="14"/>
      <c r="AB571" s="14"/>
      <c r="AC571" s="14"/>
      <c r="AD571" s="14"/>
      <c r="AE571" s="14"/>
      <c r="AT571" s="248" t="s">
        <v>241</v>
      </c>
      <c r="AU571" s="248" t="s">
        <v>81</v>
      </c>
      <c r="AV571" s="14" t="s">
        <v>81</v>
      </c>
      <c r="AW571" s="14" t="s">
        <v>33</v>
      </c>
      <c r="AX571" s="14" t="s">
        <v>72</v>
      </c>
      <c r="AY571" s="248" t="s">
        <v>232</v>
      </c>
    </row>
    <row r="572" s="13" customFormat="1">
      <c r="A572" s="13"/>
      <c r="B572" s="227"/>
      <c r="C572" s="228"/>
      <c r="D572" s="229" t="s">
        <v>241</v>
      </c>
      <c r="E572" s="230" t="s">
        <v>19</v>
      </c>
      <c r="F572" s="231" t="s">
        <v>508</v>
      </c>
      <c r="G572" s="228"/>
      <c r="H572" s="230" t="s">
        <v>19</v>
      </c>
      <c r="I572" s="232"/>
      <c r="J572" s="228"/>
      <c r="K572" s="228"/>
      <c r="L572" s="233"/>
      <c r="M572" s="234"/>
      <c r="N572" s="235"/>
      <c r="O572" s="235"/>
      <c r="P572" s="235"/>
      <c r="Q572" s="235"/>
      <c r="R572" s="235"/>
      <c r="S572" s="235"/>
      <c r="T572" s="236"/>
      <c r="U572" s="13"/>
      <c r="V572" s="13"/>
      <c r="W572" s="13"/>
      <c r="X572" s="13"/>
      <c r="Y572" s="13"/>
      <c r="Z572" s="13"/>
      <c r="AA572" s="13"/>
      <c r="AB572" s="13"/>
      <c r="AC572" s="13"/>
      <c r="AD572" s="13"/>
      <c r="AE572" s="13"/>
      <c r="AT572" s="237" t="s">
        <v>241</v>
      </c>
      <c r="AU572" s="237" t="s">
        <v>81</v>
      </c>
      <c r="AV572" s="13" t="s">
        <v>79</v>
      </c>
      <c r="AW572" s="13" t="s">
        <v>33</v>
      </c>
      <c r="AX572" s="13" t="s">
        <v>72</v>
      </c>
      <c r="AY572" s="237" t="s">
        <v>232</v>
      </c>
    </row>
    <row r="573" s="13" customFormat="1">
      <c r="A573" s="13"/>
      <c r="B573" s="227"/>
      <c r="C573" s="228"/>
      <c r="D573" s="229" t="s">
        <v>241</v>
      </c>
      <c r="E573" s="230" t="s">
        <v>19</v>
      </c>
      <c r="F573" s="231" t="s">
        <v>533</v>
      </c>
      <c r="G573" s="228"/>
      <c r="H573" s="230" t="s">
        <v>19</v>
      </c>
      <c r="I573" s="232"/>
      <c r="J573" s="228"/>
      <c r="K573" s="228"/>
      <c r="L573" s="233"/>
      <c r="M573" s="234"/>
      <c r="N573" s="235"/>
      <c r="O573" s="235"/>
      <c r="P573" s="235"/>
      <c r="Q573" s="235"/>
      <c r="R573" s="235"/>
      <c r="S573" s="235"/>
      <c r="T573" s="236"/>
      <c r="U573" s="13"/>
      <c r="V573" s="13"/>
      <c r="W573" s="13"/>
      <c r="X573" s="13"/>
      <c r="Y573" s="13"/>
      <c r="Z573" s="13"/>
      <c r="AA573" s="13"/>
      <c r="AB573" s="13"/>
      <c r="AC573" s="13"/>
      <c r="AD573" s="13"/>
      <c r="AE573" s="13"/>
      <c r="AT573" s="237" t="s">
        <v>241</v>
      </c>
      <c r="AU573" s="237" t="s">
        <v>81</v>
      </c>
      <c r="AV573" s="13" t="s">
        <v>79</v>
      </c>
      <c r="AW573" s="13" t="s">
        <v>33</v>
      </c>
      <c r="AX573" s="13" t="s">
        <v>72</v>
      </c>
      <c r="AY573" s="237" t="s">
        <v>232</v>
      </c>
    </row>
    <row r="574" s="14" customFormat="1">
      <c r="A574" s="14"/>
      <c r="B574" s="238"/>
      <c r="C574" s="239"/>
      <c r="D574" s="229" t="s">
        <v>241</v>
      </c>
      <c r="E574" s="240" t="s">
        <v>19</v>
      </c>
      <c r="F574" s="241" t="s">
        <v>509</v>
      </c>
      <c r="G574" s="239"/>
      <c r="H574" s="242">
        <v>22.776</v>
      </c>
      <c r="I574" s="243"/>
      <c r="J574" s="239"/>
      <c r="K574" s="239"/>
      <c r="L574" s="244"/>
      <c r="M574" s="245"/>
      <c r="N574" s="246"/>
      <c r="O574" s="246"/>
      <c r="P574" s="246"/>
      <c r="Q574" s="246"/>
      <c r="R574" s="246"/>
      <c r="S574" s="246"/>
      <c r="T574" s="247"/>
      <c r="U574" s="14"/>
      <c r="V574" s="14"/>
      <c r="W574" s="14"/>
      <c r="X574" s="14"/>
      <c r="Y574" s="14"/>
      <c r="Z574" s="14"/>
      <c r="AA574" s="14"/>
      <c r="AB574" s="14"/>
      <c r="AC574" s="14"/>
      <c r="AD574" s="14"/>
      <c r="AE574" s="14"/>
      <c r="AT574" s="248" t="s">
        <v>241</v>
      </c>
      <c r="AU574" s="248" t="s">
        <v>81</v>
      </c>
      <c r="AV574" s="14" t="s">
        <v>81</v>
      </c>
      <c r="AW574" s="14" t="s">
        <v>33</v>
      </c>
      <c r="AX574" s="14" t="s">
        <v>72</v>
      </c>
      <c r="AY574" s="248" t="s">
        <v>232</v>
      </c>
    </row>
    <row r="575" s="13" customFormat="1">
      <c r="A575" s="13"/>
      <c r="B575" s="227"/>
      <c r="C575" s="228"/>
      <c r="D575" s="229" t="s">
        <v>241</v>
      </c>
      <c r="E575" s="230" t="s">
        <v>19</v>
      </c>
      <c r="F575" s="231" t="s">
        <v>510</v>
      </c>
      <c r="G575" s="228"/>
      <c r="H575" s="230" t="s">
        <v>19</v>
      </c>
      <c r="I575" s="232"/>
      <c r="J575" s="228"/>
      <c r="K575" s="228"/>
      <c r="L575" s="233"/>
      <c r="M575" s="234"/>
      <c r="N575" s="235"/>
      <c r="O575" s="235"/>
      <c r="P575" s="235"/>
      <c r="Q575" s="235"/>
      <c r="R575" s="235"/>
      <c r="S575" s="235"/>
      <c r="T575" s="236"/>
      <c r="U575" s="13"/>
      <c r="V575" s="13"/>
      <c r="W575" s="13"/>
      <c r="X575" s="13"/>
      <c r="Y575" s="13"/>
      <c r="Z575" s="13"/>
      <c r="AA575" s="13"/>
      <c r="AB575" s="13"/>
      <c r="AC575" s="13"/>
      <c r="AD575" s="13"/>
      <c r="AE575" s="13"/>
      <c r="AT575" s="237" t="s">
        <v>241</v>
      </c>
      <c r="AU575" s="237" t="s">
        <v>81</v>
      </c>
      <c r="AV575" s="13" t="s">
        <v>79</v>
      </c>
      <c r="AW575" s="13" t="s">
        <v>33</v>
      </c>
      <c r="AX575" s="13" t="s">
        <v>72</v>
      </c>
      <c r="AY575" s="237" t="s">
        <v>232</v>
      </c>
    </row>
    <row r="576" s="13" customFormat="1">
      <c r="A576" s="13"/>
      <c r="B576" s="227"/>
      <c r="C576" s="228"/>
      <c r="D576" s="229" t="s">
        <v>241</v>
      </c>
      <c r="E576" s="230" t="s">
        <v>19</v>
      </c>
      <c r="F576" s="231" t="s">
        <v>533</v>
      </c>
      <c r="G576" s="228"/>
      <c r="H576" s="230" t="s">
        <v>19</v>
      </c>
      <c r="I576" s="232"/>
      <c r="J576" s="228"/>
      <c r="K576" s="228"/>
      <c r="L576" s="233"/>
      <c r="M576" s="234"/>
      <c r="N576" s="235"/>
      <c r="O576" s="235"/>
      <c r="P576" s="235"/>
      <c r="Q576" s="235"/>
      <c r="R576" s="235"/>
      <c r="S576" s="235"/>
      <c r="T576" s="236"/>
      <c r="U576" s="13"/>
      <c r="V576" s="13"/>
      <c r="W576" s="13"/>
      <c r="X576" s="13"/>
      <c r="Y576" s="13"/>
      <c r="Z576" s="13"/>
      <c r="AA576" s="13"/>
      <c r="AB576" s="13"/>
      <c r="AC576" s="13"/>
      <c r="AD576" s="13"/>
      <c r="AE576" s="13"/>
      <c r="AT576" s="237" t="s">
        <v>241</v>
      </c>
      <c r="AU576" s="237" t="s">
        <v>81</v>
      </c>
      <c r="AV576" s="13" t="s">
        <v>79</v>
      </c>
      <c r="AW576" s="13" t="s">
        <v>33</v>
      </c>
      <c r="AX576" s="13" t="s">
        <v>72</v>
      </c>
      <c r="AY576" s="237" t="s">
        <v>232</v>
      </c>
    </row>
    <row r="577" s="14" customFormat="1">
      <c r="A577" s="14"/>
      <c r="B577" s="238"/>
      <c r="C577" s="239"/>
      <c r="D577" s="229" t="s">
        <v>241</v>
      </c>
      <c r="E577" s="240" t="s">
        <v>19</v>
      </c>
      <c r="F577" s="241" t="s">
        <v>511</v>
      </c>
      <c r="G577" s="239"/>
      <c r="H577" s="242">
        <v>60.662999999999997</v>
      </c>
      <c r="I577" s="243"/>
      <c r="J577" s="239"/>
      <c r="K577" s="239"/>
      <c r="L577" s="244"/>
      <c r="M577" s="245"/>
      <c r="N577" s="246"/>
      <c r="O577" s="246"/>
      <c r="P577" s="246"/>
      <c r="Q577" s="246"/>
      <c r="R577" s="246"/>
      <c r="S577" s="246"/>
      <c r="T577" s="247"/>
      <c r="U577" s="14"/>
      <c r="V577" s="14"/>
      <c r="W577" s="14"/>
      <c r="X577" s="14"/>
      <c r="Y577" s="14"/>
      <c r="Z577" s="14"/>
      <c r="AA577" s="14"/>
      <c r="AB577" s="14"/>
      <c r="AC577" s="14"/>
      <c r="AD577" s="14"/>
      <c r="AE577" s="14"/>
      <c r="AT577" s="248" t="s">
        <v>241</v>
      </c>
      <c r="AU577" s="248" t="s">
        <v>81</v>
      </c>
      <c r="AV577" s="14" t="s">
        <v>81</v>
      </c>
      <c r="AW577" s="14" t="s">
        <v>33</v>
      </c>
      <c r="AX577" s="14" t="s">
        <v>72</v>
      </c>
      <c r="AY577" s="248" t="s">
        <v>232</v>
      </c>
    </row>
    <row r="578" s="13" customFormat="1">
      <c r="A578" s="13"/>
      <c r="B578" s="227"/>
      <c r="C578" s="228"/>
      <c r="D578" s="229" t="s">
        <v>241</v>
      </c>
      <c r="E578" s="230" t="s">
        <v>19</v>
      </c>
      <c r="F578" s="231" t="s">
        <v>512</v>
      </c>
      <c r="G578" s="228"/>
      <c r="H578" s="230" t="s">
        <v>19</v>
      </c>
      <c r="I578" s="232"/>
      <c r="J578" s="228"/>
      <c r="K578" s="228"/>
      <c r="L578" s="233"/>
      <c r="M578" s="234"/>
      <c r="N578" s="235"/>
      <c r="O578" s="235"/>
      <c r="P578" s="235"/>
      <c r="Q578" s="235"/>
      <c r="R578" s="235"/>
      <c r="S578" s="235"/>
      <c r="T578" s="236"/>
      <c r="U578" s="13"/>
      <c r="V578" s="13"/>
      <c r="W578" s="13"/>
      <c r="X578" s="13"/>
      <c r="Y578" s="13"/>
      <c r="Z578" s="13"/>
      <c r="AA578" s="13"/>
      <c r="AB578" s="13"/>
      <c r="AC578" s="13"/>
      <c r="AD578" s="13"/>
      <c r="AE578" s="13"/>
      <c r="AT578" s="237" t="s">
        <v>241</v>
      </c>
      <c r="AU578" s="237" t="s">
        <v>81</v>
      </c>
      <c r="AV578" s="13" t="s">
        <v>79</v>
      </c>
      <c r="AW578" s="13" t="s">
        <v>33</v>
      </c>
      <c r="AX578" s="13" t="s">
        <v>72</v>
      </c>
      <c r="AY578" s="237" t="s">
        <v>232</v>
      </c>
    </row>
    <row r="579" s="13" customFormat="1">
      <c r="A579" s="13"/>
      <c r="B579" s="227"/>
      <c r="C579" s="228"/>
      <c r="D579" s="229" t="s">
        <v>241</v>
      </c>
      <c r="E579" s="230" t="s">
        <v>19</v>
      </c>
      <c r="F579" s="231" t="s">
        <v>533</v>
      </c>
      <c r="G579" s="228"/>
      <c r="H579" s="230" t="s">
        <v>19</v>
      </c>
      <c r="I579" s="232"/>
      <c r="J579" s="228"/>
      <c r="K579" s="228"/>
      <c r="L579" s="233"/>
      <c r="M579" s="234"/>
      <c r="N579" s="235"/>
      <c r="O579" s="235"/>
      <c r="P579" s="235"/>
      <c r="Q579" s="235"/>
      <c r="R579" s="235"/>
      <c r="S579" s="235"/>
      <c r="T579" s="236"/>
      <c r="U579" s="13"/>
      <c r="V579" s="13"/>
      <c r="W579" s="13"/>
      <c r="X579" s="13"/>
      <c r="Y579" s="13"/>
      <c r="Z579" s="13"/>
      <c r="AA579" s="13"/>
      <c r="AB579" s="13"/>
      <c r="AC579" s="13"/>
      <c r="AD579" s="13"/>
      <c r="AE579" s="13"/>
      <c r="AT579" s="237" t="s">
        <v>241</v>
      </c>
      <c r="AU579" s="237" t="s">
        <v>81</v>
      </c>
      <c r="AV579" s="13" t="s">
        <v>79</v>
      </c>
      <c r="AW579" s="13" t="s">
        <v>33</v>
      </c>
      <c r="AX579" s="13" t="s">
        <v>72</v>
      </c>
      <c r="AY579" s="237" t="s">
        <v>232</v>
      </c>
    </row>
    <row r="580" s="14" customFormat="1">
      <c r="A580" s="14"/>
      <c r="B580" s="238"/>
      <c r="C580" s="239"/>
      <c r="D580" s="229" t="s">
        <v>241</v>
      </c>
      <c r="E580" s="240" t="s">
        <v>19</v>
      </c>
      <c r="F580" s="241" t="s">
        <v>513</v>
      </c>
      <c r="G580" s="239"/>
      <c r="H580" s="242">
        <v>7.1779999999999999</v>
      </c>
      <c r="I580" s="243"/>
      <c r="J580" s="239"/>
      <c r="K580" s="239"/>
      <c r="L580" s="244"/>
      <c r="M580" s="245"/>
      <c r="N580" s="246"/>
      <c r="O580" s="246"/>
      <c r="P580" s="246"/>
      <c r="Q580" s="246"/>
      <c r="R580" s="246"/>
      <c r="S580" s="246"/>
      <c r="T580" s="247"/>
      <c r="U580" s="14"/>
      <c r="V580" s="14"/>
      <c r="W580" s="14"/>
      <c r="X580" s="14"/>
      <c r="Y580" s="14"/>
      <c r="Z580" s="14"/>
      <c r="AA580" s="14"/>
      <c r="AB580" s="14"/>
      <c r="AC580" s="14"/>
      <c r="AD580" s="14"/>
      <c r="AE580" s="14"/>
      <c r="AT580" s="248" t="s">
        <v>241</v>
      </c>
      <c r="AU580" s="248" t="s">
        <v>81</v>
      </c>
      <c r="AV580" s="14" t="s">
        <v>81</v>
      </c>
      <c r="AW580" s="14" t="s">
        <v>33</v>
      </c>
      <c r="AX580" s="14" t="s">
        <v>72</v>
      </c>
      <c r="AY580" s="248" t="s">
        <v>232</v>
      </c>
    </row>
    <row r="581" s="13" customFormat="1">
      <c r="A581" s="13"/>
      <c r="B581" s="227"/>
      <c r="C581" s="228"/>
      <c r="D581" s="229" t="s">
        <v>241</v>
      </c>
      <c r="E581" s="230" t="s">
        <v>19</v>
      </c>
      <c r="F581" s="231" t="s">
        <v>514</v>
      </c>
      <c r="G581" s="228"/>
      <c r="H581" s="230" t="s">
        <v>19</v>
      </c>
      <c r="I581" s="232"/>
      <c r="J581" s="228"/>
      <c r="K581" s="228"/>
      <c r="L581" s="233"/>
      <c r="M581" s="234"/>
      <c r="N581" s="235"/>
      <c r="O581" s="235"/>
      <c r="P581" s="235"/>
      <c r="Q581" s="235"/>
      <c r="R581" s="235"/>
      <c r="S581" s="235"/>
      <c r="T581" s="236"/>
      <c r="U581" s="13"/>
      <c r="V581" s="13"/>
      <c r="W581" s="13"/>
      <c r="X581" s="13"/>
      <c r="Y581" s="13"/>
      <c r="Z581" s="13"/>
      <c r="AA581" s="13"/>
      <c r="AB581" s="13"/>
      <c r="AC581" s="13"/>
      <c r="AD581" s="13"/>
      <c r="AE581" s="13"/>
      <c r="AT581" s="237" t="s">
        <v>241</v>
      </c>
      <c r="AU581" s="237" t="s">
        <v>81</v>
      </c>
      <c r="AV581" s="13" t="s">
        <v>79</v>
      </c>
      <c r="AW581" s="13" t="s">
        <v>33</v>
      </c>
      <c r="AX581" s="13" t="s">
        <v>72</v>
      </c>
      <c r="AY581" s="237" t="s">
        <v>232</v>
      </c>
    </row>
    <row r="582" s="13" customFormat="1">
      <c r="A582" s="13"/>
      <c r="B582" s="227"/>
      <c r="C582" s="228"/>
      <c r="D582" s="229" t="s">
        <v>241</v>
      </c>
      <c r="E582" s="230" t="s">
        <v>19</v>
      </c>
      <c r="F582" s="231" t="s">
        <v>534</v>
      </c>
      <c r="G582" s="228"/>
      <c r="H582" s="230" t="s">
        <v>19</v>
      </c>
      <c r="I582" s="232"/>
      <c r="J582" s="228"/>
      <c r="K582" s="228"/>
      <c r="L582" s="233"/>
      <c r="M582" s="234"/>
      <c r="N582" s="235"/>
      <c r="O582" s="235"/>
      <c r="P582" s="235"/>
      <c r="Q582" s="235"/>
      <c r="R582" s="235"/>
      <c r="S582" s="235"/>
      <c r="T582" s="236"/>
      <c r="U582" s="13"/>
      <c r="V582" s="13"/>
      <c r="W582" s="13"/>
      <c r="X582" s="13"/>
      <c r="Y582" s="13"/>
      <c r="Z582" s="13"/>
      <c r="AA582" s="13"/>
      <c r="AB582" s="13"/>
      <c r="AC582" s="13"/>
      <c r="AD582" s="13"/>
      <c r="AE582" s="13"/>
      <c r="AT582" s="237" t="s">
        <v>241</v>
      </c>
      <c r="AU582" s="237" t="s">
        <v>81</v>
      </c>
      <c r="AV582" s="13" t="s">
        <v>79</v>
      </c>
      <c r="AW582" s="13" t="s">
        <v>33</v>
      </c>
      <c r="AX582" s="13" t="s">
        <v>72</v>
      </c>
      <c r="AY582" s="237" t="s">
        <v>232</v>
      </c>
    </row>
    <row r="583" s="16" customFormat="1">
      <c r="A583" s="16"/>
      <c r="B583" s="260"/>
      <c r="C583" s="261"/>
      <c r="D583" s="229" t="s">
        <v>241</v>
      </c>
      <c r="E583" s="262" t="s">
        <v>19</v>
      </c>
      <c r="F583" s="263" t="s">
        <v>288</v>
      </c>
      <c r="G583" s="261"/>
      <c r="H583" s="264">
        <v>117.48599999999999</v>
      </c>
      <c r="I583" s="265"/>
      <c r="J583" s="261"/>
      <c r="K583" s="261"/>
      <c r="L583" s="266"/>
      <c r="M583" s="267"/>
      <c r="N583" s="268"/>
      <c r="O583" s="268"/>
      <c r="P583" s="268"/>
      <c r="Q583" s="268"/>
      <c r="R583" s="268"/>
      <c r="S583" s="268"/>
      <c r="T583" s="269"/>
      <c r="U583" s="16"/>
      <c r="V583" s="16"/>
      <c r="W583" s="16"/>
      <c r="X583" s="16"/>
      <c r="Y583" s="16"/>
      <c r="Z583" s="16"/>
      <c r="AA583" s="16"/>
      <c r="AB583" s="16"/>
      <c r="AC583" s="16"/>
      <c r="AD583" s="16"/>
      <c r="AE583" s="16"/>
      <c r="AT583" s="270" t="s">
        <v>241</v>
      </c>
      <c r="AU583" s="270" t="s">
        <v>81</v>
      </c>
      <c r="AV583" s="16" t="s">
        <v>272</v>
      </c>
      <c r="AW583" s="16" t="s">
        <v>33</v>
      </c>
      <c r="AX583" s="16" t="s">
        <v>72</v>
      </c>
      <c r="AY583" s="270" t="s">
        <v>232</v>
      </c>
    </row>
    <row r="584" s="13" customFormat="1">
      <c r="A584" s="13"/>
      <c r="B584" s="227"/>
      <c r="C584" s="228"/>
      <c r="D584" s="229" t="s">
        <v>241</v>
      </c>
      <c r="E584" s="230" t="s">
        <v>19</v>
      </c>
      <c r="F584" s="231" t="s">
        <v>533</v>
      </c>
      <c r="G584" s="228"/>
      <c r="H584" s="230" t="s">
        <v>19</v>
      </c>
      <c r="I584" s="232"/>
      <c r="J584" s="228"/>
      <c r="K584" s="228"/>
      <c r="L584" s="233"/>
      <c r="M584" s="234"/>
      <c r="N584" s="235"/>
      <c r="O584" s="235"/>
      <c r="P584" s="235"/>
      <c r="Q584" s="235"/>
      <c r="R584" s="235"/>
      <c r="S584" s="235"/>
      <c r="T584" s="236"/>
      <c r="U584" s="13"/>
      <c r="V584" s="13"/>
      <c r="W584" s="13"/>
      <c r="X584" s="13"/>
      <c r="Y584" s="13"/>
      <c r="Z584" s="13"/>
      <c r="AA584" s="13"/>
      <c r="AB584" s="13"/>
      <c r="AC584" s="13"/>
      <c r="AD584" s="13"/>
      <c r="AE584" s="13"/>
      <c r="AT584" s="237" t="s">
        <v>241</v>
      </c>
      <c r="AU584" s="237" t="s">
        <v>81</v>
      </c>
      <c r="AV584" s="13" t="s">
        <v>79</v>
      </c>
      <c r="AW584" s="13" t="s">
        <v>33</v>
      </c>
      <c r="AX584" s="13" t="s">
        <v>72</v>
      </c>
      <c r="AY584" s="237" t="s">
        <v>232</v>
      </c>
    </row>
    <row r="585" s="14" customFormat="1">
      <c r="A585" s="14"/>
      <c r="B585" s="238"/>
      <c r="C585" s="239"/>
      <c r="D585" s="229" t="s">
        <v>241</v>
      </c>
      <c r="E585" s="240" t="s">
        <v>19</v>
      </c>
      <c r="F585" s="241" t="s">
        <v>507</v>
      </c>
      <c r="G585" s="239"/>
      <c r="H585" s="242">
        <v>26.869</v>
      </c>
      <c r="I585" s="243"/>
      <c r="J585" s="239"/>
      <c r="K585" s="239"/>
      <c r="L585" s="244"/>
      <c r="M585" s="245"/>
      <c r="N585" s="246"/>
      <c r="O585" s="246"/>
      <c r="P585" s="246"/>
      <c r="Q585" s="246"/>
      <c r="R585" s="246"/>
      <c r="S585" s="246"/>
      <c r="T585" s="247"/>
      <c r="U585" s="14"/>
      <c r="V585" s="14"/>
      <c r="W585" s="14"/>
      <c r="X585" s="14"/>
      <c r="Y585" s="14"/>
      <c r="Z585" s="14"/>
      <c r="AA585" s="14"/>
      <c r="AB585" s="14"/>
      <c r="AC585" s="14"/>
      <c r="AD585" s="14"/>
      <c r="AE585" s="14"/>
      <c r="AT585" s="248" t="s">
        <v>241</v>
      </c>
      <c r="AU585" s="248" t="s">
        <v>81</v>
      </c>
      <c r="AV585" s="14" t="s">
        <v>81</v>
      </c>
      <c r="AW585" s="14" t="s">
        <v>33</v>
      </c>
      <c r="AX585" s="14" t="s">
        <v>72</v>
      </c>
      <c r="AY585" s="248" t="s">
        <v>232</v>
      </c>
    </row>
    <row r="586" s="13" customFormat="1">
      <c r="A586" s="13"/>
      <c r="B586" s="227"/>
      <c r="C586" s="228"/>
      <c r="D586" s="229" t="s">
        <v>241</v>
      </c>
      <c r="E586" s="230" t="s">
        <v>19</v>
      </c>
      <c r="F586" s="231" t="s">
        <v>508</v>
      </c>
      <c r="G586" s="228"/>
      <c r="H586" s="230" t="s">
        <v>19</v>
      </c>
      <c r="I586" s="232"/>
      <c r="J586" s="228"/>
      <c r="K586" s="228"/>
      <c r="L586" s="233"/>
      <c r="M586" s="234"/>
      <c r="N586" s="235"/>
      <c r="O586" s="235"/>
      <c r="P586" s="235"/>
      <c r="Q586" s="235"/>
      <c r="R586" s="235"/>
      <c r="S586" s="235"/>
      <c r="T586" s="236"/>
      <c r="U586" s="13"/>
      <c r="V586" s="13"/>
      <c r="W586" s="13"/>
      <c r="X586" s="13"/>
      <c r="Y586" s="13"/>
      <c r="Z586" s="13"/>
      <c r="AA586" s="13"/>
      <c r="AB586" s="13"/>
      <c r="AC586" s="13"/>
      <c r="AD586" s="13"/>
      <c r="AE586" s="13"/>
      <c r="AT586" s="237" t="s">
        <v>241</v>
      </c>
      <c r="AU586" s="237" t="s">
        <v>81</v>
      </c>
      <c r="AV586" s="13" t="s">
        <v>79</v>
      </c>
      <c r="AW586" s="13" t="s">
        <v>33</v>
      </c>
      <c r="AX586" s="13" t="s">
        <v>72</v>
      </c>
      <c r="AY586" s="237" t="s">
        <v>232</v>
      </c>
    </row>
    <row r="587" s="13" customFormat="1">
      <c r="A587" s="13"/>
      <c r="B587" s="227"/>
      <c r="C587" s="228"/>
      <c r="D587" s="229" t="s">
        <v>241</v>
      </c>
      <c r="E587" s="230" t="s">
        <v>19</v>
      </c>
      <c r="F587" s="231" t="s">
        <v>533</v>
      </c>
      <c r="G587" s="228"/>
      <c r="H587" s="230" t="s">
        <v>19</v>
      </c>
      <c r="I587" s="232"/>
      <c r="J587" s="228"/>
      <c r="K587" s="228"/>
      <c r="L587" s="233"/>
      <c r="M587" s="234"/>
      <c r="N587" s="235"/>
      <c r="O587" s="235"/>
      <c r="P587" s="235"/>
      <c r="Q587" s="235"/>
      <c r="R587" s="235"/>
      <c r="S587" s="235"/>
      <c r="T587" s="236"/>
      <c r="U587" s="13"/>
      <c r="V587" s="13"/>
      <c r="W587" s="13"/>
      <c r="X587" s="13"/>
      <c r="Y587" s="13"/>
      <c r="Z587" s="13"/>
      <c r="AA587" s="13"/>
      <c r="AB587" s="13"/>
      <c r="AC587" s="13"/>
      <c r="AD587" s="13"/>
      <c r="AE587" s="13"/>
      <c r="AT587" s="237" t="s">
        <v>241</v>
      </c>
      <c r="AU587" s="237" t="s">
        <v>81</v>
      </c>
      <c r="AV587" s="13" t="s">
        <v>79</v>
      </c>
      <c r="AW587" s="13" t="s">
        <v>33</v>
      </c>
      <c r="AX587" s="13" t="s">
        <v>72</v>
      </c>
      <c r="AY587" s="237" t="s">
        <v>232</v>
      </c>
    </row>
    <row r="588" s="14" customFormat="1">
      <c r="A588" s="14"/>
      <c r="B588" s="238"/>
      <c r="C588" s="239"/>
      <c r="D588" s="229" t="s">
        <v>241</v>
      </c>
      <c r="E588" s="240" t="s">
        <v>19</v>
      </c>
      <c r="F588" s="241" t="s">
        <v>509</v>
      </c>
      <c r="G588" s="239"/>
      <c r="H588" s="242">
        <v>22.776</v>
      </c>
      <c r="I588" s="243"/>
      <c r="J588" s="239"/>
      <c r="K588" s="239"/>
      <c r="L588" s="244"/>
      <c r="M588" s="245"/>
      <c r="N588" s="246"/>
      <c r="O588" s="246"/>
      <c r="P588" s="246"/>
      <c r="Q588" s="246"/>
      <c r="R588" s="246"/>
      <c r="S588" s="246"/>
      <c r="T588" s="247"/>
      <c r="U588" s="14"/>
      <c r="V588" s="14"/>
      <c r="W588" s="14"/>
      <c r="X588" s="14"/>
      <c r="Y588" s="14"/>
      <c r="Z588" s="14"/>
      <c r="AA588" s="14"/>
      <c r="AB588" s="14"/>
      <c r="AC588" s="14"/>
      <c r="AD588" s="14"/>
      <c r="AE588" s="14"/>
      <c r="AT588" s="248" t="s">
        <v>241</v>
      </c>
      <c r="AU588" s="248" t="s">
        <v>81</v>
      </c>
      <c r="AV588" s="14" t="s">
        <v>81</v>
      </c>
      <c r="AW588" s="14" t="s">
        <v>33</v>
      </c>
      <c r="AX588" s="14" t="s">
        <v>72</v>
      </c>
      <c r="AY588" s="248" t="s">
        <v>232</v>
      </c>
    </row>
    <row r="589" s="13" customFormat="1">
      <c r="A589" s="13"/>
      <c r="B589" s="227"/>
      <c r="C589" s="228"/>
      <c r="D589" s="229" t="s">
        <v>241</v>
      </c>
      <c r="E589" s="230" t="s">
        <v>19</v>
      </c>
      <c r="F589" s="231" t="s">
        <v>510</v>
      </c>
      <c r="G589" s="228"/>
      <c r="H589" s="230" t="s">
        <v>19</v>
      </c>
      <c r="I589" s="232"/>
      <c r="J589" s="228"/>
      <c r="K589" s="228"/>
      <c r="L589" s="233"/>
      <c r="M589" s="234"/>
      <c r="N589" s="235"/>
      <c r="O589" s="235"/>
      <c r="P589" s="235"/>
      <c r="Q589" s="235"/>
      <c r="R589" s="235"/>
      <c r="S589" s="235"/>
      <c r="T589" s="236"/>
      <c r="U589" s="13"/>
      <c r="V589" s="13"/>
      <c r="W589" s="13"/>
      <c r="X589" s="13"/>
      <c r="Y589" s="13"/>
      <c r="Z589" s="13"/>
      <c r="AA589" s="13"/>
      <c r="AB589" s="13"/>
      <c r="AC589" s="13"/>
      <c r="AD589" s="13"/>
      <c r="AE589" s="13"/>
      <c r="AT589" s="237" t="s">
        <v>241</v>
      </c>
      <c r="AU589" s="237" t="s">
        <v>81</v>
      </c>
      <c r="AV589" s="13" t="s">
        <v>79</v>
      </c>
      <c r="AW589" s="13" t="s">
        <v>33</v>
      </c>
      <c r="AX589" s="13" t="s">
        <v>72</v>
      </c>
      <c r="AY589" s="237" t="s">
        <v>232</v>
      </c>
    </row>
    <row r="590" s="13" customFormat="1">
      <c r="A590" s="13"/>
      <c r="B590" s="227"/>
      <c r="C590" s="228"/>
      <c r="D590" s="229" t="s">
        <v>241</v>
      </c>
      <c r="E590" s="230" t="s">
        <v>19</v>
      </c>
      <c r="F590" s="231" t="s">
        <v>533</v>
      </c>
      <c r="G590" s="228"/>
      <c r="H590" s="230" t="s">
        <v>19</v>
      </c>
      <c r="I590" s="232"/>
      <c r="J590" s="228"/>
      <c r="K590" s="228"/>
      <c r="L590" s="233"/>
      <c r="M590" s="234"/>
      <c r="N590" s="235"/>
      <c r="O590" s="235"/>
      <c r="P590" s="235"/>
      <c r="Q590" s="235"/>
      <c r="R590" s="235"/>
      <c r="S590" s="235"/>
      <c r="T590" s="236"/>
      <c r="U590" s="13"/>
      <c r="V590" s="13"/>
      <c r="W590" s="13"/>
      <c r="X590" s="13"/>
      <c r="Y590" s="13"/>
      <c r="Z590" s="13"/>
      <c r="AA590" s="13"/>
      <c r="AB590" s="13"/>
      <c r="AC590" s="13"/>
      <c r="AD590" s="13"/>
      <c r="AE590" s="13"/>
      <c r="AT590" s="237" t="s">
        <v>241</v>
      </c>
      <c r="AU590" s="237" t="s">
        <v>81</v>
      </c>
      <c r="AV590" s="13" t="s">
        <v>79</v>
      </c>
      <c r="AW590" s="13" t="s">
        <v>33</v>
      </c>
      <c r="AX590" s="13" t="s">
        <v>72</v>
      </c>
      <c r="AY590" s="237" t="s">
        <v>232</v>
      </c>
    </row>
    <row r="591" s="14" customFormat="1">
      <c r="A591" s="14"/>
      <c r="B591" s="238"/>
      <c r="C591" s="239"/>
      <c r="D591" s="229" t="s">
        <v>241</v>
      </c>
      <c r="E591" s="240" t="s">
        <v>19</v>
      </c>
      <c r="F591" s="241" t="s">
        <v>511</v>
      </c>
      <c r="G591" s="239"/>
      <c r="H591" s="242">
        <v>60.662999999999997</v>
      </c>
      <c r="I591" s="243"/>
      <c r="J591" s="239"/>
      <c r="K591" s="239"/>
      <c r="L591" s="244"/>
      <c r="M591" s="245"/>
      <c r="N591" s="246"/>
      <c r="O591" s="246"/>
      <c r="P591" s="246"/>
      <c r="Q591" s="246"/>
      <c r="R591" s="246"/>
      <c r="S591" s="246"/>
      <c r="T591" s="247"/>
      <c r="U591" s="14"/>
      <c r="V591" s="14"/>
      <c r="W591" s="14"/>
      <c r="X591" s="14"/>
      <c r="Y591" s="14"/>
      <c r="Z591" s="14"/>
      <c r="AA591" s="14"/>
      <c r="AB591" s="14"/>
      <c r="AC591" s="14"/>
      <c r="AD591" s="14"/>
      <c r="AE591" s="14"/>
      <c r="AT591" s="248" t="s">
        <v>241</v>
      </c>
      <c r="AU591" s="248" t="s">
        <v>81</v>
      </c>
      <c r="AV591" s="14" t="s">
        <v>81</v>
      </c>
      <c r="AW591" s="14" t="s">
        <v>33</v>
      </c>
      <c r="AX591" s="14" t="s">
        <v>72</v>
      </c>
      <c r="AY591" s="248" t="s">
        <v>232</v>
      </c>
    </row>
    <row r="592" s="13" customFormat="1">
      <c r="A592" s="13"/>
      <c r="B592" s="227"/>
      <c r="C592" s="228"/>
      <c r="D592" s="229" t="s">
        <v>241</v>
      </c>
      <c r="E592" s="230" t="s">
        <v>19</v>
      </c>
      <c r="F592" s="231" t="s">
        <v>512</v>
      </c>
      <c r="G592" s="228"/>
      <c r="H592" s="230" t="s">
        <v>19</v>
      </c>
      <c r="I592" s="232"/>
      <c r="J592" s="228"/>
      <c r="K592" s="228"/>
      <c r="L592" s="233"/>
      <c r="M592" s="234"/>
      <c r="N592" s="235"/>
      <c r="O592" s="235"/>
      <c r="P592" s="235"/>
      <c r="Q592" s="235"/>
      <c r="R592" s="235"/>
      <c r="S592" s="235"/>
      <c r="T592" s="236"/>
      <c r="U592" s="13"/>
      <c r="V592" s="13"/>
      <c r="W592" s="13"/>
      <c r="X592" s="13"/>
      <c r="Y592" s="13"/>
      <c r="Z592" s="13"/>
      <c r="AA592" s="13"/>
      <c r="AB592" s="13"/>
      <c r="AC592" s="13"/>
      <c r="AD592" s="13"/>
      <c r="AE592" s="13"/>
      <c r="AT592" s="237" t="s">
        <v>241</v>
      </c>
      <c r="AU592" s="237" t="s">
        <v>81</v>
      </c>
      <c r="AV592" s="13" t="s">
        <v>79</v>
      </c>
      <c r="AW592" s="13" t="s">
        <v>33</v>
      </c>
      <c r="AX592" s="13" t="s">
        <v>72</v>
      </c>
      <c r="AY592" s="237" t="s">
        <v>232</v>
      </c>
    </row>
    <row r="593" s="13" customFormat="1">
      <c r="A593" s="13"/>
      <c r="B593" s="227"/>
      <c r="C593" s="228"/>
      <c r="D593" s="229" t="s">
        <v>241</v>
      </c>
      <c r="E593" s="230" t="s">
        <v>19</v>
      </c>
      <c r="F593" s="231" t="s">
        <v>533</v>
      </c>
      <c r="G593" s="228"/>
      <c r="H593" s="230" t="s">
        <v>19</v>
      </c>
      <c r="I593" s="232"/>
      <c r="J593" s="228"/>
      <c r="K593" s="228"/>
      <c r="L593" s="233"/>
      <c r="M593" s="234"/>
      <c r="N593" s="235"/>
      <c r="O593" s="235"/>
      <c r="P593" s="235"/>
      <c r="Q593" s="235"/>
      <c r="R593" s="235"/>
      <c r="S593" s="235"/>
      <c r="T593" s="236"/>
      <c r="U593" s="13"/>
      <c r="V593" s="13"/>
      <c r="W593" s="13"/>
      <c r="X593" s="13"/>
      <c r="Y593" s="13"/>
      <c r="Z593" s="13"/>
      <c r="AA593" s="13"/>
      <c r="AB593" s="13"/>
      <c r="AC593" s="13"/>
      <c r="AD593" s="13"/>
      <c r="AE593" s="13"/>
      <c r="AT593" s="237" t="s">
        <v>241</v>
      </c>
      <c r="AU593" s="237" t="s">
        <v>81</v>
      </c>
      <c r="AV593" s="13" t="s">
        <v>79</v>
      </c>
      <c r="AW593" s="13" t="s">
        <v>33</v>
      </c>
      <c r="AX593" s="13" t="s">
        <v>72</v>
      </c>
      <c r="AY593" s="237" t="s">
        <v>232</v>
      </c>
    </row>
    <row r="594" s="14" customFormat="1">
      <c r="A594" s="14"/>
      <c r="B594" s="238"/>
      <c r="C594" s="239"/>
      <c r="D594" s="229" t="s">
        <v>241</v>
      </c>
      <c r="E594" s="240" t="s">
        <v>19</v>
      </c>
      <c r="F594" s="241" t="s">
        <v>513</v>
      </c>
      <c r="G594" s="239"/>
      <c r="H594" s="242">
        <v>7.1779999999999999</v>
      </c>
      <c r="I594" s="243"/>
      <c r="J594" s="239"/>
      <c r="K594" s="239"/>
      <c r="L594" s="244"/>
      <c r="M594" s="245"/>
      <c r="N594" s="246"/>
      <c r="O594" s="246"/>
      <c r="P594" s="246"/>
      <c r="Q594" s="246"/>
      <c r="R594" s="246"/>
      <c r="S594" s="246"/>
      <c r="T594" s="247"/>
      <c r="U594" s="14"/>
      <c r="V594" s="14"/>
      <c r="W594" s="14"/>
      <c r="X594" s="14"/>
      <c r="Y594" s="14"/>
      <c r="Z594" s="14"/>
      <c r="AA594" s="14"/>
      <c r="AB594" s="14"/>
      <c r="AC594" s="14"/>
      <c r="AD594" s="14"/>
      <c r="AE594" s="14"/>
      <c r="AT594" s="248" t="s">
        <v>241</v>
      </c>
      <c r="AU594" s="248" t="s">
        <v>81</v>
      </c>
      <c r="AV594" s="14" t="s">
        <v>81</v>
      </c>
      <c r="AW594" s="14" t="s">
        <v>33</v>
      </c>
      <c r="AX594" s="14" t="s">
        <v>72</v>
      </c>
      <c r="AY594" s="248" t="s">
        <v>232</v>
      </c>
    </row>
    <row r="595" s="13" customFormat="1">
      <c r="A595" s="13"/>
      <c r="B595" s="227"/>
      <c r="C595" s="228"/>
      <c r="D595" s="229" t="s">
        <v>241</v>
      </c>
      <c r="E595" s="230" t="s">
        <v>19</v>
      </c>
      <c r="F595" s="231" t="s">
        <v>514</v>
      </c>
      <c r="G595" s="228"/>
      <c r="H595" s="230" t="s">
        <v>19</v>
      </c>
      <c r="I595" s="232"/>
      <c r="J595" s="228"/>
      <c r="K595" s="228"/>
      <c r="L595" s="233"/>
      <c r="M595" s="234"/>
      <c r="N595" s="235"/>
      <c r="O595" s="235"/>
      <c r="P595" s="235"/>
      <c r="Q595" s="235"/>
      <c r="R595" s="235"/>
      <c r="S595" s="235"/>
      <c r="T595" s="236"/>
      <c r="U595" s="13"/>
      <c r="V595" s="13"/>
      <c r="W595" s="13"/>
      <c r="X595" s="13"/>
      <c r="Y595" s="13"/>
      <c r="Z595" s="13"/>
      <c r="AA595" s="13"/>
      <c r="AB595" s="13"/>
      <c r="AC595" s="13"/>
      <c r="AD595" s="13"/>
      <c r="AE595" s="13"/>
      <c r="AT595" s="237" t="s">
        <v>241</v>
      </c>
      <c r="AU595" s="237" t="s">
        <v>81</v>
      </c>
      <c r="AV595" s="13" t="s">
        <v>79</v>
      </c>
      <c r="AW595" s="13" t="s">
        <v>33</v>
      </c>
      <c r="AX595" s="13" t="s">
        <v>72</v>
      </c>
      <c r="AY595" s="237" t="s">
        <v>232</v>
      </c>
    </row>
    <row r="596" s="16" customFormat="1">
      <c r="A596" s="16"/>
      <c r="B596" s="260"/>
      <c r="C596" s="261"/>
      <c r="D596" s="229" t="s">
        <v>241</v>
      </c>
      <c r="E596" s="262" t="s">
        <v>19</v>
      </c>
      <c r="F596" s="263" t="s">
        <v>288</v>
      </c>
      <c r="G596" s="261"/>
      <c r="H596" s="264">
        <v>117.48599999999999</v>
      </c>
      <c r="I596" s="265"/>
      <c r="J596" s="261"/>
      <c r="K596" s="261"/>
      <c r="L596" s="266"/>
      <c r="M596" s="267"/>
      <c r="N596" s="268"/>
      <c r="O596" s="268"/>
      <c r="P596" s="268"/>
      <c r="Q596" s="268"/>
      <c r="R596" s="268"/>
      <c r="S596" s="268"/>
      <c r="T596" s="269"/>
      <c r="U596" s="16"/>
      <c r="V596" s="16"/>
      <c r="W596" s="16"/>
      <c r="X596" s="16"/>
      <c r="Y596" s="16"/>
      <c r="Z596" s="16"/>
      <c r="AA596" s="16"/>
      <c r="AB596" s="16"/>
      <c r="AC596" s="16"/>
      <c r="AD596" s="16"/>
      <c r="AE596" s="16"/>
      <c r="AT596" s="270" t="s">
        <v>241</v>
      </c>
      <c r="AU596" s="270" t="s">
        <v>81</v>
      </c>
      <c r="AV596" s="16" t="s">
        <v>272</v>
      </c>
      <c r="AW596" s="16" t="s">
        <v>33</v>
      </c>
      <c r="AX596" s="16" t="s">
        <v>72</v>
      </c>
      <c r="AY596" s="270" t="s">
        <v>232</v>
      </c>
    </row>
    <row r="597" s="15" customFormat="1">
      <c r="A597" s="15"/>
      <c r="B597" s="249"/>
      <c r="C597" s="250"/>
      <c r="D597" s="229" t="s">
        <v>241</v>
      </c>
      <c r="E597" s="251" t="s">
        <v>19</v>
      </c>
      <c r="F597" s="252" t="s">
        <v>258</v>
      </c>
      <c r="G597" s="250"/>
      <c r="H597" s="253">
        <v>234.97199999999998</v>
      </c>
      <c r="I597" s="254"/>
      <c r="J597" s="250"/>
      <c r="K597" s="250"/>
      <c r="L597" s="255"/>
      <c r="M597" s="256"/>
      <c r="N597" s="257"/>
      <c r="O597" s="257"/>
      <c r="P597" s="257"/>
      <c r="Q597" s="257"/>
      <c r="R597" s="257"/>
      <c r="S597" s="257"/>
      <c r="T597" s="258"/>
      <c r="U597" s="15"/>
      <c r="V597" s="15"/>
      <c r="W597" s="15"/>
      <c r="X597" s="15"/>
      <c r="Y597" s="15"/>
      <c r="Z597" s="15"/>
      <c r="AA597" s="15"/>
      <c r="AB597" s="15"/>
      <c r="AC597" s="15"/>
      <c r="AD597" s="15"/>
      <c r="AE597" s="15"/>
      <c r="AT597" s="259" t="s">
        <v>241</v>
      </c>
      <c r="AU597" s="259" t="s">
        <v>81</v>
      </c>
      <c r="AV597" s="15" t="s">
        <v>239</v>
      </c>
      <c r="AW597" s="15" t="s">
        <v>33</v>
      </c>
      <c r="AX597" s="15" t="s">
        <v>79</v>
      </c>
      <c r="AY597" s="259" t="s">
        <v>232</v>
      </c>
    </row>
    <row r="598" s="14" customFormat="1">
      <c r="A598" s="14"/>
      <c r="B598" s="238"/>
      <c r="C598" s="239"/>
      <c r="D598" s="229" t="s">
        <v>241</v>
      </c>
      <c r="E598" s="239"/>
      <c r="F598" s="241" t="s">
        <v>537</v>
      </c>
      <c r="G598" s="239"/>
      <c r="H598" s="242">
        <v>270.21800000000002</v>
      </c>
      <c r="I598" s="243"/>
      <c r="J598" s="239"/>
      <c r="K598" s="239"/>
      <c r="L598" s="244"/>
      <c r="M598" s="245"/>
      <c r="N598" s="246"/>
      <c r="O598" s="246"/>
      <c r="P598" s="246"/>
      <c r="Q598" s="246"/>
      <c r="R598" s="246"/>
      <c r="S598" s="246"/>
      <c r="T598" s="247"/>
      <c r="U598" s="14"/>
      <c r="V598" s="14"/>
      <c r="W598" s="14"/>
      <c r="X598" s="14"/>
      <c r="Y598" s="14"/>
      <c r="Z598" s="14"/>
      <c r="AA598" s="14"/>
      <c r="AB598" s="14"/>
      <c r="AC598" s="14"/>
      <c r="AD598" s="14"/>
      <c r="AE598" s="14"/>
      <c r="AT598" s="248" t="s">
        <v>241</v>
      </c>
      <c r="AU598" s="248" t="s">
        <v>81</v>
      </c>
      <c r="AV598" s="14" t="s">
        <v>81</v>
      </c>
      <c r="AW598" s="14" t="s">
        <v>4</v>
      </c>
      <c r="AX598" s="14" t="s">
        <v>79</v>
      </c>
      <c r="AY598" s="248" t="s">
        <v>232</v>
      </c>
    </row>
    <row r="599" s="2" customFormat="1" ht="24.15" customHeight="1">
      <c r="A599" s="40"/>
      <c r="B599" s="41"/>
      <c r="C599" s="214" t="s">
        <v>538</v>
      </c>
      <c r="D599" s="214" t="s">
        <v>234</v>
      </c>
      <c r="E599" s="215" t="s">
        <v>539</v>
      </c>
      <c r="F599" s="216" t="s">
        <v>540</v>
      </c>
      <c r="G599" s="217" t="s">
        <v>237</v>
      </c>
      <c r="H599" s="218">
        <v>117.486</v>
      </c>
      <c r="I599" s="219"/>
      <c r="J599" s="220">
        <f>ROUND(I599*H599,2)</f>
        <v>0</v>
      </c>
      <c r="K599" s="216" t="s">
        <v>238</v>
      </c>
      <c r="L599" s="46"/>
      <c r="M599" s="221" t="s">
        <v>19</v>
      </c>
      <c r="N599" s="222" t="s">
        <v>43</v>
      </c>
      <c r="O599" s="86"/>
      <c r="P599" s="223">
        <f>O599*H599</f>
        <v>0</v>
      </c>
      <c r="Q599" s="223">
        <v>0.00079750000000000003</v>
      </c>
      <c r="R599" s="223">
        <f>Q599*H599</f>
        <v>0.093695085000000011</v>
      </c>
      <c r="S599" s="223">
        <v>0</v>
      </c>
      <c r="T599" s="224">
        <f>S599*H599</f>
        <v>0</v>
      </c>
      <c r="U599" s="40"/>
      <c r="V599" s="40"/>
      <c r="W599" s="40"/>
      <c r="X599" s="40"/>
      <c r="Y599" s="40"/>
      <c r="Z599" s="40"/>
      <c r="AA599" s="40"/>
      <c r="AB599" s="40"/>
      <c r="AC599" s="40"/>
      <c r="AD599" s="40"/>
      <c r="AE599" s="40"/>
      <c r="AR599" s="225" t="s">
        <v>392</v>
      </c>
      <c r="AT599" s="225" t="s">
        <v>234</v>
      </c>
      <c r="AU599" s="225" t="s">
        <v>81</v>
      </c>
      <c r="AY599" s="19" t="s">
        <v>232</v>
      </c>
      <c r="BE599" s="226">
        <f>IF(N599="základní",J599,0)</f>
        <v>0</v>
      </c>
      <c r="BF599" s="226">
        <f>IF(N599="snížená",J599,0)</f>
        <v>0</v>
      </c>
      <c r="BG599" s="226">
        <f>IF(N599="zákl. přenesená",J599,0)</f>
        <v>0</v>
      </c>
      <c r="BH599" s="226">
        <f>IF(N599="sníž. přenesená",J599,0)</f>
        <v>0</v>
      </c>
      <c r="BI599" s="226">
        <f>IF(N599="nulová",J599,0)</f>
        <v>0</v>
      </c>
      <c r="BJ599" s="19" t="s">
        <v>79</v>
      </c>
      <c r="BK599" s="226">
        <f>ROUND(I599*H599,2)</f>
        <v>0</v>
      </c>
      <c r="BL599" s="19" t="s">
        <v>392</v>
      </c>
      <c r="BM599" s="225" t="s">
        <v>541</v>
      </c>
    </row>
    <row r="600" s="13" customFormat="1">
      <c r="A600" s="13"/>
      <c r="B600" s="227"/>
      <c r="C600" s="228"/>
      <c r="D600" s="229" t="s">
        <v>241</v>
      </c>
      <c r="E600" s="230" t="s">
        <v>19</v>
      </c>
      <c r="F600" s="231" t="s">
        <v>542</v>
      </c>
      <c r="G600" s="228"/>
      <c r="H600" s="230" t="s">
        <v>19</v>
      </c>
      <c r="I600" s="232"/>
      <c r="J600" s="228"/>
      <c r="K600" s="228"/>
      <c r="L600" s="233"/>
      <c r="M600" s="234"/>
      <c r="N600" s="235"/>
      <c r="O600" s="235"/>
      <c r="P600" s="235"/>
      <c r="Q600" s="235"/>
      <c r="R600" s="235"/>
      <c r="S600" s="235"/>
      <c r="T600" s="236"/>
      <c r="U600" s="13"/>
      <c r="V600" s="13"/>
      <c r="W600" s="13"/>
      <c r="X600" s="13"/>
      <c r="Y600" s="13"/>
      <c r="Z600" s="13"/>
      <c r="AA600" s="13"/>
      <c r="AB600" s="13"/>
      <c r="AC600" s="13"/>
      <c r="AD600" s="13"/>
      <c r="AE600" s="13"/>
      <c r="AT600" s="237" t="s">
        <v>241</v>
      </c>
      <c r="AU600" s="237" t="s">
        <v>81</v>
      </c>
      <c r="AV600" s="13" t="s">
        <v>79</v>
      </c>
      <c r="AW600" s="13" t="s">
        <v>33</v>
      </c>
      <c r="AX600" s="13" t="s">
        <v>72</v>
      </c>
      <c r="AY600" s="237" t="s">
        <v>232</v>
      </c>
    </row>
    <row r="601" s="14" customFormat="1">
      <c r="A601" s="14"/>
      <c r="B601" s="238"/>
      <c r="C601" s="239"/>
      <c r="D601" s="229" t="s">
        <v>241</v>
      </c>
      <c r="E601" s="240" t="s">
        <v>19</v>
      </c>
      <c r="F601" s="241" t="s">
        <v>507</v>
      </c>
      <c r="G601" s="239"/>
      <c r="H601" s="242">
        <v>26.869</v>
      </c>
      <c r="I601" s="243"/>
      <c r="J601" s="239"/>
      <c r="K601" s="239"/>
      <c r="L601" s="244"/>
      <c r="M601" s="245"/>
      <c r="N601" s="246"/>
      <c r="O601" s="246"/>
      <c r="P601" s="246"/>
      <c r="Q601" s="246"/>
      <c r="R601" s="246"/>
      <c r="S601" s="246"/>
      <c r="T601" s="247"/>
      <c r="U601" s="14"/>
      <c r="V601" s="14"/>
      <c r="W601" s="14"/>
      <c r="X601" s="14"/>
      <c r="Y601" s="14"/>
      <c r="Z601" s="14"/>
      <c r="AA601" s="14"/>
      <c r="AB601" s="14"/>
      <c r="AC601" s="14"/>
      <c r="AD601" s="14"/>
      <c r="AE601" s="14"/>
      <c r="AT601" s="248" t="s">
        <v>241</v>
      </c>
      <c r="AU601" s="248" t="s">
        <v>81</v>
      </c>
      <c r="AV601" s="14" t="s">
        <v>81</v>
      </c>
      <c r="AW601" s="14" t="s">
        <v>33</v>
      </c>
      <c r="AX601" s="14" t="s">
        <v>72</v>
      </c>
      <c r="AY601" s="248" t="s">
        <v>232</v>
      </c>
    </row>
    <row r="602" s="13" customFormat="1">
      <c r="A602" s="13"/>
      <c r="B602" s="227"/>
      <c r="C602" s="228"/>
      <c r="D602" s="229" t="s">
        <v>241</v>
      </c>
      <c r="E602" s="230" t="s">
        <v>19</v>
      </c>
      <c r="F602" s="231" t="s">
        <v>508</v>
      </c>
      <c r="G602" s="228"/>
      <c r="H602" s="230" t="s">
        <v>19</v>
      </c>
      <c r="I602" s="232"/>
      <c r="J602" s="228"/>
      <c r="K602" s="228"/>
      <c r="L602" s="233"/>
      <c r="M602" s="234"/>
      <c r="N602" s="235"/>
      <c r="O602" s="235"/>
      <c r="P602" s="235"/>
      <c r="Q602" s="235"/>
      <c r="R602" s="235"/>
      <c r="S602" s="235"/>
      <c r="T602" s="236"/>
      <c r="U602" s="13"/>
      <c r="V602" s="13"/>
      <c r="W602" s="13"/>
      <c r="X602" s="13"/>
      <c r="Y602" s="13"/>
      <c r="Z602" s="13"/>
      <c r="AA602" s="13"/>
      <c r="AB602" s="13"/>
      <c r="AC602" s="13"/>
      <c r="AD602" s="13"/>
      <c r="AE602" s="13"/>
      <c r="AT602" s="237" t="s">
        <v>241</v>
      </c>
      <c r="AU602" s="237" t="s">
        <v>81</v>
      </c>
      <c r="AV602" s="13" t="s">
        <v>79</v>
      </c>
      <c r="AW602" s="13" t="s">
        <v>33</v>
      </c>
      <c r="AX602" s="13" t="s">
        <v>72</v>
      </c>
      <c r="AY602" s="237" t="s">
        <v>232</v>
      </c>
    </row>
    <row r="603" s="13" customFormat="1">
      <c r="A603" s="13"/>
      <c r="B603" s="227"/>
      <c r="C603" s="228"/>
      <c r="D603" s="229" t="s">
        <v>241</v>
      </c>
      <c r="E603" s="230" t="s">
        <v>19</v>
      </c>
      <c r="F603" s="231" t="s">
        <v>542</v>
      </c>
      <c r="G603" s="228"/>
      <c r="H603" s="230" t="s">
        <v>19</v>
      </c>
      <c r="I603" s="232"/>
      <c r="J603" s="228"/>
      <c r="K603" s="228"/>
      <c r="L603" s="233"/>
      <c r="M603" s="234"/>
      <c r="N603" s="235"/>
      <c r="O603" s="235"/>
      <c r="P603" s="235"/>
      <c r="Q603" s="235"/>
      <c r="R603" s="235"/>
      <c r="S603" s="235"/>
      <c r="T603" s="236"/>
      <c r="U603" s="13"/>
      <c r="V603" s="13"/>
      <c r="W603" s="13"/>
      <c r="X603" s="13"/>
      <c r="Y603" s="13"/>
      <c r="Z603" s="13"/>
      <c r="AA603" s="13"/>
      <c r="AB603" s="13"/>
      <c r="AC603" s="13"/>
      <c r="AD603" s="13"/>
      <c r="AE603" s="13"/>
      <c r="AT603" s="237" t="s">
        <v>241</v>
      </c>
      <c r="AU603" s="237" t="s">
        <v>81</v>
      </c>
      <c r="AV603" s="13" t="s">
        <v>79</v>
      </c>
      <c r="AW603" s="13" t="s">
        <v>33</v>
      </c>
      <c r="AX603" s="13" t="s">
        <v>72</v>
      </c>
      <c r="AY603" s="237" t="s">
        <v>232</v>
      </c>
    </row>
    <row r="604" s="14" customFormat="1">
      <c r="A604" s="14"/>
      <c r="B604" s="238"/>
      <c r="C604" s="239"/>
      <c r="D604" s="229" t="s">
        <v>241</v>
      </c>
      <c r="E604" s="240" t="s">
        <v>19</v>
      </c>
      <c r="F604" s="241" t="s">
        <v>509</v>
      </c>
      <c r="G604" s="239"/>
      <c r="H604" s="242">
        <v>22.776</v>
      </c>
      <c r="I604" s="243"/>
      <c r="J604" s="239"/>
      <c r="K604" s="239"/>
      <c r="L604" s="244"/>
      <c r="M604" s="245"/>
      <c r="N604" s="246"/>
      <c r="O604" s="246"/>
      <c r="P604" s="246"/>
      <c r="Q604" s="246"/>
      <c r="R604" s="246"/>
      <c r="S604" s="246"/>
      <c r="T604" s="247"/>
      <c r="U604" s="14"/>
      <c r="V604" s="14"/>
      <c r="W604" s="14"/>
      <c r="X604" s="14"/>
      <c r="Y604" s="14"/>
      <c r="Z604" s="14"/>
      <c r="AA604" s="14"/>
      <c r="AB604" s="14"/>
      <c r="AC604" s="14"/>
      <c r="AD604" s="14"/>
      <c r="AE604" s="14"/>
      <c r="AT604" s="248" t="s">
        <v>241</v>
      </c>
      <c r="AU604" s="248" t="s">
        <v>81</v>
      </c>
      <c r="AV604" s="14" t="s">
        <v>81</v>
      </c>
      <c r="AW604" s="14" t="s">
        <v>33</v>
      </c>
      <c r="AX604" s="14" t="s">
        <v>72</v>
      </c>
      <c r="AY604" s="248" t="s">
        <v>232</v>
      </c>
    </row>
    <row r="605" s="13" customFormat="1">
      <c r="A605" s="13"/>
      <c r="B605" s="227"/>
      <c r="C605" s="228"/>
      <c r="D605" s="229" t="s">
        <v>241</v>
      </c>
      <c r="E605" s="230" t="s">
        <v>19</v>
      </c>
      <c r="F605" s="231" t="s">
        <v>510</v>
      </c>
      <c r="G605" s="228"/>
      <c r="H605" s="230" t="s">
        <v>19</v>
      </c>
      <c r="I605" s="232"/>
      <c r="J605" s="228"/>
      <c r="K605" s="228"/>
      <c r="L605" s="233"/>
      <c r="M605" s="234"/>
      <c r="N605" s="235"/>
      <c r="O605" s="235"/>
      <c r="P605" s="235"/>
      <c r="Q605" s="235"/>
      <c r="R605" s="235"/>
      <c r="S605" s="235"/>
      <c r="T605" s="236"/>
      <c r="U605" s="13"/>
      <c r="V605" s="13"/>
      <c r="W605" s="13"/>
      <c r="X605" s="13"/>
      <c r="Y605" s="13"/>
      <c r="Z605" s="13"/>
      <c r="AA605" s="13"/>
      <c r="AB605" s="13"/>
      <c r="AC605" s="13"/>
      <c r="AD605" s="13"/>
      <c r="AE605" s="13"/>
      <c r="AT605" s="237" t="s">
        <v>241</v>
      </c>
      <c r="AU605" s="237" t="s">
        <v>81</v>
      </c>
      <c r="AV605" s="13" t="s">
        <v>79</v>
      </c>
      <c r="AW605" s="13" t="s">
        <v>33</v>
      </c>
      <c r="AX605" s="13" t="s">
        <v>72</v>
      </c>
      <c r="AY605" s="237" t="s">
        <v>232</v>
      </c>
    </row>
    <row r="606" s="13" customFormat="1">
      <c r="A606" s="13"/>
      <c r="B606" s="227"/>
      <c r="C606" s="228"/>
      <c r="D606" s="229" t="s">
        <v>241</v>
      </c>
      <c r="E606" s="230" t="s">
        <v>19</v>
      </c>
      <c r="F606" s="231" t="s">
        <v>542</v>
      </c>
      <c r="G606" s="228"/>
      <c r="H606" s="230" t="s">
        <v>19</v>
      </c>
      <c r="I606" s="232"/>
      <c r="J606" s="228"/>
      <c r="K606" s="228"/>
      <c r="L606" s="233"/>
      <c r="M606" s="234"/>
      <c r="N606" s="235"/>
      <c r="O606" s="235"/>
      <c r="P606" s="235"/>
      <c r="Q606" s="235"/>
      <c r="R606" s="235"/>
      <c r="S606" s="235"/>
      <c r="T606" s="236"/>
      <c r="U606" s="13"/>
      <c r="V606" s="13"/>
      <c r="W606" s="13"/>
      <c r="X606" s="13"/>
      <c r="Y606" s="13"/>
      <c r="Z606" s="13"/>
      <c r="AA606" s="13"/>
      <c r="AB606" s="13"/>
      <c r="AC606" s="13"/>
      <c r="AD606" s="13"/>
      <c r="AE606" s="13"/>
      <c r="AT606" s="237" t="s">
        <v>241</v>
      </c>
      <c r="AU606" s="237" t="s">
        <v>81</v>
      </c>
      <c r="AV606" s="13" t="s">
        <v>79</v>
      </c>
      <c r="AW606" s="13" t="s">
        <v>33</v>
      </c>
      <c r="AX606" s="13" t="s">
        <v>72</v>
      </c>
      <c r="AY606" s="237" t="s">
        <v>232</v>
      </c>
    </row>
    <row r="607" s="14" customFormat="1">
      <c r="A607" s="14"/>
      <c r="B607" s="238"/>
      <c r="C607" s="239"/>
      <c r="D607" s="229" t="s">
        <v>241</v>
      </c>
      <c r="E607" s="240" t="s">
        <v>19</v>
      </c>
      <c r="F607" s="241" t="s">
        <v>511</v>
      </c>
      <c r="G607" s="239"/>
      <c r="H607" s="242">
        <v>60.662999999999997</v>
      </c>
      <c r="I607" s="243"/>
      <c r="J607" s="239"/>
      <c r="K607" s="239"/>
      <c r="L607" s="244"/>
      <c r="M607" s="245"/>
      <c r="N607" s="246"/>
      <c r="O607" s="246"/>
      <c r="P607" s="246"/>
      <c r="Q607" s="246"/>
      <c r="R607" s="246"/>
      <c r="S607" s="246"/>
      <c r="T607" s="247"/>
      <c r="U607" s="14"/>
      <c r="V607" s="14"/>
      <c r="W607" s="14"/>
      <c r="X607" s="14"/>
      <c r="Y607" s="14"/>
      <c r="Z607" s="14"/>
      <c r="AA607" s="14"/>
      <c r="AB607" s="14"/>
      <c r="AC607" s="14"/>
      <c r="AD607" s="14"/>
      <c r="AE607" s="14"/>
      <c r="AT607" s="248" t="s">
        <v>241</v>
      </c>
      <c r="AU607" s="248" t="s">
        <v>81</v>
      </c>
      <c r="AV607" s="14" t="s">
        <v>81</v>
      </c>
      <c r="AW607" s="14" t="s">
        <v>33</v>
      </c>
      <c r="AX607" s="14" t="s">
        <v>72</v>
      </c>
      <c r="AY607" s="248" t="s">
        <v>232</v>
      </c>
    </row>
    <row r="608" s="13" customFormat="1">
      <c r="A608" s="13"/>
      <c r="B608" s="227"/>
      <c r="C608" s="228"/>
      <c r="D608" s="229" t="s">
        <v>241</v>
      </c>
      <c r="E608" s="230" t="s">
        <v>19</v>
      </c>
      <c r="F608" s="231" t="s">
        <v>512</v>
      </c>
      <c r="G608" s="228"/>
      <c r="H608" s="230" t="s">
        <v>19</v>
      </c>
      <c r="I608" s="232"/>
      <c r="J608" s="228"/>
      <c r="K608" s="228"/>
      <c r="L608" s="233"/>
      <c r="M608" s="234"/>
      <c r="N608" s="235"/>
      <c r="O608" s="235"/>
      <c r="P608" s="235"/>
      <c r="Q608" s="235"/>
      <c r="R608" s="235"/>
      <c r="S608" s="235"/>
      <c r="T608" s="236"/>
      <c r="U608" s="13"/>
      <c r="V608" s="13"/>
      <c r="W608" s="13"/>
      <c r="X608" s="13"/>
      <c r="Y608" s="13"/>
      <c r="Z608" s="13"/>
      <c r="AA608" s="13"/>
      <c r="AB608" s="13"/>
      <c r="AC608" s="13"/>
      <c r="AD608" s="13"/>
      <c r="AE608" s="13"/>
      <c r="AT608" s="237" t="s">
        <v>241</v>
      </c>
      <c r="AU608" s="237" t="s">
        <v>81</v>
      </c>
      <c r="AV608" s="13" t="s">
        <v>79</v>
      </c>
      <c r="AW608" s="13" t="s">
        <v>33</v>
      </c>
      <c r="AX608" s="13" t="s">
        <v>72</v>
      </c>
      <c r="AY608" s="237" t="s">
        <v>232</v>
      </c>
    </row>
    <row r="609" s="13" customFormat="1">
      <c r="A609" s="13"/>
      <c r="B609" s="227"/>
      <c r="C609" s="228"/>
      <c r="D609" s="229" t="s">
        <v>241</v>
      </c>
      <c r="E609" s="230" t="s">
        <v>19</v>
      </c>
      <c r="F609" s="231" t="s">
        <v>542</v>
      </c>
      <c r="G609" s="228"/>
      <c r="H609" s="230" t="s">
        <v>19</v>
      </c>
      <c r="I609" s="232"/>
      <c r="J609" s="228"/>
      <c r="K609" s="228"/>
      <c r="L609" s="233"/>
      <c r="M609" s="234"/>
      <c r="N609" s="235"/>
      <c r="O609" s="235"/>
      <c r="P609" s="235"/>
      <c r="Q609" s="235"/>
      <c r="R609" s="235"/>
      <c r="S609" s="235"/>
      <c r="T609" s="236"/>
      <c r="U609" s="13"/>
      <c r="V609" s="13"/>
      <c r="W609" s="13"/>
      <c r="X609" s="13"/>
      <c r="Y609" s="13"/>
      <c r="Z609" s="13"/>
      <c r="AA609" s="13"/>
      <c r="AB609" s="13"/>
      <c r="AC609" s="13"/>
      <c r="AD609" s="13"/>
      <c r="AE609" s="13"/>
      <c r="AT609" s="237" t="s">
        <v>241</v>
      </c>
      <c r="AU609" s="237" t="s">
        <v>81</v>
      </c>
      <c r="AV609" s="13" t="s">
        <v>79</v>
      </c>
      <c r="AW609" s="13" t="s">
        <v>33</v>
      </c>
      <c r="AX609" s="13" t="s">
        <v>72</v>
      </c>
      <c r="AY609" s="237" t="s">
        <v>232</v>
      </c>
    </row>
    <row r="610" s="14" customFormat="1">
      <c r="A610" s="14"/>
      <c r="B610" s="238"/>
      <c r="C610" s="239"/>
      <c r="D610" s="229" t="s">
        <v>241</v>
      </c>
      <c r="E610" s="240" t="s">
        <v>19</v>
      </c>
      <c r="F610" s="241" t="s">
        <v>513</v>
      </c>
      <c r="G610" s="239"/>
      <c r="H610" s="242">
        <v>7.1779999999999999</v>
      </c>
      <c r="I610" s="243"/>
      <c r="J610" s="239"/>
      <c r="K610" s="239"/>
      <c r="L610" s="244"/>
      <c r="M610" s="245"/>
      <c r="N610" s="246"/>
      <c r="O610" s="246"/>
      <c r="P610" s="246"/>
      <c r="Q610" s="246"/>
      <c r="R610" s="246"/>
      <c r="S610" s="246"/>
      <c r="T610" s="247"/>
      <c r="U610" s="14"/>
      <c r="V610" s="14"/>
      <c r="W610" s="14"/>
      <c r="X610" s="14"/>
      <c r="Y610" s="14"/>
      <c r="Z610" s="14"/>
      <c r="AA610" s="14"/>
      <c r="AB610" s="14"/>
      <c r="AC610" s="14"/>
      <c r="AD610" s="14"/>
      <c r="AE610" s="14"/>
      <c r="AT610" s="248" t="s">
        <v>241</v>
      </c>
      <c r="AU610" s="248" t="s">
        <v>81</v>
      </c>
      <c r="AV610" s="14" t="s">
        <v>81</v>
      </c>
      <c r="AW610" s="14" t="s">
        <v>33</v>
      </c>
      <c r="AX610" s="14" t="s">
        <v>72</v>
      </c>
      <c r="AY610" s="248" t="s">
        <v>232</v>
      </c>
    </row>
    <row r="611" s="13" customFormat="1">
      <c r="A611" s="13"/>
      <c r="B611" s="227"/>
      <c r="C611" s="228"/>
      <c r="D611" s="229" t="s">
        <v>241</v>
      </c>
      <c r="E611" s="230" t="s">
        <v>19</v>
      </c>
      <c r="F611" s="231" t="s">
        <v>514</v>
      </c>
      <c r="G611" s="228"/>
      <c r="H611" s="230" t="s">
        <v>19</v>
      </c>
      <c r="I611" s="232"/>
      <c r="J611" s="228"/>
      <c r="K611" s="228"/>
      <c r="L611" s="233"/>
      <c r="M611" s="234"/>
      <c r="N611" s="235"/>
      <c r="O611" s="235"/>
      <c r="P611" s="235"/>
      <c r="Q611" s="235"/>
      <c r="R611" s="235"/>
      <c r="S611" s="235"/>
      <c r="T611" s="236"/>
      <c r="U611" s="13"/>
      <c r="V611" s="13"/>
      <c r="W611" s="13"/>
      <c r="X611" s="13"/>
      <c r="Y611" s="13"/>
      <c r="Z611" s="13"/>
      <c r="AA611" s="13"/>
      <c r="AB611" s="13"/>
      <c r="AC611" s="13"/>
      <c r="AD611" s="13"/>
      <c r="AE611" s="13"/>
      <c r="AT611" s="237" t="s">
        <v>241</v>
      </c>
      <c r="AU611" s="237" t="s">
        <v>81</v>
      </c>
      <c r="AV611" s="13" t="s">
        <v>79</v>
      </c>
      <c r="AW611" s="13" t="s">
        <v>33</v>
      </c>
      <c r="AX611" s="13" t="s">
        <v>72</v>
      </c>
      <c r="AY611" s="237" t="s">
        <v>232</v>
      </c>
    </row>
    <row r="612" s="15" customFormat="1">
      <c r="A612" s="15"/>
      <c r="B612" s="249"/>
      <c r="C612" s="250"/>
      <c r="D612" s="229" t="s">
        <v>241</v>
      </c>
      <c r="E612" s="251" t="s">
        <v>19</v>
      </c>
      <c r="F612" s="252" t="s">
        <v>258</v>
      </c>
      <c r="G612" s="250"/>
      <c r="H612" s="253">
        <v>117.48599999999999</v>
      </c>
      <c r="I612" s="254"/>
      <c r="J612" s="250"/>
      <c r="K612" s="250"/>
      <c r="L612" s="255"/>
      <c r="M612" s="256"/>
      <c r="N612" s="257"/>
      <c r="O612" s="257"/>
      <c r="P612" s="257"/>
      <c r="Q612" s="257"/>
      <c r="R612" s="257"/>
      <c r="S612" s="257"/>
      <c r="T612" s="258"/>
      <c r="U612" s="15"/>
      <c r="V612" s="15"/>
      <c r="W612" s="15"/>
      <c r="X612" s="15"/>
      <c r="Y612" s="15"/>
      <c r="Z612" s="15"/>
      <c r="AA612" s="15"/>
      <c r="AB612" s="15"/>
      <c r="AC612" s="15"/>
      <c r="AD612" s="15"/>
      <c r="AE612" s="15"/>
      <c r="AT612" s="259" t="s">
        <v>241</v>
      </c>
      <c r="AU612" s="259" t="s">
        <v>81</v>
      </c>
      <c r="AV612" s="15" t="s">
        <v>239</v>
      </c>
      <c r="AW612" s="15" t="s">
        <v>33</v>
      </c>
      <c r="AX612" s="15" t="s">
        <v>79</v>
      </c>
      <c r="AY612" s="259" t="s">
        <v>232</v>
      </c>
    </row>
    <row r="613" s="2" customFormat="1" ht="14.4" customHeight="1">
      <c r="A613" s="40"/>
      <c r="B613" s="41"/>
      <c r="C613" s="214" t="s">
        <v>543</v>
      </c>
      <c r="D613" s="214" t="s">
        <v>234</v>
      </c>
      <c r="E613" s="215" t="s">
        <v>544</v>
      </c>
      <c r="F613" s="216" t="s">
        <v>545</v>
      </c>
      <c r="G613" s="217" t="s">
        <v>237</v>
      </c>
      <c r="H613" s="218">
        <v>110.77200000000001</v>
      </c>
      <c r="I613" s="219"/>
      <c r="J613" s="220">
        <f>ROUND(I613*H613,2)</f>
        <v>0</v>
      </c>
      <c r="K613" s="216" t="s">
        <v>238</v>
      </c>
      <c r="L613" s="46"/>
      <c r="M613" s="221" t="s">
        <v>19</v>
      </c>
      <c r="N613" s="222" t="s">
        <v>43</v>
      </c>
      <c r="O613" s="86"/>
      <c r="P613" s="223">
        <f>O613*H613</f>
        <v>0</v>
      </c>
      <c r="Q613" s="223">
        <v>0</v>
      </c>
      <c r="R613" s="223">
        <f>Q613*H613</f>
        <v>0</v>
      </c>
      <c r="S613" s="223">
        <v>0</v>
      </c>
      <c r="T613" s="224">
        <f>S613*H613</f>
        <v>0</v>
      </c>
      <c r="U613" s="40"/>
      <c r="V613" s="40"/>
      <c r="W613" s="40"/>
      <c r="X613" s="40"/>
      <c r="Y613" s="40"/>
      <c r="Z613" s="40"/>
      <c r="AA613" s="40"/>
      <c r="AB613" s="40"/>
      <c r="AC613" s="40"/>
      <c r="AD613" s="40"/>
      <c r="AE613" s="40"/>
      <c r="AR613" s="225" t="s">
        <v>392</v>
      </c>
      <c r="AT613" s="225" t="s">
        <v>234</v>
      </c>
      <c r="AU613" s="225" t="s">
        <v>81</v>
      </c>
      <c r="AY613" s="19" t="s">
        <v>232</v>
      </c>
      <c r="BE613" s="226">
        <f>IF(N613="základní",J613,0)</f>
        <v>0</v>
      </c>
      <c r="BF613" s="226">
        <f>IF(N613="snížená",J613,0)</f>
        <v>0</v>
      </c>
      <c r="BG613" s="226">
        <f>IF(N613="zákl. přenesená",J613,0)</f>
        <v>0</v>
      </c>
      <c r="BH613" s="226">
        <f>IF(N613="sníž. přenesená",J613,0)</f>
        <v>0</v>
      </c>
      <c r="BI613" s="226">
        <f>IF(N613="nulová",J613,0)</f>
        <v>0</v>
      </c>
      <c r="BJ613" s="19" t="s">
        <v>79</v>
      </c>
      <c r="BK613" s="226">
        <f>ROUND(I613*H613,2)</f>
        <v>0</v>
      </c>
      <c r="BL613" s="19" t="s">
        <v>392</v>
      </c>
      <c r="BM613" s="225" t="s">
        <v>546</v>
      </c>
    </row>
    <row r="614" s="13" customFormat="1">
      <c r="A614" s="13"/>
      <c r="B614" s="227"/>
      <c r="C614" s="228"/>
      <c r="D614" s="229" t="s">
        <v>241</v>
      </c>
      <c r="E614" s="230" t="s">
        <v>19</v>
      </c>
      <c r="F614" s="231" t="s">
        <v>547</v>
      </c>
      <c r="G614" s="228"/>
      <c r="H614" s="230" t="s">
        <v>19</v>
      </c>
      <c r="I614" s="232"/>
      <c r="J614" s="228"/>
      <c r="K614" s="228"/>
      <c r="L614" s="233"/>
      <c r="M614" s="234"/>
      <c r="N614" s="235"/>
      <c r="O614" s="235"/>
      <c r="P614" s="235"/>
      <c r="Q614" s="235"/>
      <c r="R614" s="235"/>
      <c r="S614" s="235"/>
      <c r="T614" s="236"/>
      <c r="U614" s="13"/>
      <c r="V614" s="13"/>
      <c r="W614" s="13"/>
      <c r="X614" s="13"/>
      <c r="Y614" s="13"/>
      <c r="Z614" s="13"/>
      <c r="AA614" s="13"/>
      <c r="AB614" s="13"/>
      <c r="AC614" s="13"/>
      <c r="AD614" s="13"/>
      <c r="AE614" s="13"/>
      <c r="AT614" s="237" t="s">
        <v>241</v>
      </c>
      <c r="AU614" s="237" t="s">
        <v>81</v>
      </c>
      <c r="AV614" s="13" t="s">
        <v>79</v>
      </c>
      <c r="AW614" s="13" t="s">
        <v>33</v>
      </c>
      <c r="AX614" s="13" t="s">
        <v>72</v>
      </c>
      <c r="AY614" s="237" t="s">
        <v>232</v>
      </c>
    </row>
    <row r="615" s="13" customFormat="1">
      <c r="A615" s="13"/>
      <c r="B615" s="227"/>
      <c r="C615" s="228"/>
      <c r="D615" s="229" t="s">
        <v>241</v>
      </c>
      <c r="E615" s="230" t="s">
        <v>19</v>
      </c>
      <c r="F615" s="231" t="s">
        <v>548</v>
      </c>
      <c r="G615" s="228"/>
      <c r="H615" s="230" t="s">
        <v>19</v>
      </c>
      <c r="I615" s="232"/>
      <c r="J615" s="228"/>
      <c r="K615" s="228"/>
      <c r="L615" s="233"/>
      <c r="M615" s="234"/>
      <c r="N615" s="235"/>
      <c r="O615" s="235"/>
      <c r="P615" s="235"/>
      <c r="Q615" s="235"/>
      <c r="R615" s="235"/>
      <c r="S615" s="235"/>
      <c r="T615" s="236"/>
      <c r="U615" s="13"/>
      <c r="V615" s="13"/>
      <c r="W615" s="13"/>
      <c r="X615" s="13"/>
      <c r="Y615" s="13"/>
      <c r="Z615" s="13"/>
      <c r="AA615" s="13"/>
      <c r="AB615" s="13"/>
      <c r="AC615" s="13"/>
      <c r="AD615" s="13"/>
      <c r="AE615" s="13"/>
      <c r="AT615" s="237" t="s">
        <v>241</v>
      </c>
      <c r="AU615" s="237" t="s">
        <v>81</v>
      </c>
      <c r="AV615" s="13" t="s">
        <v>79</v>
      </c>
      <c r="AW615" s="13" t="s">
        <v>33</v>
      </c>
      <c r="AX615" s="13" t="s">
        <v>72</v>
      </c>
      <c r="AY615" s="237" t="s">
        <v>232</v>
      </c>
    </row>
    <row r="616" s="13" customFormat="1">
      <c r="A616" s="13"/>
      <c r="B616" s="227"/>
      <c r="C616" s="228"/>
      <c r="D616" s="229" t="s">
        <v>241</v>
      </c>
      <c r="E616" s="230" t="s">
        <v>19</v>
      </c>
      <c r="F616" s="231" t="s">
        <v>549</v>
      </c>
      <c r="G616" s="228"/>
      <c r="H616" s="230" t="s">
        <v>19</v>
      </c>
      <c r="I616" s="232"/>
      <c r="J616" s="228"/>
      <c r="K616" s="228"/>
      <c r="L616" s="233"/>
      <c r="M616" s="234"/>
      <c r="N616" s="235"/>
      <c r="O616" s="235"/>
      <c r="P616" s="235"/>
      <c r="Q616" s="235"/>
      <c r="R616" s="235"/>
      <c r="S616" s="235"/>
      <c r="T616" s="236"/>
      <c r="U616" s="13"/>
      <c r="V616" s="13"/>
      <c r="W616" s="13"/>
      <c r="X616" s="13"/>
      <c r="Y616" s="13"/>
      <c r="Z616" s="13"/>
      <c r="AA616" s="13"/>
      <c r="AB616" s="13"/>
      <c r="AC616" s="13"/>
      <c r="AD616" s="13"/>
      <c r="AE616" s="13"/>
      <c r="AT616" s="237" t="s">
        <v>241</v>
      </c>
      <c r="AU616" s="237" t="s">
        <v>81</v>
      </c>
      <c r="AV616" s="13" t="s">
        <v>79</v>
      </c>
      <c r="AW616" s="13" t="s">
        <v>33</v>
      </c>
      <c r="AX616" s="13" t="s">
        <v>72</v>
      </c>
      <c r="AY616" s="237" t="s">
        <v>232</v>
      </c>
    </row>
    <row r="617" s="13" customFormat="1">
      <c r="A617" s="13"/>
      <c r="B617" s="227"/>
      <c r="C617" s="228"/>
      <c r="D617" s="229" t="s">
        <v>241</v>
      </c>
      <c r="E617" s="230" t="s">
        <v>19</v>
      </c>
      <c r="F617" s="231" t="s">
        <v>547</v>
      </c>
      <c r="G617" s="228"/>
      <c r="H617" s="230" t="s">
        <v>19</v>
      </c>
      <c r="I617" s="232"/>
      <c r="J617" s="228"/>
      <c r="K617" s="228"/>
      <c r="L617" s="233"/>
      <c r="M617" s="234"/>
      <c r="N617" s="235"/>
      <c r="O617" s="235"/>
      <c r="P617" s="235"/>
      <c r="Q617" s="235"/>
      <c r="R617" s="235"/>
      <c r="S617" s="235"/>
      <c r="T617" s="236"/>
      <c r="U617" s="13"/>
      <c r="V617" s="13"/>
      <c r="W617" s="13"/>
      <c r="X617" s="13"/>
      <c r="Y617" s="13"/>
      <c r="Z617" s="13"/>
      <c r="AA617" s="13"/>
      <c r="AB617" s="13"/>
      <c r="AC617" s="13"/>
      <c r="AD617" s="13"/>
      <c r="AE617" s="13"/>
      <c r="AT617" s="237" t="s">
        <v>241</v>
      </c>
      <c r="AU617" s="237" t="s">
        <v>81</v>
      </c>
      <c r="AV617" s="13" t="s">
        <v>79</v>
      </c>
      <c r="AW617" s="13" t="s">
        <v>33</v>
      </c>
      <c r="AX617" s="13" t="s">
        <v>72</v>
      </c>
      <c r="AY617" s="237" t="s">
        <v>232</v>
      </c>
    </row>
    <row r="618" s="13" customFormat="1">
      <c r="A618" s="13"/>
      <c r="B618" s="227"/>
      <c r="C618" s="228"/>
      <c r="D618" s="229" t="s">
        <v>241</v>
      </c>
      <c r="E618" s="230" t="s">
        <v>19</v>
      </c>
      <c r="F618" s="231" t="s">
        <v>548</v>
      </c>
      <c r="G618" s="228"/>
      <c r="H618" s="230" t="s">
        <v>19</v>
      </c>
      <c r="I618" s="232"/>
      <c r="J618" s="228"/>
      <c r="K618" s="228"/>
      <c r="L618" s="233"/>
      <c r="M618" s="234"/>
      <c r="N618" s="235"/>
      <c r="O618" s="235"/>
      <c r="P618" s="235"/>
      <c r="Q618" s="235"/>
      <c r="R618" s="235"/>
      <c r="S618" s="235"/>
      <c r="T618" s="236"/>
      <c r="U618" s="13"/>
      <c r="V618" s="13"/>
      <c r="W618" s="13"/>
      <c r="X618" s="13"/>
      <c r="Y618" s="13"/>
      <c r="Z618" s="13"/>
      <c r="AA618" s="13"/>
      <c r="AB618" s="13"/>
      <c r="AC618" s="13"/>
      <c r="AD618" s="13"/>
      <c r="AE618" s="13"/>
      <c r="AT618" s="237" t="s">
        <v>241</v>
      </c>
      <c r="AU618" s="237" t="s">
        <v>81</v>
      </c>
      <c r="AV618" s="13" t="s">
        <v>79</v>
      </c>
      <c r="AW618" s="13" t="s">
        <v>33</v>
      </c>
      <c r="AX618" s="13" t="s">
        <v>72</v>
      </c>
      <c r="AY618" s="237" t="s">
        <v>232</v>
      </c>
    </row>
    <row r="619" s="13" customFormat="1">
      <c r="A619" s="13"/>
      <c r="B619" s="227"/>
      <c r="C619" s="228"/>
      <c r="D619" s="229" t="s">
        <v>241</v>
      </c>
      <c r="E619" s="230" t="s">
        <v>19</v>
      </c>
      <c r="F619" s="231" t="s">
        <v>550</v>
      </c>
      <c r="G619" s="228"/>
      <c r="H619" s="230" t="s">
        <v>19</v>
      </c>
      <c r="I619" s="232"/>
      <c r="J619" s="228"/>
      <c r="K619" s="228"/>
      <c r="L619" s="233"/>
      <c r="M619" s="234"/>
      <c r="N619" s="235"/>
      <c r="O619" s="235"/>
      <c r="P619" s="235"/>
      <c r="Q619" s="235"/>
      <c r="R619" s="235"/>
      <c r="S619" s="235"/>
      <c r="T619" s="236"/>
      <c r="U619" s="13"/>
      <c r="V619" s="13"/>
      <c r="W619" s="13"/>
      <c r="X619" s="13"/>
      <c r="Y619" s="13"/>
      <c r="Z619" s="13"/>
      <c r="AA619" s="13"/>
      <c r="AB619" s="13"/>
      <c r="AC619" s="13"/>
      <c r="AD619" s="13"/>
      <c r="AE619" s="13"/>
      <c r="AT619" s="237" t="s">
        <v>241</v>
      </c>
      <c r="AU619" s="237" t="s">
        <v>81</v>
      </c>
      <c r="AV619" s="13" t="s">
        <v>79</v>
      </c>
      <c r="AW619" s="13" t="s">
        <v>33</v>
      </c>
      <c r="AX619" s="13" t="s">
        <v>72</v>
      </c>
      <c r="AY619" s="237" t="s">
        <v>232</v>
      </c>
    </row>
    <row r="620" s="14" customFormat="1">
      <c r="A620" s="14"/>
      <c r="B620" s="238"/>
      <c r="C620" s="239"/>
      <c r="D620" s="229" t="s">
        <v>241</v>
      </c>
      <c r="E620" s="240" t="s">
        <v>19</v>
      </c>
      <c r="F620" s="241" t="s">
        <v>551</v>
      </c>
      <c r="G620" s="239"/>
      <c r="H620" s="242">
        <v>9.7680000000000007</v>
      </c>
      <c r="I620" s="243"/>
      <c r="J620" s="239"/>
      <c r="K620" s="239"/>
      <c r="L620" s="244"/>
      <c r="M620" s="245"/>
      <c r="N620" s="246"/>
      <c r="O620" s="246"/>
      <c r="P620" s="246"/>
      <c r="Q620" s="246"/>
      <c r="R620" s="246"/>
      <c r="S620" s="246"/>
      <c r="T620" s="247"/>
      <c r="U620" s="14"/>
      <c r="V620" s="14"/>
      <c r="W620" s="14"/>
      <c r="X620" s="14"/>
      <c r="Y620" s="14"/>
      <c r="Z620" s="14"/>
      <c r="AA620" s="14"/>
      <c r="AB620" s="14"/>
      <c r="AC620" s="14"/>
      <c r="AD620" s="14"/>
      <c r="AE620" s="14"/>
      <c r="AT620" s="248" t="s">
        <v>241</v>
      </c>
      <c r="AU620" s="248" t="s">
        <v>81</v>
      </c>
      <c r="AV620" s="14" t="s">
        <v>81</v>
      </c>
      <c r="AW620" s="14" t="s">
        <v>33</v>
      </c>
      <c r="AX620" s="14" t="s">
        <v>72</v>
      </c>
      <c r="AY620" s="248" t="s">
        <v>232</v>
      </c>
    </row>
    <row r="621" s="13" customFormat="1">
      <c r="A621" s="13"/>
      <c r="B621" s="227"/>
      <c r="C621" s="228"/>
      <c r="D621" s="229" t="s">
        <v>241</v>
      </c>
      <c r="E621" s="230" t="s">
        <v>19</v>
      </c>
      <c r="F621" s="231" t="s">
        <v>547</v>
      </c>
      <c r="G621" s="228"/>
      <c r="H621" s="230" t="s">
        <v>19</v>
      </c>
      <c r="I621" s="232"/>
      <c r="J621" s="228"/>
      <c r="K621" s="228"/>
      <c r="L621" s="233"/>
      <c r="M621" s="234"/>
      <c r="N621" s="235"/>
      <c r="O621" s="235"/>
      <c r="P621" s="235"/>
      <c r="Q621" s="235"/>
      <c r="R621" s="235"/>
      <c r="S621" s="235"/>
      <c r="T621" s="236"/>
      <c r="U621" s="13"/>
      <c r="V621" s="13"/>
      <c r="W621" s="13"/>
      <c r="X621" s="13"/>
      <c r="Y621" s="13"/>
      <c r="Z621" s="13"/>
      <c r="AA621" s="13"/>
      <c r="AB621" s="13"/>
      <c r="AC621" s="13"/>
      <c r="AD621" s="13"/>
      <c r="AE621" s="13"/>
      <c r="AT621" s="237" t="s">
        <v>241</v>
      </c>
      <c r="AU621" s="237" t="s">
        <v>81</v>
      </c>
      <c r="AV621" s="13" t="s">
        <v>79</v>
      </c>
      <c r="AW621" s="13" t="s">
        <v>33</v>
      </c>
      <c r="AX621" s="13" t="s">
        <v>72</v>
      </c>
      <c r="AY621" s="237" t="s">
        <v>232</v>
      </c>
    </row>
    <row r="622" s="13" customFormat="1">
      <c r="A622" s="13"/>
      <c r="B622" s="227"/>
      <c r="C622" s="228"/>
      <c r="D622" s="229" t="s">
        <v>241</v>
      </c>
      <c r="E622" s="230" t="s">
        <v>19</v>
      </c>
      <c r="F622" s="231" t="s">
        <v>548</v>
      </c>
      <c r="G622" s="228"/>
      <c r="H622" s="230" t="s">
        <v>19</v>
      </c>
      <c r="I622" s="232"/>
      <c r="J622" s="228"/>
      <c r="K622" s="228"/>
      <c r="L622" s="233"/>
      <c r="M622" s="234"/>
      <c r="N622" s="235"/>
      <c r="O622" s="235"/>
      <c r="P622" s="235"/>
      <c r="Q622" s="235"/>
      <c r="R622" s="235"/>
      <c r="S622" s="235"/>
      <c r="T622" s="236"/>
      <c r="U622" s="13"/>
      <c r="V622" s="13"/>
      <c r="W622" s="13"/>
      <c r="X622" s="13"/>
      <c r="Y622" s="13"/>
      <c r="Z622" s="13"/>
      <c r="AA622" s="13"/>
      <c r="AB622" s="13"/>
      <c r="AC622" s="13"/>
      <c r="AD622" s="13"/>
      <c r="AE622" s="13"/>
      <c r="AT622" s="237" t="s">
        <v>241</v>
      </c>
      <c r="AU622" s="237" t="s">
        <v>81</v>
      </c>
      <c r="AV622" s="13" t="s">
        <v>79</v>
      </c>
      <c r="AW622" s="13" t="s">
        <v>33</v>
      </c>
      <c r="AX622" s="13" t="s">
        <v>72</v>
      </c>
      <c r="AY622" s="237" t="s">
        <v>232</v>
      </c>
    </row>
    <row r="623" s="13" customFormat="1">
      <c r="A623" s="13"/>
      <c r="B623" s="227"/>
      <c r="C623" s="228"/>
      <c r="D623" s="229" t="s">
        <v>241</v>
      </c>
      <c r="E623" s="230" t="s">
        <v>19</v>
      </c>
      <c r="F623" s="231" t="s">
        <v>552</v>
      </c>
      <c r="G623" s="228"/>
      <c r="H623" s="230" t="s">
        <v>19</v>
      </c>
      <c r="I623" s="232"/>
      <c r="J623" s="228"/>
      <c r="K623" s="228"/>
      <c r="L623" s="233"/>
      <c r="M623" s="234"/>
      <c r="N623" s="235"/>
      <c r="O623" s="235"/>
      <c r="P623" s="235"/>
      <c r="Q623" s="235"/>
      <c r="R623" s="235"/>
      <c r="S623" s="235"/>
      <c r="T623" s="236"/>
      <c r="U623" s="13"/>
      <c r="V623" s="13"/>
      <c r="W623" s="13"/>
      <c r="X623" s="13"/>
      <c r="Y623" s="13"/>
      <c r="Z623" s="13"/>
      <c r="AA623" s="13"/>
      <c r="AB623" s="13"/>
      <c r="AC623" s="13"/>
      <c r="AD623" s="13"/>
      <c r="AE623" s="13"/>
      <c r="AT623" s="237" t="s">
        <v>241</v>
      </c>
      <c r="AU623" s="237" t="s">
        <v>81</v>
      </c>
      <c r="AV623" s="13" t="s">
        <v>79</v>
      </c>
      <c r="AW623" s="13" t="s">
        <v>33</v>
      </c>
      <c r="AX623" s="13" t="s">
        <v>72</v>
      </c>
      <c r="AY623" s="237" t="s">
        <v>232</v>
      </c>
    </row>
    <row r="624" s="14" customFormat="1">
      <c r="A624" s="14"/>
      <c r="B624" s="238"/>
      <c r="C624" s="239"/>
      <c r="D624" s="229" t="s">
        <v>241</v>
      </c>
      <c r="E624" s="240" t="s">
        <v>19</v>
      </c>
      <c r="F624" s="241" t="s">
        <v>553</v>
      </c>
      <c r="G624" s="239"/>
      <c r="H624" s="242">
        <v>25.510999999999999</v>
      </c>
      <c r="I624" s="243"/>
      <c r="J624" s="239"/>
      <c r="K624" s="239"/>
      <c r="L624" s="244"/>
      <c r="M624" s="245"/>
      <c r="N624" s="246"/>
      <c r="O624" s="246"/>
      <c r="P624" s="246"/>
      <c r="Q624" s="246"/>
      <c r="R624" s="246"/>
      <c r="S624" s="246"/>
      <c r="T624" s="247"/>
      <c r="U624" s="14"/>
      <c r="V624" s="14"/>
      <c r="W624" s="14"/>
      <c r="X624" s="14"/>
      <c r="Y624" s="14"/>
      <c r="Z624" s="14"/>
      <c r="AA624" s="14"/>
      <c r="AB624" s="14"/>
      <c r="AC624" s="14"/>
      <c r="AD624" s="14"/>
      <c r="AE624" s="14"/>
      <c r="AT624" s="248" t="s">
        <v>241</v>
      </c>
      <c r="AU624" s="248" t="s">
        <v>81</v>
      </c>
      <c r="AV624" s="14" t="s">
        <v>81</v>
      </c>
      <c r="AW624" s="14" t="s">
        <v>33</v>
      </c>
      <c r="AX624" s="14" t="s">
        <v>72</v>
      </c>
      <c r="AY624" s="248" t="s">
        <v>232</v>
      </c>
    </row>
    <row r="625" s="13" customFormat="1">
      <c r="A625" s="13"/>
      <c r="B625" s="227"/>
      <c r="C625" s="228"/>
      <c r="D625" s="229" t="s">
        <v>241</v>
      </c>
      <c r="E625" s="230" t="s">
        <v>19</v>
      </c>
      <c r="F625" s="231" t="s">
        <v>547</v>
      </c>
      <c r="G625" s="228"/>
      <c r="H625" s="230" t="s">
        <v>19</v>
      </c>
      <c r="I625" s="232"/>
      <c r="J625" s="228"/>
      <c r="K625" s="228"/>
      <c r="L625" s="233"/>
      <c r="M625" s="234"/>
      <c r="N625" s="235"/>
      <c r="O625" s="235"/>
      <c r="P625" s="235"/>
      <c r="Q625" s="235"/>
      <c r="R625" s="235"/>
      <c r="S625" s="235"/>
      <c r="T625" s="236"/>
      <c r="U625" s="13"/>
      <c r="V625" s="13"/>
      <c r="W625" s="13"/>
      <c r="X625" s="13"/>
      <c r="Y625" s="13"/>
      <c r="Z625" s="13"/>
      <c r="AA625" s="13"/>
      <c r="AB625" s="13"/>
      <c r="AC625" s="13"/>
      <c r="AD625" s="13"/>
      <c r="AE625" s="13"/>
      <c r="AT625" s="237" t="s">
        <v>241</v>
      </c>
      <c r="AU625" s="237" t="s">
        <v>81</v>
      </c>
      <c r="AV625" s="13" t="s">
        <v>79</v>
      </c>
      <c r="AW625" s="13" t="s">
        <v>33</v>
      </c>
      <c r="AX625" s="13" t="s">
        <v>72</v>
      </c>
      <c r="AY625" s="237" t="s">
        <v>232</v>
      </c>
    </row>
    <row r="626" s="13" customFormat="1">
      <c r="A626" s="13"/>
      <c r="B626" s="227"/>
      <c r="C626" s="228"/>
      <c r="D626" s="229" t="s">
        <v>241</v>
      </c>
      <c r="E626" s="230" t="s">
        <v>19</v>
      </c>
      <c r="F626" s="231" t="s">
        <v>548</v>
      </c>
      <c r="G626" s="228"/>
      <c r="H626" s="230" t="s">
        <v>19</v>
      </c>
      <c r="I626" s="232"/>
      <c r="J626" s="228"/>
      <c r="K626" s="228"/>
      <c r="L626" s="233"/>
      <c r="M626" s="234"/>
      <c r="N626" s="235"/>
      <c r="O626" s="235"/>
      <c r="P626" s="235"/>
      <c r="Q626" s="235"/>
      <c r="R626" s="235"/>
      <c r="S626" s="235"/>
      <c r="T626" s="236"/>
      <c r="U626" s="13"/>
      <c r="V626" s="13"/>
      <c r="W626" s="13"/>
      <c r="X626" s="13"/>
      <c r="Y626" s="13"/>
      <c r="Z626" s="13"/>
      <c r="AA626" s="13"/>
      <c r="AB626" s="13"/>
      <c r="AC626" s="13"/>
      <c r="AD626" s="13"/>
      <c r="AE626" s="13"/>
      <c r="AT626" s="237" t="s">
        <v>241</v>
      </c>
      <c r="AU626" s="237" t="s">
        <v>81</v>
      </c>
      <c r="AV626" s="13" t="s">
        <v>79</v>
      </c>
      <c r="AW626" s="13" t="s">
        <v>33</v>
      </c>
      <c r="AX626" s="13" t="s">
        <v>72</v>
      </c>
      <c r="AY626" s="237" t="s">
        <v>232</v>
      </c>
    </row>
    <row r="627" s="13" customFormat="1">
      <c r="A627" s="13"/>
      <c r="B627" s="227"/>
      <c r="C627" s="228"/>
      <c r="D627" s="229" t="s">
        <v>241</v>
      </c>
      <c r="E627" s="230" t="s">
        <v>19</v>
      </c>
      <c r="F627" s="231" t="s">
        <v>554</v>
      </c>
      <c r="G627" s="228"/>
      <c r="H627" s="230" t="s">
        <v>19</v>
      </c>
      <c r="I627" s="232"/>
      <c r="J627" s="228"/>
      <c r="K627" s="228"/>
      <c r="L627" s="233"/>
      <c r="M627" s="234"/>
      <c r="N627" s="235"/>
      <c r="O627" s="235"/>
      <c r="P627" s="235"/>
      <c r="Q627" s="235"/>
      <c r="R627" s="235"/>
      <c r="S627" s="235"/>
      <c r="T627" s="236"/>
      <c r="U627" s="13"/>
      <c r="V627" s="13"/>
      <c r="W627" s="13"/>
      <c r="X627" s="13"/>
      <c r="Y627" s="13"/>
      <c r="Z627" s="13"/>
      <c r="AA627" s="13"/>
      <c r="AB627" s="13"/>
      <c r="AC627" s="13"/>
      <c r="AD627" s="13"/>
      <c r="AE627" s="13"/>
      <c r="AT627" s="237" t="s">
        <v>241</v>
      </c>
      <c r="AU627" s="237" t="s">
        <v>81</v>
      </c>
      <c r="AV627" s="13" t="s">
        <v>79</v>
      </c>
      <c r="AW627" s="13" t="s">
        <v>33</v>
      </c>
      <c r="AX627" s="13" t="s">
        <v>72</v>
      </c>
      <c r="AY627" s="237" t="s">
        <v>232</v>
      </c>
    </row>
    <row r="628" s="14" customFormat="1">
      <c r="A628" s="14"/>
      <c r="B628" s="238"/>
      <c r="C628" s="239"/>
      <c r="D628" s="229" t="s">
        <v>241</v>
      </c>
      <c r="E628" s="240" t="s">
        <v>19</v>
      </c>
      <c r="F628" s="241" t="s">
        <v>555</v>
      </c>
      <c r="G628" s="239"/>
      <c r="H628" s="242">
        <v>32.459000000000003</v>
      </c>
      <c r="I628" s="243"/>
      <c r="J628" s="239"/>
      <c r="K628" s="239"/>
      <c r="L628" s="244"/>
      <c r="M628" s="245"/>
      <c r="N628" s="246"/>
      <c r="O628" s="246"/>
      <c r="P628" s="246"/>
      <c r="Q628" s="246"/>
      <c r="R628" s="246"/>
      <c r="S628" s="246"/>
      <c r="T628" s="247"/>
      <c r="U628" s="14"/>
      <c r="V628" s="14"/>
      <c r="W628" s="14"/>
      <c r="X628" s="14"/>
      <c r="Y628" s="14"/>
      <c r="Z628" s="14"/>
      <c r="AA628" s="14"/>
      <c r="AB628" s="14"/>
      <c r="AC628" s="14"/>
      <c r="AD628" s="14"/>
      <c r="AE628" s="14"/>
      <c r="AT628" s="248" t="s">
        <v>241</v>
      </c>
      <c r="AU628" s="248" t="s">
        <v>81</v>
      </c>
      <c r="AV628" s="14" t="s">
        <v>81</v>
      </c>
      <c r="AW628" s="14" t="s">
        <v>33</v>
      </c>
      <c r="AX628" s="14" t="s">
        <v>72</v>
      </c>
      <c r="AY628" s="248" t="s">
        <v>232</v>
      </c>
    </row>
    <row r="629" s="13" customFormat="1">
      <c r="A629" s="13"/>
      <c r="B629" s="227"/>
      <c r="C629" s="228"/>
      <c r="D629" s="229" t="s">
        <v>241</v>
      </c>
      <c r="E629" s="230" t="s">
        <v>19</v>
      </c>
      <c r="F629" s="231" t="s">
        <v>547</v>
      </c>
      <c r="G629" s="228"/>
      <c r="H629" s="230" t="s">
        <v>19</v>
      </c>
      <c r="I629" s="232"/>
      <c r="J629" s="228"/>
      <c r="K629" s="228"/>
      <c r="L629" s="233"/>
      <c r="M629" s="234"/>
      <c r="N629" s="235"/>
      <c r="O629" s="235"/>
      <c r="P629" s="235"/>
      <c r="Q629" s="235"/>
      <c r="R629" s="235"/>
      <c r="S629" s="235"/>
      <c r="T629" s="236"/>
      <c r="U629" s="13"/>
      <c r="V629" s="13"/>
      <c r="W629" s="13"/>
      <c r="X629" s="13"/>
      <c r="Y629" s="13"/>
      <c r="Z629" s="13"/>
      <c r="AA629" s="13"/>
      <c r="AB629" s="13"/>
      <c r="AC629" s="13"/>
      <c r="AD629" s="13"/>
      <c r="AE629" s="13"/>
      <c r="AT629" s="237" t="s">
        <v>241</v>
      </c>
      <c r="AU629" s="237" t="s">
        <v>81</v>
      </c>
      <c r="AV629" s="13" t="s">
        <v>79</v>
      </c>
      <c r="AW629" s="13" t="s">
        <v>33</v>
      </c>
      <c r="AX629" s="13" t="s">
        <v>72</v>
      </c>
      <c r="AY629" s="237" t="s">
        <v>232</v>
      </c>
    </row>
    <row r="630" s="13" customFormat="1">
      <c r="A630" s="13"/>
      <c r="B630" s="227"/>
      <c r="C630" s="228"/>
      <c r="D630" s="229" t="s">
        <v>241</v>
      </c>
      <c r="E630" s="230" t="s">
        <v>19</v>
      </c>
      <c r="F630" s="231" t="s">
        <v>548</v>
      </c>
      <c r="G630" s="228"/>
      <c r="H630" s="230" t="s">
        <v>19</v>
      </c>
      <c r="I630" s="232"/>
      <c r="J630" s="228"/>
      <c r="K630" s="228"/>
      <c r="L630" s="233"/>
      <c r="M630" s="234"/>
      <c r="N630" s="235"/>
      <c r="O630" s="235"/>
      <c r="P630" s="235"/>
      <c r="Q630" s="235"/>
      <c r="R630" s="235"/>
      <c r="S630" s="235"/>
      <c r="T630" s="236"/>
      <c r="U630" s="13"/>
      <c r="V630" s="13"/>
      <c r="W630" s="13"/>
      <c r="X630" s="13"/>
      <c r="Y630" s="13"/>
      <c r="Z630" s="13"/>
      <c r="AA630" s="13"/>
      <c r="AB630" s="13"/>
      <c r="AC630" s="13"/>
      <c r="AD630" s="13"/>
      <c r="AE630" s="13"/>
      <c r="AT630" s="237" t="s">
        <v>241</v>
      </c>
      <c r="AU630" s="237" t="s">
        <v>81</v>
      </c>
      <c r="AV630" s="13" t="s">
        <v>79</v>
      </c>
      <c r="AW630" s="13" t="s">
        <v>33</v>
      </c>
      <c r="AX630" s="13" t="s">
        <v>72</v>
      </c>
      <c r="AY630" s="237" t="s">
        <v>232</v>
      </c>
    </row>
    <row r="631" s="13" customFormat="1">
      <c r="A631" s="13"/>
      <c r="B631" s="227"/>
      <c r="C631" s="228"/>
      <c r="D631" s="229" t="s">
        <v>241</v>
      </c>
      <c r="E631" s="230" t="s">
        <v>19</v>
      </c>
      <c r="F631" s="231" t="s">
        <v>556</v>
      </c>
      <c r="G631" s="228"/>
      <c r="H631" s="230" t="s">
        <v>19</v>
      </c>
      <c r="I631" s="232"/>
      <c r="J631" s="228"/>
      <c r="K631" s="228"/>
      <c r="L631" s="233"/>
      <c r="M631" s="234"/>
      <c r="N631" s="235"/>
      <c r="O631" s="235"/>
      <c r="P631" s="235"/>
      <c r="Q631" s="235"/>
      <c r="R631" s="235"/>
      <c r="S631" s="235"/>
      <c r="T631" s="236"/>
      <c r="U631" s="13"/>
      <c r="V631" s="13"/>
      <c r="W631" s="13"/>
      <c r="X631" s="13"/>
      <c r="Y631" s="13"/>
      <c r="Z631" s="13"/>
      <c r="AA631" s="13"/>
      <c r="AB631" s="13"/>
      <c r="AC631" s="13"/>
      <c r="AD631" s="13"/>
      <c r="AE631" s="13"/>
      <c r="AT631" s="237" t="s">
        <v>241</v>
      </c>
      <c r="AU631" s="237" t="s">
        <v>81</v>
      </c>
      <c r="AV631" s="13" t="s">
        <v>79</v>
      </c>
      <c r="AW631" s="13" t="s">
        <v>33</v>
      </c>
      <c r="AX631" s="13" t="s">
        <v>72</v>
      </c>
      <c r="AY631" s="237" t="s">
        <v>232</v>
      </c>
    </row>
    <row r="632" s="14" customFormat="1">
      <c r="A632" s="14"/>
      <c r="B632" s="238"/>
      <c r="C632" s="239"/>
      <c r="D632" s="229" t="s">
        <v>241</v>
      </c>
      <c r="E632" s="240" t="s">
        <v>19</v>
      </c>
      <c r="F632" s="241" t="s">
        <v>557</v>
      </c>
      <c r="G632" s="239"/>
      <c r="H632" s="242">
        <v>43.033999999999999</v>
      </c>
      <c r="I632" s="243"/>
      <c r="J632" s="239"/>
      <c r="K632" s="239"/>
      <c r="L632" s="244"/>
      <c r="M632" s="245"/>
      <c r="N632" s="246"/>
      <c r="O632" s="246"/>
      <c r="P632" s="246"/>
      <c r="Q632" s="246"/>
      <c r="R632" s="246"/>
      <c r="S632" s="246"/>
      <c r="T632" s="247"/>
      <c r="U632" s="14"/>
      <c r="V632" s="14"/>
      <c r="W632" s="14"/>
      <c r="X632" s="14"/>
      <c r="Y632" s="14"/>
      <c r="Z632" s="14"/>
      <c r="AA632" s="14"/>
      <c r="AB632" s="14"/>
      <c r="AC632" s="14"/>
      <c r="AD632" s="14"/>
      <c r="AE632" s="14"/>
      <c r="AT632" s="248" t="s">
        <v>241</v>
      </c>
      <c r="AU632" s="248" t="s">
        <v>81</v>
      </c>
      <c r="AV632" s="14" t="s">
        <v>81</v>
      </c>
      <c r="AW632" s="14" t="s">
        <v>33</v>
      </c>
      <c r="AX632" s="14" t="s">
        <v>72</v>
      </c>
      <c r="AY632" s="248" t="s">
        <v>232</v>
      </c>
    </row>
    <row r="633" s="15" customFormat="1">
      <c r="A633" s="15"/>
      <c r="B633" s="249"/>
      <c r="C633" s="250"/>
      <c r="D633" s="229" t="s">
        <v>241</v>
      </c>
      <c r="E633" s="251" t="s">
        <v>19</v>
      </c>
      <c r="F633" s="252" t="s">
        <v>258</v>
      </c>
      <c r="G633" s="250"/>
      <c r="H633" s="253">
        <v>110.77199999999999</v>
      </c>
      <c r="I633" s="254"/>
      <c r="J633" s="250"/>
      <c r="K633" s="250"/>
      <c r="L633" s="255"/>
      <c r="M633" s="256"/>
      <c r="N633" s="257"/>
      <c r="O633" s="257"/>
      <c r="P633" s="257"/>
      <c r="Q633" s="257"/>
      <c r="R633" s="257"/>
      <c r="S633" s="257"/>
      <c r="T633" s="258"/>
      <c r="U633" s="15"/>
      <c r="V633" s="15"/>
      <c r="W633" s="15"/>
      <c r="X633" s="15"/>
      <c r="Y633" s="15"/>
      <c r="Z633" s="15"/>
      <c r="AA633" s="15"/>
      <c r="AB633" s="15"/>
      <c r="AC633" s="15"/>
      <c r="AD633" s="15"/>
      <c r="AE633" s="15"/>
      <c r="AT633" s="259" t="s">
        <v>241</v>
      </c>
      <c r="AU633" s="259" t="s">
        <v>81</v>
      </c>
      <c r="AV633" s="15" t="s">
        <v>239</v>
      </c>
      <c r="AW633" s="15" t="s">
        <v>33</v>
      </c>
      <c r="AX633" s="15" t="s">
        <v>79</v>
      </c>
      <c r="AY633" s="259" t="s">
        <v>232</v>
      </c>
    </row>
    <row r="634" s="2" customFormat="1" ht="14.4" customHeight="1">
      <c r="A634" s="40"/>
      <c r="B634" s="41"/>
      <c r="C634" s="271" t="s">
        <v>558</v>
      </c>
      <c r="D634" s="271" t="s">
        <v>399</v>
      </c>
      <c r="E634" s="272" t="s">
        <v>559</v>
      </c>
      <c r="F634" s="273" t="s">
        <v>560</v>
      </c>
      <c r="G634" s="274" t="s">
        <v>561</v>
      </c>
      <c r="H634" s="275">
        <v>443.08800000000002</v>
      </c>
      <c r="I634" s="276"/>
      <c r="J634" s="277">
        <f>ROUND(I634*H634,2)</f>
        <v>0</v>
      </c>
      <c r="K634" s="273" t="s">
        <v>238</v>
      </c>
      <c r="L634" s="278"/>
      <c r="M634" s="279" t="s">
        <v>19</v>
      </c>
      <c r="N634" s="280" t="s">
        <v>43</v>
      </c>
      <c r="O634" s="86"/>
      <c r="P634" s="223">
        <f>O634*H634</f>
        <v>0</v>
      </c>
      <c r="Q634" s="223">
        <v>0.001</v>
      </c>
      <c r="R634" s="223">
        <f>Q634*H634</f>
        <v>0.44308800000000004</v>
      </c>
      <c r="S634" s="223">
        <v>0</v>
      </c>
      <c r="T634" s="224">
        <f>S634*H634</f>
        <v>0</v>
      </c>
      <c r="U634" s="40"/>
      <c r="V634" s="40"/>
      <c r="W634" s="40"/>
      <c r="X634" s="40"/>
      <c r="Y634" s="40"/>
      <c r="Z634" s="40"/>
      <c r="AA634" s="40"/>
      <c r="AB634" s="40"/>
      <c r="AC634" s="40"/>
      <c r="AD634" s="40"/>
      <c r="AE634" s="40"/>
      <c r="AR634" s="225" t="s">
        <v>482</v>
      </c>
      <c r="AT634" s="225" t="s">
        <v>399</v>
      </c>
      <c r="AU634" s="225" t="s">
        <v>81</v>
      </c>
      <c r="AY634" s="19" t="s">
        <v>232</v>
      </c>
      <c r="BE634" s="226">
        <f>IF(N634="základní",J634,0)</f>
        <v>0</v>
      </c>
      <c r="BF634" s="226">
        <f>IF(N634="snížená",J634,0)</f>
        <v>0</v>
      </c>
      <c r="BG634" s="226">
        <f>IF(N634="zákl. přenesená",J634,0)</f>
        <v>0</v>
      </c>
      <c r="BH634" s="226">
        <f>IF(N634="sníž. přenesená",J634,0)</f>
        <v>0</v>
      </c>
      <c r="BI634" s="226">
        <f>IF(N634="nulová",J634,0)</f>
        <v>0</v>
      </c>
      <c r="BJ634" s="19" t="s">
        <v>79</v>
      </c>
      <c r="BK634" s="226">
        <f>ROUND(I634*H634,2)</f>
        <v>0</v>
      </c>
      <c r="BL634" s="19" t="s">
        <v>392</v>
      </c>
      <c r="BM634" s="225" t="s">
        <v>562</v>
      </c>
    </row>
    <row r="635" s="13" customFormat="1">
      <c r="A635" s="13"/>
      <c r="B635" s="227"/>
      <c r="C635" s="228"/>
      <c r="D635" s="229" t="s">
        <v>241</v>
      </c>
      <c r="E635" s="230" t="s">
        <v>19</v>
      </c>
      <c r="F635" s="231" t="s">
        <v>547</v>
      </c>
      <c r="G635" s="228"/>
      <c r="H635" s="230" t="s">
        <v>19</v>
      </c>
      <c r="I635" s="232"/>
      <c r="J635" s="228"/>
      <c r="K635" s="228"/>
      <c r="L635" s="233"/>
      <c r="M635" s="234"/>
      <c r="N635" s="235"/>
      <c r="O635" s="235"/>
      <c r="P635" s="235"/>
      <c r="Q635" s="235"/>
      <c r="R635" s="235"/>
      <c r="S635" s="235"/>
      <c r="T635" s="236"/>
      <c r="U635" s="13"/>
      <c r="V635" s="13"/>
      <c r="W635" s="13"/>
      <c r="X635" s="13"/>
      <c r="Y635" s="13"/>
      <c r="Z635" s="13"/>
      <c r="AA635" s="13"/>
      <c r="AB635" s="13"/>
      <c r="AC635" s="13"/>
      <c r="AD635" s="13"/>
      <c r="AE635" s="13"/>
      <c r="AT635" s="237" t="s">
        <v>241</v>
      </c>
      <c r="AU635" s="237" t="s">
        <v>81</v>
      </c>
      <c r="AV635" s="13" t="s">
        <v>79</v>
      </c>
      <c r="AW635" s="13" t="s">
        <v>33</v>
      </c>
      <c r="AX635" s="13" t="s">
        <v>72</v>
      </c>
      <c r="AY635" s="237" t="s">
        <v>232</v>
      </c>
    </row>
    <row r="636" s="13" customFormat="1">
      <c r="A636" s="13"/>
      <c r="B636" s="227"/>
      <c r="C636" s="228"/>
      <c r="D636" s="229" t="s">
        <v>241</v>
      </c>
      <c r="E636" s="230" t="s">
        <v>19</v>
      </c>
      <c r="F636" s="231" t="s">
        <v>548</v>
      </c>
      <c r="G636" s="228"/>
      <c r="H636" s="230" t="s">
        <v>19</v>
      </c>
      <c r="I636" s="232"/>
      <c r="J636" s="228"/>
      <c r="K636" s="228"/>
      <c r="L636" s="233"/>
      <c r="M636" s="234"/>
      <c r="N636" s="235"/>
      <c r="O636" s="235"/>
      <c r="P636" s="235"/>
      <c r="Q636" s="235"/>
      <c r="R636" s="235"/>
      <c r="S636" s="235"/>
      <c r="T636" s="236"/>
      <c r="U636" s="13"/>
      <c r="V636" s="13"/>
      <c r="W636" s="13"/>
      <c r="X636" s="13"/>
      <c r="Y636" s="13"/>
      <c r="Z636" s="13"/>
      <c r="AA636" s="13"/>
      <c r="AB636" s="13"/>
      <c r="AC636" s="13"/>
      <c r="AD636" s="13"/>
      <c r="AE636" s="13"/>
      <c r="AT636" s="237" t="s">
        <v>241</v>
      </c>
      <c r="AU636" s="237" t="s">
        <v>81</v>
      </c>
      <c r="AV636" s="13" t="s">
        <v>79</v>
      </c>
      <c r="AW636" s="13" t="s">
        <v>33</v>
      </c>
      <c r="AX636" s="13" t="s">
        <v>72</v>
      </c>
      <c r="AY636" s="237" t="s">
        <v>232</v>
      </c>
    </row>
    <row r="637" s="13" customFormat="1">
      <c r="A637" s="13"/>
      <c r="B637" s="227"/>
      <c r="C637" s="228"/>
      <c r="D637" s="229" t="s">
        <v>241</v>
      </c>
      <c r="E637" s="230" t="s">
        <v>19</v>
      </c>
      <c r="F637" s="231" t="s">
        <v>549</v>
      </c>
      <c r="G637" s="228"/>
      <c r="H637" s="230" t="s">
        <v>19</v>
      </c>
      <c r="I637" s="232"/>
      <c r="J637" s="228"/>
      <c r="K637" s="228"/>
      <c r="L637" s="233"/>
      <c r="M637" s="234"/>
      <c r="N637" s="235"/>
      <c r="O637" s="235"/>
      <c r="P637" s="235"/>
      <c r="Q637" s="235"/>
      <c r="R637" s="235"/>
      <c r="S637" s="235"/>
      <c r="T637" s="236"/>
      <c r="U637" s="13"/>
      <c r="V637" s="13"/>
      <c r="W637" s="13"/>
      <c r="X637" s="13"/>
      <c r="Y637" s="13"/>
      <c r="Z637" s="13"/>
      <c r="AA637" s="13"/>
      <c r="AB637" s="13"/>
      <c r="AC637" s="13"/>
      <c r="AD637" s="13"/>
      <c r="AE637" s="13"/>
      <c r="AT637" s="237" t="s">
        <v>241</v>
      </c>
      <c r="AU637" s="237" t="s">
        <v>81</v>
      </c>
      <c r="AV637" s="13" t="s">
        <v>79</v>
      </c>
      <c r="AW637" s="13" t="s">
        <v>33</v>
      </c>
      <c r="AX637" s="13" t="s">
        <v>72</v>
      </c>
      <c r="AY637" s="237" t="s">
        <v>232</v>
      </c>
    </row>
    <row r="638" s="13" customFormat="1">
      <c r="A638" s="13"/>
      <c r="B638" s="227"/>
      <c r="C638" s="228"/>
      <c r="D638" s="229" t="s">
        <v>241</v>
      </c>
      <c r="E638" s="230" t="s">
        <v>19</v>
      </c>
      <c r="F638" s="231" t="s">
        <v>547</v>
      </c>
      <c r="G638" s="228"/>
      <c r="H638" s="230" t="s">
        <v>19</v>
      </c>
      <c r="I638" s="232"/>
      <c r="J638" s="228"/>
      <c r="K638" s="228"/>
      <c r="L638" s="233"/>
      <c r="M638" s="234"/>
      <c r="N638" s="235"/>
      <c r="O638" s="235"/>
      <c r="P638" s="235"/>
      <c r="Q638" s="235"/>
      <c r="R638" s="235"/>
      <c r="S638" s="235"/>
      <c r="T638" s="236"/>
      <c r="U638" s="13"/>
      <c r="V638" s="13"/>
      <c r="W638" s="13"/>
      <c r="X638" s="13"/>
      <c r="Y638" s="13"/>
      <c r="Z638" s="13"/>
      <c r="AA638" s="13"/>
      <c r="AB638" s="13"/>
      <c r="AC638" s="13"/>
      <c r="AD638" s="13"/>
      <c r="AE638" s="13"/>
      <c r="AT638" s="237" t="s">
        <v>241</v>
      </c>
      <c r="AU638" s="237" t="s">
        <v>81</v>
      </c>
      <c r="AV638" s="13" t="s">
        <v>79</v>
      </c>
      <c r="AW638" s="13" t="s">
        <v>33</v>
      </c>
      <c r="AX638" s="13" t="s">
        <v>72</v>
      </c>
      <c r="AY638" s="237" t="s">
        <v>232</v>
      </c>
    </row>
    <row r="639" s="13" customFormat="1">
      <c r="A639" s="13"/>
      <c r="B639" s="227"/>
      <c r="C639" s="228"/>
      <c r="D639" s="229" t="s">
        <v>241</v>
      </c>
      <c r="E639" s="230" t="s">
        <v>19</v>
      </c>
      <c r="F639" s="231" t="s">
        <v>548</v>
      </c>
      <c r="G639" s="228"/>
      <c r="H639" s="230" t="s">
        <v>19</v>
      </c>
      <c r="I639" s="232"/>
      <c r="J639" s="228"/>
      <c r="K639" s="228"/>
      <c r="L639" s="233"/>
      <c r="M639" s="234"/>
      <c r="N639" s="235"/>
      <c r="O639" s="235"/>
      <c r="P639" s="235"/>
      <c r="Q639" s="235"/>
      <c r="R639" s="235"/>
      <c r="S639" s="235"/>
      <c r="T639" s="236"/>
      <c r="U639" s="13"/>
      <c r="V639" s="13"/>
      <c r="W639" s="13"/>
      <c r="X639" s="13"/>
      <c r="Y639" s="13"/>
      <c r="Z639" s="13"/>
      <c r="AA639" s="13"/>
      <c r="AB639" s="13"/>
      <c r="AC639" s="13"/>
      <c r="AD639" s="13"/>
      <c r="AE639" s="13"/>
      <c r="AT639" s="237" t="s">
        <v>241</v>
      </c>
      <c r="AU639" s="237" t="s">
        <v>81</v>
      </c>
      <c r="AV639" s="13" t="s">
        <v>79</v>
      </c>
      <c r="AW639" s="13" t="s">
        <v>33</v>
      </c>
      <c r="AX639" s="13" t="s">
        <v>72</v>
      </c>
      <c r="AY639" s="237" t="s">
        <v>232</v>
      </c>
    </row>
    <row r="640" s="13" customFormat="1">
      <c r="A640" s="13"/>
      <c r="B640" s="227"/>
      <c r="C640" s="228"/>
      <c r="D640" s="229" t="s">
        <v>241</v>
      </c>
      <c r="E640" s="230" t="s">
        <v>19</v>
      </c>
      <c r="F640" s="231" t="s">
        <v>550</v>
      </c>
      <c r="G640" s="228"/>
      <c r="H640" s="230" t="s">
        <v>19</v>
      </c>
      <c r="I640" s="232"/>
      <c r="J640" s="228"/>
      <c r="K640" s="228"/>
      <c r="L640" s="233"/>
      <c r="M640" s="234"/>
      <c r="N640" s="235"/>
      <c r="O640" s="235"/>
      <c r="P640" s="235"/>
      <c r="Q640" s="235"/>
      <c r="R640" s="235"/>
      <c r="S640" s="235"/>
      <c r="T640" s="236"/>
      <c r="U640" s="13"/>
      <c r="V640" s="13"/>
      <c r="W640" s="13"/>
      <c r="X640" s="13"/>
      <c r="Y640" s="13"/>
      <c r="Z640" s="13"/>
      <c r="AA640" s="13"/>
      <c r="AB640" s="13"/>
      <c r="AC640" s="13"/>
      <c r="AD640" s="13"/>
      <c r="AE640" s="13"/>
      <c r="AT640" s="237" t="s">
        <v>241</v>
      </c>
      <c r="AU640" s="237" t="s">
        <v>81</v>
      </c>
      <c r="AV640" s="13" t="s">
        <v>79</v>
      </c>
      <c r="AW640" s="13" t="s">
        <v>33</v>
      </c>
      <c r="AX640" s="13" t="s">
        <v>72</v>
      </c>
      <c r="AY640" s="237" t="s">
        <v>232</v>
      </c>
    </row>
    <row r="641" s="14" customFormat="1">
      <c r="A641" s="14"/>
      <c r="B641" s="238"/>
      <c r="C641" s="239"/>
      <c r="D641" s="229" t="s">
        <v>241</v>
      </c>
      <c r="E641" s="240" t="s">
        <v>19</v>
      </c>
      <c r="F641" s="241" t="s">
        <v>551</v>
      </c>
      <c r="G641" s="239"/>
      <c r="H641" s="242">
        <v>9.7680000000000007</v>
      </c>
      <c r="I641" s="243"/>
      <c r="J641" s="239"/>
      <c r="K641" s="239"/>
      <c r="L641" s="244"/>
      <c r="M641" s="245"/>
      <c r="N641" s="246"/>
      <c r="O641" s="246"/>
      <c r="P641" s="246"/>
      <c r="Q641" s="246"/>
      <c r="R641" s="246"/>
      <c r="S641" s="246"/>
      <c r="T641" s="247"/>
      <c r="U641" s="14"/>
      <c r="V641" s="14"/>
      <c r="W641" s="14"/>
      <c r="X641" s="14"/>
      <c r="Y641" s="14"/>
      <c r="Z641" s="14"/>
      <c r="AA641" s="14"/>
      <c r="AB641" s="14"/>
      <c r="AC641" s="14"/>
      <c r="AD641" s="14"/>
      <c r="AE641" s="14"/>
      <c r="AT641" s="248" t="s">
        <v>241</v>
      </c>
      <c r="AU641" s="248" t="s">
        <v>81</v>
      </c>
      <c r="AV641" s="14" t="s">
        <v>81</v>
      </c>
      <c r="AW641" s="14" t="s">
        <v>33</v>
      </c>
      <c r="AX641" s="14" t="s">
        <v>72</v>
      </c>
      <c r="AY641" s="248" t="s">
        <v>232</v>
      </c>
    </row>
    <row r="642" s="13" customFormat="1">
      <c r="A642" s="13"/>
      <c r="B642" s="227"/>
      <c r="C642" s="228"/>
      <c r="D642" s="229" t="s">
        <v>241</v>
      </c>
      <c r="E642" s="230" t="s">
        <v>19</v>
      </c>
      <c r="F642" s="231" t="s">
        <v>547</v>
      </c>
      <c r="G642" s="228"/>
      <c r="H642" s="230" t="s">
        <v>19</v>
      </c>
      <c r="I642" s="232"/>
      <c r="J642" s="228"/>
      <c r="K642" s="228"/>
      <c r="L642" s="233"/>
      <c r="M642" s="234"/>
      <c r="N642" s="235"/>
      <c r="O642" s="235"/>
      <c r="P642" s="235"/>
      <c r="Q642" s="235"/>
      <c r="R642" s="235"/>
      <c r="S642" s="235"/>
      <c r="T642" s="236"/>
      <c r="U642" s="13"/>
      <c r="V642" s="13"/>
      <c r="W642" s="13"/>
      <c r="X642" s="13"/>
      <c r="Y642" s="13"/>
      <c r="Z642" s="13"/>
      <c r="AA642" s="13"/>
      <c r="AB642" s="13"/>
      <c r="AC642" s="13"/>
      <c r="AD642" s="13"/>
      <c r="AE642" s="13"/>
      <c r="AT642" s="237" t="s">
        <v>241</v>
      </c>
      <c r="AU642" s="237" t="s">
        <v>81</v>
      </c>
      <c r="AV642" s="13" t="s">
        <v>79</v>
      </c>
      <c r="AW642" s="13" t="s">
        <v>33</v>
      </c>
      <c r="AX642" s="13" t="s">
        <v>72</v>
      </c>
      <c r="AY642" s="237" t="s">
        <v>232</v>
      </c>
    </row>
    <row r="643" s="13" customFormat="1">
      <c r="A643" s="13"/>
      <c r="B643" s="227"/>
      <c r="C643" s="228"/>
      <c r="D643" s="229" t="s">
        <v>241</v>
      </c>
      <c r="E643" s="230" t="s">
        <v>19</v>
      </c>
      <c r="F643" s="231" t="s">
        <v>548</v>
      </c>
      <c r="G643" s="228"/>
      <c r="H643" s="230" t="s">
        <v>19</v>
      </c>
      <c r="I643" s="232"/>
      <c r="J643" s="228"/>
      <c r="K643" s="228"/>
      <c r="L643" s="233"/>
      <c r="M643" s="234"/>
      <c r="N643" s="235"/>
      <c r="O643" s="235"/>
      <c r="P643" s="235"/>
      <c r="Q643" s="235"/>
      <c r="R643" s="235"/>
      <c r="S643" s="235"/>
      <c r="T643" s="236"/>
      <c r="U643" s="13"/>
      <c r="V643" s="13"/>
      <c r="W643" s="13"/>
      <c r="X643" s="13"/>
      <c r="Y643" s="13"/>
      <c r="Z643" s="13"/>
      <c r="AA643" s="13"/>
      <c r="AB643" s="13"/>
      <c r="AC643" s="13"/>
      <c r="AD643" s="13"/>
      <c r="AE643" s="13"/>
      <c r="AT643" s="237" t="s">
        <v>241</v>
      </c>
      <c r="AU643" s="237" t="s">
        <v>81</v>
      </c>
      <c r="AV643" s="13" t="s">
        <v>79</v>
      </c>
      <c r="AW643" s="13" t="s">
        <v>33</v>
      </c>
      <c r="AX643" s="13" t="s">
        <v>72</v>
      </c>
      <c r="AY643" s="237" t="s">
        <v>232</v>
      </c>
    </row>
    <row r="644" s="13" customFormat="1">
      <c r="A644" s="13"/>
      <c r="B644" s="227"/>
      <c r="C644" s="228"/>
      <c r="D644" s="229" t="s">
        <v>241</v>
      </c>
      <c r="E644" s="230" t="s">
        <v>19</v>
      </c>
      <c r="F644" s="231" t="s">
        <v>552</v>
      </c>
      <c r="G644" s="228"/>
      <c r="H644" s="230" t="s">
        <v>19</v>
      </c>
      <c r="I644" s="232"/>
      <c r="J644" s="228"/>
      <c r="K644" s="228"/>
      <c r="L644" s="233"/>
      <c r="M644" s="234"/>
      <c r="N644" s="235"/>
      <c r="O644" s="235"/>
      <c r="P644" s="235"/>
      <c r="Q644" s="235"/>
      <c r="R644" s="235"/>
      <c r="S644" s="235"/>
      <c r="T644" s="236"/>
      <c r="U644" s="13"/>
      <c r="V644" s="13"/>
      <c r="W644" s="13"/>
      <c r="X644" s="13"/>
      <c r="Y644" s="13"/>
      <c r="Z644" s="13"/>
      <c r="AA644" s="13"/>
      <c r="AB644" s="13"/>
      <c r="AC644" s="13"/>
      <c r="AD644" s="13"/>
      <c r="AE644" s="13"/>
      <c r="AT644" s="237" t="s">
        <v>241</v>
      </c>
      <c r="AU644" s="237" t="s">
        <v>81</v>
      </c>
      <c r="AV644" s="13" t="s">
        <v>79</v>
      </c>
      <c r="AW644" s="13" t="s">
        <v>33</v>
      </c>
      <c r="AX644" s="13" t="s">
        <v>72</v>
      </c>
      <c r="AY644" s="237" t="s">
        <v>232</v>
      </c>
    </row>
    <row r="645" s="14" customFormat="1">
      <c r="A645" s="14"/>
      <c r="B645" s="238"/>
      <c r="C645" s="239"/>
      <c r="D645" s="229" t="s">
        <v>241</v>
      </c>
      <c r="E645" s="240" t="s">
        <v>19</v>
      </c>
      <c r="F645" s="241" t="s">
        <v>553</v>
      </c>
      <c r="G645" s="239"/>
      <c r="H645" s="242">
        <v>25.510999999999999</v>
      </c>
      <c r="I645" s="243"/>
      <c r="J645" s="239"/>
      <c r="K645" s="239"/>
      <c r="L645" s="244"/>
      <c r="M645" s="245"/>
      <c r="N645" s="246"/>
      <c r="O645" s="246"/>
      <c r="P645" s="246"/>
      <c r="Q645" s="246"/>
      <c r="R645" s="246"/>
      <c r="S645" s="246"/>
      <c r="T645" s="247"/>
      <c r="U645" s="14"/>
      <c r="V645" s="14"/>
      <c r="W645" s="14"/>
      <c r="X645" s="14"/>
      <c r="Y645" s="14"/>
      <c r="Z645" s="14"/>
      <c r="AA645" s="14"/>
      <c r="AB645" s="14"/>
      <c r="AC645" s="14"/>
      <c r="AD645" s="14"/>
      <c r="AE645" s="14"/>
      <c r="AT645" s="248" t="s">
        <v>241</v>
      </c>
      <c r="AU645" s="248" t="s">
        <v>81</v>
      </c>
      <c r="AV645" s="14" t="s">
        <v>81</v>
      </c>
      <c r="AW645" s="14" t="s">
        <v>33</v>
      </c>
      <c r="AX645" s="14" t="s">
        <v>72</v>
      </c>
      <c r="AY645" s="248" t="s">
        <v>232</v>
      </c>
    </row>
    <row r="646" s="13" customFormat="1">
      <c r="A646" s="13"/>
      <c r="B646" s="227"/>
      <c r="C646" s="228"/>
      <c r="D646" s="229" t="s">
        <v>241</v>
      </c>
      <c r="E646" s="230" t="s">
        <v>19</v>
      </c>
      <c r="F646" s="231" t="s">
        <v>547</v>
      </c>
      <c r="G646" s="228"/>
      <c r="H646" s="230" t="s">
        <v>19</v>
      </c>
      <c r="I646" s="232"/>
      <c r="J646" s="228"/>
      <c r="K646" s="228"/>
      <c r="L646" s="233"/>
      <c r="M646" s="234"/>
      <c r="N646" s="235"/>
      <c r="O646" s="235"/>
      <c r="P646" s="235"/>
      <c r="Q646" s="235"/>
      <c r="R646" s="235"/>
      <c r="S646" s="235"/>
      <c r="T646" s="236"/>
      <c r="U646" s="13"/>
      <c r="V646" s="13"/>
      <c r="W646" s="13"/>
      <c r="X646" s="13"/>
      <c r="Y646" s="13"/>
      <c r="Z646" s="13"/>
      <c r="AA646" s="13"/>
      <c r="AB646" s="13"/>
      <c r="AC646" s="13"/>
      <c r="AD646" s="13"/>
      <c r="AE646" s="13"/>
      <c r="AT646" s="237" t="s">
        <v>241</v>
      </c>
      <c r="AU646" s="237" t="s">
        <v>81</v>
      </c>
      <c r="AV646" s="13" t="s">
        <v>79</v>
      </c>
      <c r="AW646" s="13" t="s">
        <v>33</v>
      </c>
      <c r="AX646" s="13" t="s">
        <v>72</v>
      </c>
      <c r="AY646" s="237" t="s">
        <v>232</v>
      </c>
    </row>
    <row r="647" s="13" customFormat="1">
      <c r="A647" s="13"/>
      <c r="B647" s="227"/>
      <c r="C647" s="228"/>
      <c r="D647" s="229" t="s">
        <v>241</v>
      </c>
      <c r="E647" s="230" t="s">
        <v>19</v>
      </c>
      <c r="F647" s="231" t="s">
        <v>548</v>
      </c>
      <c r="G647" s="228"/>
      <c r="H647" s="230" t="s">
        <v>19</v>
      </c>
      <c r="I647" s="232"/>
      <c r="J647" s="228"/>
      <c r="K647" s="228"/>
      <c r="L647" s="233"/>
      <c r="M647" s="234"/>
      <c r="N647" s="235"/>
      <c r="O647" s="235"/>
      <c r="P647" s="235"/>
      <c r="Q647" s="235"/>
      <c r="R647" s="235"/>
      <c r="S647" s="235"/>
      <c r="T647" s="236"/>
      <c r="U647" s="13"/>
      <c r="V647" s="13"/>
      <c r="W647" s="13"/>
      <c r="X647" s="13"/>
      <c r="Y647" s="13"/>
      <c r="Z647" s="13"/>
      <c r="AA647" s="13"/>
      <c r="AB647" s="13"/>
      <c r="AC647" s="13"/>
      <c r="AD647" s="13"/>
      <c r="AE647" s="13"/>
      <c r="AT647" s="237" t="s">
        <v>241</v>
      </c>
      <c r="AU647" s="237" t="s">
        <v>81</v>
      </c>
      <c r="AV647" s="13" t="s">
        <v>79</v>
      </c>
      <c r="AW647" s="13" t="s">
        <v>33</v>
      </c>
      <c r="AX647" s="13" t="s">
        <v>72</v>
      </c>
      <c r="AY647" s="237" t="s">
        <v>232</v>
      </c>
    </row>
    <row r="648" s="13" customFormat="1">
      <c r="A648" s="13"/>
      <c r="B648" s="227"/>
      <c r="C648" s="228"/>
      <c r="D648" s="229" t="s">
        <v>241</v>
      </c>
      <c r="E648" s="230" t="s">
        <v>19</v>
      </c>
      <c r="F648" s="231" t="s">
        <v>554</v>
      </c>
      <c r="G648" s="228"/>
      <c r="H648" s="230" t="s">
        <v>19</v>
      </c>
      <c r="I648" s="232"/>
      <c r="J648" s="228"/>
      <c r="K648" s="228"/>
      <c r="L648" s="233"/>
      <c r="M648" s="234"/>
      <c r="N648" s="235"/>
      <c r="O648" s="235"/>
      <c r="P648" s="235"/>
      <c r="Q648" s="235"/>
      <c r="R648" s="235"/>
      <c r="S648" s="235"/>
      <c r="T648" s="236"/>
      <c r="U648" s="13"/>
      <c r="V648" s="13"/>
      <c r="W648" s="13"/>
      <c r="X648" s="13"/>
      <c r="Y648" s="13"/>
      <c r="Z648" s="13"/>
      <c r="AA648" s="13"/>
      <c r="AB648" s="13"/>
      <c r="AC648" s="13"/>
      <c r="AD648" s="13"/>
      <c r="AE648" s="13"/>
      <c r="AT648" s="237" t="s">
        <v>241</v>
      </c>
      <c r="AU648" s="237" t="s">
        <v>81</v>
      </c>
      <c r="AV648" s="13" t="s">
        <v>79</v>
      </c>
      <c r="AW648" s="13" t="s">
        <v>33</v>
      </c>
      <c r="AX648" s="13" t="s">
        <v>72</v>
      </c>
      <c r="AY648" s="237" t="s">
        <v>232</v>
      </c>
    </row>
    <row r="649" s="14" customFormat="1">
      <c r="A649" s="14"/>
      <c r="B649" s="238"/>
      <c r="C649" s="239"/>
      <c r="D649" s="229" t="s">
        <v>241</v>
      </c>
      <c r="E649" s="240" t="s">
        <v>19</v>
      </c>
      <c r="F649" s="241" t="s">
        <v>555</v>
      </c>
      <c r="G649" s="239"/>
      <c r="H649" s="242">
        <v>32.459000000000003</v>
      </c>
      <c r="I649" s="243"/>
      <c r="J649" s="239"/>
      <c r="K649" s="239"/>
      <c r="L649" s="244"/>
      <c r="M649" s="245"/>
      <c r="N649" s="246"/>
      <c r="O649" s="246"/>
      <c r="P649" s="246"/>
      <c r="Q649" s="246"/>
      <c r="R649" s="246"/>
      <c r="S649" s="246"/>
      <c r="T649" s="247"/>
      <c r="U649" s="14"/>
      <c r="V649" s="14"/>
      <c r="W649" s="14"/>
      <c r="X649" s="14"/>
      <c r="Y649" s="14"/>
      <c r="Z649" s="14"/>
      <c r="AA649" s="14"/>
      <c r="AB649" s="14"/>
      <c r="AC649" s="14"/>
      <c r="AD649" s="14"/>
      <c r="AE649" s="14"/>
      <c r="AT649" s="248" t="s">
        <v>241</v>
      </c>
      <c r="AU649" s="248" t="s">
        <v>81</v>
      </c>
      <c r="AV649" s="14" t="s">
        <v>81</v>
      </c>
      <c r="AW649" s="14" t="s">
        <v>33</v>
      </c>
      <c r="AX649" s="14" t="s">
        <v>72</v>
      </c>
      <c r="AY649" s="248" t="s">
        <v>232</v>
      </c>
    </row>
    <row r="650" s="13" customFormat="1">
      <c r="A650" s="13"/>
      <c r="B650" s="227"/>
      <c r="C650" s="228"/>
      <c r="D650" s="229" t="s">
        <v>241</v>
      </c>
      <c r="E650" s="230" t="s">
        <v>19</v>
      </c>
      <c r="F650" s="231" t="s">
        <v>547</v>
      </c>
      <c r="G650" s="228"/>
      <c r="H650" s="230" t="s">
        <v>19</v>
      </c>
      <c r="I650" s="232"/>
      <c r="J650" s="228"/>
      <c r="K650" s="228"/>
      <c r="L650" s="233"/>
      <c r="M650" s="234"/>
      <c r="N650" s="235"/>
      <c r="O650" s="235"/>
      <c r="P650" s="235"/>
      <c r="Q650" s="235"/>
      <c r="R650" s="235"/>
      <c r="S650" s="235"/>
      <c r="T650" s="236"/>
      <c r="U650" s="13"/>
      <c r="V650" s="13"/>
      <c r="W650" s="13"/>
      <c r="X650" s="13"/>
      <c r="Y650" s="13"/>
      <c r="Z650" s="13"/>
      <c r="AA650" s="13"/>
      <c r="AB650" s="13"/>
      <c r="AC650" s="13"/>
      <c r="AD650" s="13"/>
      <c r="AE650" s="13"/>
      <c r="AT650" s="237" t="s">
        <v>241</v>
      </c>
      <c r="AU650" s="237" t="s">
        <v>81</v>
      </c>
      <c r="AV650" s="13" t="s">
        <v>79</v>
      </c>
      <c r="AW650" s="13" t="s">
        <v>33</v>
      </c>
      <c r="AX650" s="13" t="s">
        <v>72</v>
      </c>
      <c r="AY650" s="237" t="s">
        <v>232</v>
      </c>
    </row>
    <row r="651" s="13" customFormat="1">
      <c r="A651" s="13"/>
      <c r="B651" s="227"/>
      <c r="C651" s="228"/>
      <c r="D651" s="229" t="s">
        <v>241</v>
      </c>
      <c r="E651" s="230" t="s">
        <v>19</v>
      </c>
      <c r="F651" s="231" t="s">
        <v>548</v>
      </c>
      <c r="G651" s="228"/>
      <c r="H651" s="230" t="s">
        <v>19</v>
      </c>
      <c r="I651" s="232"/>
      <c r="J651" s="228"/>
      <c r="K651" s="228"/>
      <c r="L651" s="233"/>
      <c r="M651" s="234"/>
      <c r="N651" s="235"/>
      <c r="O651" s="235"/>
      <c r="P651" s="235"/>
      <c r="Q651" s="235"/>
      <c r="R651" s="235"/>
      <c r="S651" s="235"/>
      <c r="T651" s="236"/>
      <c r="U651" s="13"/>
      <c r="V651" s="13"/>
      <c r="W651" s="13"/>
      <c r="X651" s="13"/>
      <c r="Y651" s="13"/>
      <c r="Z651" s="13"/>
      <c r="AA651" s="13"/>
      <c r="AB651" s="13"/>
      <c r="AC651" s="13"/>
      <c r="AD651" s="13"/>
      <c r="AE651" s="13"/>
      <c r="AT651" s="237" t="s">
        <v>241</v>
      </c>
      <c r="AU651" s="237" t="s">
        <v>81</v>
      </c>
      <c r="AV651" s="13" t="s">
        <v>79</v>
      </c>
      <c r="AW651" s="13" t="s">
        <v>33</v>
      </c>
      <c r="AX651" s="13" t="s">
        <v>72</v>
      </c>
      <c r="AY651" s="237" t="s">
        <v>232</v>
      </c>
    </row>
    <row r="652" s="13" customFormat="1">
      <c r="A652" s="13"/>
      <c r="B652" s="227"/>
      <c r="C652" s="228"/>
      <c r="D652" s="229" t="s">
        <v>241</v>
      </c>
      <c r="E652" s="230" t="s">
        <v>19</v>
      </c>
      <c r="F652" s="231" t="s">
        <v>556</v>
      </c>
      <c r="G652" s="228"/>
      <c r="H652" s="230" t="s">
        <v>19</v>
      </c>
      <c r="I652" s="232"/>
      <c r="J652" s="228"/>
      <c r="K652" s="228"/>
      <c r="L652" s="233"/>
      <c r="M652" s="234"/>
      <c r="N652" s="235"/>
      <c r="O652" s="235"/>
      <c r="P652" s="235"/>
      <c r="Q652" s="235"/>
      <c r="R652" s="235"/>
      <c r="S652" s="235"/>
      <c r="T652" s="236"/>
      <c r="U652" s="13"/>
      <c r="V652" s="13"/>
      <c r="W652" s="13"/>
      <c r="X652" s="13"/>
      <c r="Y652" s="13"/>
      <c r="Z652" s="13"/>
      <c r="AA652" s="13"/>
      <c r="AB652" s="13"/>
      <c r="AC652" s="13"/>
      <c r="AD652" s="13"/>
      <c r="AE652" s="13"/>
      <c r="AT652" s="237" t="s">
        <v>241</v>
      </c>
      <c r="AU652" s="237" t="s">
        <v>81</v>
      </c>
      <c r="AV652" s="13" t="s">
        <v>79</v>
      </c>
      <c r="AW652" s="13" t="s">
        <v>33</v>
      </c>
      <c r="AX652" s="13" t="s">
        <v>72</v>
      </c>
      <c r="AY652" s="237" t="s">
        <v>232</v>
      </c>
    </row>
    <row r="653" s="14" customFormat="1">
      <c r="A653" s="14"/>
      <c r="B653" s="238"/>
      <c r="C653" s="239"/>
      <c r="D653" s="229" t="s">
        <v>241</v>
      </c>
      <c r="E653" s="240" t="s">
        <v>19</v>
      </c>
      <c r="F653" s="241" t="s">
        <v>557</v>
      </c>
      <c r="G653" s="239"/>
      <c r="H653" s="242">
        <v>43.033999999999999</v>
      </c>
      <c r="I653" s="243"/>
      <c r="J653" s="239"/>
      <c r="K653" s="239"/>
      <c r="L653" s="244"/>
      <c r="M653" s="245"/>
      <c r="N653" s="246"/>
      <c r="O653" s="246"/>
      <c r="P653" s="246"/>
      <c r="Q653" s="246"/>
      <c r="R653" s="246"/>
      <c r="S653" s="246"/>
      <c r="T653" s="247"/>
      <c r="U653" s="14"/>
      <c r="V653" s="14"/>
      <c r="W653" s="14"/>
      <c r="X653" s="14"/>
      <c r="Y653" s="14"/>
      <c r="Z653" s="14"/>
      <c r="AA653" s="14"/>
      <c r="AB653" s="14"/>
      <c r="AC653" s="14"/>
      <c r="AD653" s="14"/>
      <c r="AE653" s="14"/>
      <c r="AT653" s="248" t="s">
        <v>241</v>
      </c>
      <c r="AU653" s="248" t="s">
        <v>81</v>
      </c>
      <c r="AV653" s="14" t="s">
        <v>81</v>
      </c>
      <c r="AW653" s="14" t="s">
        <v>33</v>
      </c>
      <c r="AX653" s="14" t="s">
        <v>72</v>
      </c>
      <c r="AY653" s="248" t="s">
        <v>232</v>
      </c>
    </row>
    <row r="654" s="15" customFormat="1">
      <c r="A654" s="15"/>
      <c r="B654" s="249"/>
      <c r="C654" s="250"/>
      <c r="D654" s="229" t="s">
        <v>241</v>
      </c>
      <c r="E654" s="251" t="s">
        <v>19</v>
      </c>
      <c r="F654" s="252" t="s">
        <v>258</v>
      </c>
      <c r="G654" s="250"/>
      <c r="H654" s="253">
        <v>110.77200000000001</v>
      </c>
      <c r="I654" s="254"/>
      <c r="J654" s="250"/>
      <c r="K654" s="250"/>
      <c r="L654" s="255"/>
      <c r="M654" s="256"/>
      <c r="N654" s="257"/>
      <c r="O654" s="257"/>
      <c r="P654" s="257"/>
      <c r="Q654" s="257"/>
      <c r="R654" s="257"/>
      <c r="S654" s="257"/>
      <c r="T654" s="258"/>
      <c r="U654" s="15"/>
      <c r="V654" s="15"/>
      <c r="W654" s="15"/>
      <c r="X654" s="15"/>
      <c r="Y654" s="15"/>
      <c r="Z654" s="15"/>
      <c r="AA654" s="15"/>
      <c r="AB654" s="15"/>
      <c r="AC654" s="15"/>
      <c r="AD654" s="15"/>
      <c r="AE654" s="15"/>
      <c r="AT654" s="259" t="s">
        <v>241</v>
      </c>
      <c r="AU654" s="259" t="s">
        <v>81</v>
      </c>
      <c r="AV654" s="15" t="s">
        <v>239</v>
      </c>
      <c r="AW654" s="15" t="s">
        <v>33</v>
      </c>
      <c r="AX654" s="15" t="s">
        <v>79</v>
      </c>
      <c r="AY654" s="259" t="s">
        <v>232</v>
      </c>
    </row>
    <row r="655" s="14" customFormat="1">
      <c r="A655" s="14"/>
      <c r="B655" s="238"/>
      <c r="C655" s="239"/>
      <c r="D655" s="229" t="s">
        <v>241</v>
      </c>
      <c r="E655" s="239"/>
      <c r="F655" s="241" t="s">
        <v>563</v>
      </c>
      <c r="G655" s="239"/>
      <c r="H655" s="242">
        <v>443.08800000000002</v>
      </c>
      <c r="I655" s="243"/>
      <c r="J655" s="239"/>
      <c r="K655" s="239"/>
      <c r="L655" s="244"/>
      <c r="M655" s="245"/>
      <c r="N655" s="246"/>
      <c r="O655" s="246"/>
      <c r="P655" s="246"/>
      <c r="Q655" s="246"/>
      <c r="R655" s="246"/>
      <c r="S655" s="246"/>
      <c r="T655" s="247"/>
      <c r="U655" s="14"/>
      <c r="V655" s="14"/>
      <c r="W655" s="14"/>
      <c r="X655" s="14"/>
      <c r="Y655" s="14"/>
      <c r="Z655" s="14"/>
      <c r="AA655" s="14"/>
      <c r="AB655" s="14"/>
      <c r="AC655" s="14"/>
      <c r="AD655" s="14"/>
      <c r="AE655" s="14"/>
      <c r="AT655" s="248" t="s">
        <v>241</v>
      </c>
      <c r="AU655" s="248" t="s">
        <v>81</v>
      </c>
      <c r="AV655" s="14" t="s">
        <v>81</v>
      </c>
      <c r="AW655" s="14" t="s">
        <v>4</v>
      </c>
      <c r="AX655" s="14" t="s">
        <v>79</v>
      </c>
      <c r="AY655" s="248" t="s">
        <v>232</v>
      </c>
    </row>
    <row r="656" s="2" customFormat="1" ht="24.15" customHeight="1">
      <c r="A656" s="40"/>
      <c r="B656" s="41"/>
      <c r="C656" s="214" t="s">
        <v>564</v>
      </c>
      <c r="D656" s="214" t="s">
        <v>234</v>
      </c>
      <c r="E656" s="215" t="s">
        <v>565</v>
      </c>
      <c r="F656" s="216" t="s">
        <v>566</v>
      </c>
      <c r="G656" s="217" t="s">
        <v>378</v>
      </c>
      <c r="H656" s="218">
        <v>5.819</v>
      </c>
      <c r="I656" s="219"/>
      <c r="J656" s="220">
        <f>ROUND(I656*H656,2)</f>
        <v>0</v>
      </c>
      <c r="K656" s="216" t="s">
        <v>238</v>
      </c>
      <c r="L656" s="46"/>
      <c r="M656" s="221" t="s">
        <v>19</v>
      </c>
      <c r="N656" s="222" t="s">
        <v>43</v>
      </c>
      <c r="O656" s="86"/>
      <c r="P656" s="223">
        <f>O656*H656</f>
        <v>0</v>
      </c>
      <c r="Q656" s="223">
        <v>0</v>
      </c>
      <c r="R656" s="223">
        <f>Q656*H656</f>
        <v>0</v>
      </c>
      <c r="S656" s="223">
        <v>0</v>
      </c>
      <c r="T656" s="224">
        <f>S656*H656</f>
        <v>0</v>
      </c>
      <c r="U656" s="40"/>
      <c r="V656" s="40"/>
      <c r="W656" s="40"/>
      <c r="X656" s="40"/>
      <c r="Y656" s="40"/>
      <c r="Z656" s="40"/>
      <c r="AA656" s="40"/>
      <c r="AB656" s="40"/>
      <c r="AC656" s="40"/>
      <c r="AD656" s="40"/>
      <c r="AE656" s="40"/>
      <c r="AR656" s="225" t="s">
        <v>392</v>
      </c>
      <c r="AT656" s="225" t="s">
        <v>234</v>
      </c>
      <c r="AU656" s="225" t="s">
        <v>81</v>
      </c>
      <c r="AY656" s="19" t="s">
        <v>232</v>
      </c>
      <c r="BE656" s="226">
        <f>IF(N656="základní",J656,0)</f>
        <v>0</v>
      </c>
      <c r="BF656" s="226">
        <f>IF(N656="snížená",J656,0)</f>
        <v>0</v>
      </c>
      <c r="BG656" s="226">
        <f>IF(N656="zákl. přenesená",J656,0)</f>
        <v>0</v>
      </c>
      <c r="BH656" s="226">
        <f>IF(N656="sníž. přenesená",J656,0)</f>
        <v>0</v>
      </c>
      <c r="BI656" s="226">
        <f>IF(N656="nulová",J656,0)</f>
        <v>0</v>
      </c>
      <c r="BJ656" s="19" t="s">
        <v>79</v>
      </c>
      <c r="BK656" s="226">
        <f>ROUND(I656*H656,2)</f>
        <v>0</v>
      </c>
      <c r="BL656" s="19" t="s">
        <v>392</v>
      </c>
      <c r="BM656" s="225" t="s">
        <v>567</v>
      </c>
    </row>
    <row r="657" s="2" customFormat="1" ht="24.15" customHeight="1">
      <c r="A657" s="40"/>
      <c r="B657" s="41"/>
      <c r="C657" s="214" t="s">
        <v>568</v>
      </c>
      <c r="D657" s="214" t="s">
        <v>234</v>
      </c>
      <c r="E657" s="215" t="s">
        <v>569</v>
      </c>
      <c r="F657" s="216" t="s">
        <v>570</v>
      </c>
      <c r="G657" s="217" t="s">
        <v>378</v>
      </c>
      <c r="H657" s="218">
        <v>5.819</v>
      </c>
      <c r="I657" s="219"/>
      <c r="J657" s="220">
        <f>ROUND(I657*H657,2)</f>
        <v>0</v>
      </c>
      <c r="K657" s="216" t="s">
        <v>238</v>
      </c>
      <c r="L657" s="46"/>
      <c r="M657" s="281" t="s">
        <v>19</v>
      </c>
      <c r="N657" s="282" t="s">
        <v>43</v>
      </c>
      <c r="O657" s="283"/>
      <c r="P657" s="284">
        <f>O657*H657</f>
        <v>0</v>
      </c>
      <c r="Q657" s="284">
        <v>0</v>
      </c>
      <c r="R657" s="284">
        <f>Q657*H657</f>
        <v>0</v>
      </c>
      <c r="S657" s="284">
        <v>0</v>
      </c>
      <c r="T657" s="285">
        <f>S657*H657</f>
        <v>0</v>
      </c>
      <c r="U657" s="40"/>
      <c r="V657" s="40"/>
      <c r="W657" s="40"/>
      <c r="X657" s="40"/>
      <c r="Y657" s="40"/>
      <c r="Z657" s="40"/>
      <c r="AA657" s="40"/>
      <c r="AB657" s="40"/>
      <c r="AC657" s="40"/>
      <c r="AD657" s="40"/>
      <c r="AE657" s="40"/>
      <c r="AR657" s="225" t="s">
        <v>392</v>
      </c>
      <c r="AT657" s="225" t="s">
        <v>234</v>
      </c>
      <c r="AU657" s="225" t="s">
        <v>81</v>
      </c>
      <c r="AY657" s="19" t="s">
        <v>232</v>
      </c>
      <c r="BE657" s="226">
        <f>IF(N657="základní",J657,0)</f>
        <v>0</v>
      </c>
      <c r="BF657" s="226">
        <f>IF(N657="snížená",J657,0)</f>
        <v>0</v>
      </c>
      <c r="BG657" s="226">
        <f>IF(N657="zákl. přenesená",J657,0)</f>
        <v>0</v>
      </c>
      <c r="BH657" s="226">
        <f>IF(N657="sníž. přenesená",J657,0)</f>
        <v>0</v>
      </c>
      <c r="BI657" s="226">
        <f>IF(N657="nulová",J657,0)</f>
        <v>0</v>
      </c>
      <c r="BJ657" s="19" t="s">
        <v>79</v>
      </c>
      <c r="BK657" s="226">
        <f>ROUND(I657*H657,2)</f>
        <v>0</v>
      </c>
      <c r="BL657" s="19" t="s">
        <v>392</v>
      </c>
      <c r="BM657" s="225" t="s">
        <v>571</v>
      </c>
    </row>
    <row r="658" s="2" customFormat="1" ht="6.96" customHeight="1">
      <c r="A658" s="40"/>
      <c r="B658" s="61"/>
      <c r="C658" s="62"/>
      <c r="D658" s="62"/>
      <c r="E658" s="62"/>
      <c r="F658" s="62"/>
      <c r="G658" s="62"/>
      <c r="H658" s="62"/>
      <c r="I658" s="62"/>
      <c r="J658" s="62"/>
      <c r="K658" s="62"/>
      <c r="L658" s="46"/>
      <c r="M658" s="40"/>
      <c r="O658" s="40"/>
      <c r="P658" s="40"/>
      <c r="Q658" s="40"/>
      <c r="R658" s="40"/>
      <c r="S658" s="40"/>
      <c r="T658" s="40"/>
      <c r="U658" s="40"/>
      <c r="V658" s="40"/>
      <c r="W658" s="40"/>
      <c r="X658" s="40"/>
      <c r="Y658" s="40"/>
      <c r="Z658" s="40"/>
      <c r="AA658" s="40"/>
      <c r="AB658" s="40"/>
      <c r="AC658" s="40"/>
      <c r="AD658" s="40"/>
      <c r="AE658" s="40"/>
    </row>
  </sheetData>
  <sheetProtection sheet="1" autoFilter="0" formatColumns="0" formatRows="0" objects="1" scenarios="1" spinCount="100000" saltValue="T1hosIaVfVdRn7pOvVpTjQSdA3fuE1K240+5MJovWHAar1EdRi5J2/zAEAE6zh9Z27b6F5PhZRCNFAj1vUxXyQ==" hashValue="k9n3tPwnfxefaGkupXpkSbeT1oQpDAwy5Cj5P38lQIXLPuhpbg93e7C3XUZbEhGKEGZnf1CbHS6+D95VGs7Heg==" algorithmName="SHA-512" password="CC35"/>
  <autoFilter ref="C91:K65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202</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572</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ROUND(J89,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ROUND((SUM(BE89:BE182)),  2)</f>
        <v>0</v>
      </c>
      <c r="G35" s="40"/>
      <c r="H35" s="40"/>
      <c r="I35" s="159">
        <v>0.20999999999999999</v>
      </c>
      <c r="J35" s="158">
        <f>ROUND(((SUM(BE89:BE182))*I35),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ROUND((SUM(BF89:BF182)),  2)</f>
        <v>0</v>
      </c>
      <c r="G36" s="40"/>
      <c r="H36" s="40"/>
      <c r="I36" s="159">
        <v>0.14999999999999999</v>
      </c>
      <c r="J36" s="158">
        <f>ROUND(((SUM(BF89:BF182))*I36),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ROUND((SUM(BG89:BG182)),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ROUND((SUM(BH89:BH182)),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ROUND((SUM(BI89:BI182)),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202</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2020-076-01-02 - SO-01-02 stěny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J89</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J90</f>
        <v>0</v>
      </c>
      <c r="K64" s="177"/>
      <c r="L64" s="181"/>
      <c r="S64" s="9"/>
      <c r="T64" s="9"/>
      <c r="U64" s="9"/>
      <c r="V64" s="9"/>
      <c r="W64" s="9"/>
      <c r="X64" s="9"/>
      <c r="Y64" s="9"/>
      <c r="Z64" s="9"/>
      <c r="AA64" s="9"/>
      <c r="AB64" s="9"/>
      <c r="AC64" s="9"/>
      <c r="AD64" s="9"/>
      <c r="AE64" s="9"/>
    </row>
    <row r="65" s="10" customFormat="1" ht="19.92" customHeight="1">
      <c r="A65" s="10"/>
      <c r="B65" s="182"/>
      <c r="C65" s="127"/>
      <c r="D65" s="183" t="s">
        <v>573</v>
      </c>
      <c r="E65" s="184"/>
      <c r="F65" s="184"/>
      <c r="G65" s="184"/>
      <c r="H65" s="184"/>
      <c r="I65" s="184"/>
      <c r="J65" s="185">
        <f>J91</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574</v>
      </c>
      <c r="E66" s="184"/>
      <c r="F66" s="184"/>
      <c r="G66" s="184"/>
      <c r="H66" s="184"/>
      <c r="I66" s="184"/>
      <c r="J66" s="185">
        <f>J162</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214</v>
      </c>
      <c r="E67" s="184"/>
      <c r="F67" s="184"/>
      <c r="G67" s="184"/>
      <c r="H67" s="184"/>
      <c r="I67" s="184"/>
      <c r="J67" s="185">
        <f>J181</f>
        <v>0</v>
      </c>
      <c r="K67" s="127"/>
      <c r="L67" s="186"/>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6"/>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6"/>
      <c r="S73" s="40"/>
      <c r="T73" s="40"/>
      <c r="U73" s="40"/>
      <c r="V73" s="40"/>
      <c r="W73" s="40"/>
      <c r="X73" s="40"/>
      <c r="Y73" s="40"/>
      <c r="Z73" s="40"/>
      <c r="AA73" s="40"/>
      <c r="AB73" s="40"/>
      <c r="AC73" s="40"/>
      <c r="AD73" s="40"/>
      <c r="AE73" s="40"/>
    </row>
    <row r="74" s="2" customFormat="1" ht="24.96" customHeight="1">
      <c r="A74" s="40"/>
      <c r="B74" s="41"/>
      <c r="C74" s="25" t="s">
        <v>217</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171" t="str">
        <f>E7</f>
        <v>Školní sklad FLD, trafostanice</v>
      </c>
      <c r="F77" s="34"/>
      <c r="G77" s="34"/>
      <c r="H77" s="34"/>
      <c r="I77" s="42"/>
      <c r="J77" s="42"/>
      <c r="K77" s="42"/>
      <c r="L77" s="146"/>
      <c r="S77" s="40"/>
      <c r="T77" s="40"/>
      <c r="U77" s="40"/>
      <c r="V77" s="40"/>
      <c r="W77" s="40"/>
      <c r="X77" s="40"/>
      <c r="Y77" s="40"/>
      <c r="Z77" s="40"/>
      <c r="AA77" s="40"/>
      <c r="AB77" s="40"/>
      <c r="AC77" s="40"/>
      <c r="AD77" s="40"/>
      <c r="AE77" s="40"/>
    </row>
    <row r="78" s="1" customFormat="1" ht="12" customHeight="1">
      <c r="B78" s="23"/>
      <c r="C78" s="34" t="s">
        <v>201</v>
      </c>
      <c r="D78" s="24"/>
      <c r="E78" s="24"/>
      <c r="F78" s="24"/>
      <c r="G78" s="24"/>
      <c r="H78" s="24"/>
      <c r="I78" s="24"/>
      <c r="J78" s="24"/>
      <c r="K78" s="24"/>
      <c r="L78" s="22"/>
    </row>
    <row r="79" s="2" customFormat="1" ht="16.5" customHeight="1">
      <c r="A79" s="40"/>
      <c r="B79" s="41"/>
      <c r="C79" s="42"/>
      <c r="D79" s="42"/>
      <c r="E79" s="171" t="s">
        <v>202</v>
      </c>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203</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71" t="str">
        <f>E11</f>
        <v xml:space="preserve">2020-076-01-02 - SO-01-02 stěny      </v>
      </c>
      <c r="F81" s="42"/>
      <c r="G81" s="42"/>
      <c r="H81" s="42"/>
      <c r="I81" s="42"/>
      <c r="J81" s="42"/>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F14</f>
        <v>Kamýcká 1176, Praha 6</v>
      </c>
      <c r="G83" s="42"/>
      <c r="H83" s="42"/>
      <c r="I83" s="34" t="s">
        <v>23</v>
      </c>
      <c r="J83" s="74" t="str">
        <f>IF(J14="","",J14)</f>
        <v>16. 10. 2020</v>
      </c>
      <c r="K83" s="42"/>
      <c r="L83" s="146"/>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40.05" customHeight="1">
      <c r="A85" s="40"/>
      <c r="B85" s="41"/>
      <c r="C85" s="34" t="s">
        <v>25</v>
      </c>
      <c r="D85" s="42"/>
      <c r="E85" s="42"/>
      <c r="F85" s="29" t="str">
        <f>E17</f>
        <v>ČZU v Praze, Kamýcká 1176, Praha 6</v>
      </c>
      <c r="G85" s="42"/>
      <c r="H85" s="42"/>
      <c r="I85" s="34" t="s">
        <v>31</v>
      </c>
      <c r="J85" s="38" t="str">
        <f>E23</f>
        <v>Ing. Vladimír Čapka, Gerstnerova 5/658, Praha 7</v>
      </c>
      <c r="K85" s="42"/>
      <c r="L85" s="146"/>
      <c r="S85" s="40"/>
      <c r="T85" s="40"/>
      <c r="U85" s="40"/>
      <c r="V85" s="40"/>
      <c r="W85" s="40"/>
      <c r="X85" s="40"/>
      <c r="Y85" s="40"/>
      <c r="Z85" s="40"/>
      <c r="AA85" s="40"/>
      <c r="AB85" s="40"/>
      <c r="AC85" s="40"/>
      <c r="AD85" s="40"/>
      <c r="AE85" s="40"/>
    </row>
    <row r="86" s="2" customFormat="1" ht="25.65" customHeight="1">
      <c r="A86" s="40"/>
      <c r="B86" s="41"/>
      <c r="C86" s="34" t="s">
        <v>29</v>
      </c>
      <c r="D86" s="42"/>
      <c r="E86" s="42"/>
      <c r="F86" s="29" t="str">
        <f>IF(E20="","",E20)</f>
        <v>Vyplň údaj</v>
      </c>
      <c r="G86" s="42"/>
      <c r="H86" s="42"/>
      <c r="I86" s="34" t="s">
        <v>34</v>
      </c>
      <c r="J86" s="38" t="str">
        <f>E26</f>
        <v>Ing. Dana Mlejnková</v>
      </c>
      <c r="K86" s="42"/>
      <c r="L86" s="146"/>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11" customFormat="1" ht="29.28" customHeight="1">
      <c r="A88" s="187"/>
      <c r="B88" s="188"/>
      <c r="C88" s="189" t="s">
        <v>218</v>
      </c>
      <c r="D88" s="190" t="s">
        <v>57</v>
      </c>
      <c r="E88" s="190" t="s">
        <v>53</v>
      </c>
      <c r="F88" s="190" t="s">
        <v>54</v>
      </c>
      <c r="G88" s="190" t="s">
        <v>219</v>
      </c>
      <c r="H88" s="190" t="s">
        <v>220</v>
      </c>
      <c r="I88" s="190" t="s">
        <v>221</v>
      </c>
      <c r="J88" s="190" t="s">
        <v>208</v>
      </c>
      <c r="K88" s="191" t="s">
        <v>222</v>
      </c>
      <c r="L88" s="192"/>
      <c r="M88" s="94" t="s">
        <v>19</v>
      </c>
      <c r="N88" s="95" t="s">
        <v>42</v>
      </c>
      <c r="O88" s="95" t="s">
        <v>223</v>
      </c>
      <c r="P88" s="95" t="s">
        <v>224</v>
      </c>
      <c r="Q88" s="95" t="s">
        <v>225</v>
      </c>
      <c r="R88" s="95" t="s">
        <v>226</v>
      </c>
      <c r="S88" s="95" t="s">
        <v>227</v>
      </c>
      <c r="T88" s="96" t="s">
        <v>228</v>
      </c>
      <c r="U88" s="187"/>
      <c r="V88" s="187"/>
      <c r="W88" s="187"/>
      <c r="X88" s="187"/>
      <c r="Y88" s="187"/>
      <c r="Z88" s="187"/>
      <c r="AA88" s="187"/>
      <c r="AB88" s="187"/>
      <c r="AC88" s="187"/>
      <c r="AD88" s="187"/>
      <c r="AE88" s="187"/>
    </row>
    <row r="89" s="2" customFormat="1" ht="22.8" customHeight="1">
      <c r="A89" s="40"/>
      <c r="B89" s="41"/>
      <c r="C89" s="101" t="s">
        <v>229</v>
      </c>
      <c r="D89" s="42"/>
      <c r="E89" s="42"/>
      <c r="F89" s="42"/>
      <c r="G89" s="42"/>
      <c r="H89" s="42"/>
      <c r="I89" s="42"/>
      <c r="J89" s="193">
        <f>BK89</f>
        <v>0</v>
      </c>
      <c r="K89" s="42"/>
      <c r="L89" s="46"/>
      <c r="M89" s="97"/>
      <c r="N89" s="194"/>
      <c r="O89" s="98"/>
      <c r="P89" s="195">
        <f>P90</f>
        <v>0</v>
      </c>
      <c r="Q89" s="98"/>
      <c r="R89" s="195">
        <f>R90</f>
        <v>137.83612385629201</v>
      </c>
      <c r="S89" s="98"/>
      <c r="T89" s="196">
        <f>T90</f>
        <v>0</v>
      </c>
      <c r="U89" s="40"/>
      <c r="V89" s="40"/>
      <c r="W89" s="40"/>
      <c r="X89" s="40"/>
      <c r="Y89" s="40"/>
      <c r="Z89" s="40"/>
      <c r="AA89" s="40"/>
      <c r="AB89" s="40"/>
      <c r="AC89" s="40"/>
      <c r="AD89" s="40"/>
      <c r="AE89" s="40"/>
      <c r="AT89" s="19" t="s">
        <v>71</v>
      </c>
      <c r="AU89" s="19" t="s">
        <v>209</v>
      </c>
      <c r="BK89" s="197">
        <f>BK90</f>
        <v>0</v>
      </c>
    </row>
    <row r="90" s="12" customFormat="1" ht="25.92" customHeight="1">
      <c r="A90" s="12"/>
      <c r="B90" s="198"/>
      <c r="C90" s="199"/>
      <c r="D90" s="200" t="s">
        <v>71</v>
      </c>
      <c r="E90" s="201" t="s">
        <v>230</v>
      </c>
      <c r="F90" s="201" t="s">
        <v>231</v>
      </c>
      <c r="G90" s="199"/>
      <c r="H90" s="199"/>
      <c r="I90" s="202"/>
      <c r="J90" s="203">
        <f>BK90</f>
        <v>0</v>
      </c>
      <c r="K90" s="199"/>
      <c r="L90" s="204"/>
      <c r="M90" s="205"/>
      <c r="N90" s="206"/>
      <c r="O90" s="206"/>
      <c r="P90" s="207">
        <f>P91+P162+P181</f>
        <v>0</v>
      </c>
      <c r="Q90" s="206"/>
      <c r="R90" s="207">
        <f>R91+R162+R181</f>
        <v>137.83612385629201</v>
      </c>
      <c r="S90" s="206"/>
      <c r="T90" s="208">
        <f>T91+T162+T181</f>
        <v>0</v>
      </c>
      <c r="U90" s="12"/>
      <c r="V90" s="12"/>
      <c r="W90" s="12"/>
      <c r="X90" s="12"/>
      <c r="Y90" s="12"/>
      <c r="Z90" s="12"/>
      <c r="AA90" s="12"/>
      <c r="AB90" s="12"/>
      <c r="AC90" s="12"/>
      <c r="AD90" s="12"/>
      <c r="AE90" s="12"/>
      <c r="AR90" s="209" t="s">
        <v>79</v>
      </c>
      <c r="AT90" s="210" t="s">
        <v>71</v>
      </c>
      <c r="AU90" s="210" t="s">
        <v>72</v>
      </c>
      <c r="AY90" s="209" t="s">
        <v>232</v>
      </c>
      <c r="BK90" s="211">
        <f>BK91+BK162+BK181</f>
        <v>0</v>
      </c>
    </row>
    <row r="91" s="12" customFormat="1" ht="22.8" customHeight="1">
      <c r="A91" s="12"/>
      <c r="B91" s="198"/>
      <c r="C91" s="199"/>
      <c r="D91" s="200" t="s">
        <v>71</v>
      </c>
      <c r="E91" s="212" t="s">
        <v>272</v>
      </c>
      <c r="F91" s="212" t="s">
        <v>575</v>
      </c>
      <c r="G91" s="199"/>
      <c r="H91" s="199"/>
      <c r="I91" s="202"/>
      <c r="J91" s="213">
        <f>BK91</f>
        <v>0</v>
      </c>
      <c r="K91" s="199"/>
      <c r="L91" s="204"/>
      <c r="M91" s="205"/>
      <c r="N91" s="206"/>
      <c r="O91" s="206"/>
      <c r="P91" s="207">
        <f>SUM(P92:P161)</f>
        <v>0</v>
      </c>
      <c r="Q91" s="206"/>
      <c r="R91" s="207">
        <f>SUM(R92:R161)</f>
        <v>137.82929915197201</v>
      </c>
      <c r="S91" s="206"/>
      <c r="T91" s="208">
        <f>SUM(T92:T161)</f>
        <v>0</v>
      </c>
      <c r="U91" s="12"/>
      <c r="V91" s="12"/>
      <c r="W91" s="12"/>
      <c r="X91" s="12"/>
      <c r="Y91" s="12"/>
      <c r="Z91" s="12"/>
      <c r="AA91" s="12"/>
      <c r="AB91" s="12"/>
      <c r="AC91" s="12"/>
      <c r="AD91" s="12"/>
      <c r="AE91" s="12"/>
      <c r="AR91" s="209" t="s">
        <v>79</v>
      </c>
      <c r="AT91" s="210" t="s">
        <v>71</v>
      </c>
      <c r="AU91" s="210" t="s">
        <v>79</v>
      </c>
      <c r="AY91" s="209" t="s">
        <v>232</v>
      </c>
      <c r="BK91" s="211">
        <f>SUM(BK92:BK161)</f>
        <v>0</v>
      </c>
    </row>
    <row r="92" s="2" customFormat="1" ht="14.4" customHeight="1">
      <c r="A92" s="40"/>
      <c r="B92" s="41"/>
      <c r="C92" s="214" t="s">
        <v>79</v>
      </c>
      <c r="D92" s="214" t="s">
        <v>234</v>
      </c>
      <c r="E92" s="215" t="s">
        <v>576</v>
      </c>
      <c r="F92" s="216" t="s">
        <v>577</v>
      </c>
      <c r="G92" s="217" t="s">
        <v>261</v>
      </c>
      <c r="H92" s="218">
        <v>52.393000000000001</v>
      </c>
      <c r="I92" s="219"/>
      <c r="J92" s="220">
        <f>ROUND(I92*H92,2)</f>
        <v>0</v>
      </c>
      <c r="K92" s="216" t="s">
        <v>238</v>
      </c>
      <c r="L92" s="46"/>
      <c r="M92" s="221" t="s">
        <v>19</v>
      </c>
      <c r="N92" s="222" t="s">
        <v>43</v>
      </c>
      <c r="O92" s="86"/>
      <c r="P92" s="223">
        <f>O92*H92</f>
        <v>0</v>
      </c>
      <c r="Q92" s="223">
        <v>2.4532922039999998</v>
      </c>
      <c r="R92" s="223">
        <f>Q92*H92</f>
        <v>128.535338444172</v>
      </c>
      <c r="S92" s="223">
        <v>0</v>
      </c>
      <c r="T92" s="224">
        <f>S92*H92</f>
        <v>0</v>
      </c>
      <c r="U92" s="40"/>
      <c r="V92" s="40"/>
      <c r="W92" s="40"/>
      <c r="X92" s="40"/>
      <c r="Y92" s="40"/>
      <c r="Z92" s="40"/>
      <c r="AA92" s="40"/>
      <c r="AB92" s="40"/>
      <c r="AC92" s="40"/>
      <c r="AD92" s="40"/>
      <c r="AE92" s="40"/>
      <c r="AR92" s="225" t="s">
        <v>239</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239</v>
      </c>
      <c r="BM92" s="225" t="s">
        <v>578</v>
      </c>
    </row>
    <row r="93" s="13" customFormat="1">
      <c r="A93" s="13"/>
      <c r="B93" s="227"/>
      <c r="C93" s="228"/>
      <c r="D93" s="229" t="s">
        <v>241</v>
      </c>
      <c r="E93" s="230" t="s">
        <v>19</v>
      </c>
      <c r="F93" s="231" t="s">
        <v>579</v>
      </c>
      <c r="G93" s="228"/>
      <c r="H93" s="230" t="s">
        <v>19</v>
      </c>
      <c r="I93" s="232"/>
      <c r="J93" s="228"/>
      <c r="K93" s="228"/>
      <c r="L93" s="233"/>
      <c r="M93" s="234"/>
      <c r="N93" s="235"/>
      <c r="O93" s="235"/>
      <c r="P93" s="235"/>
      <c r="Q93" s="235"/>
      <c r="R93" s="235"/>
      <c r="S93" s="235"/>
      <c r="T93" s="236"/>
      <c r="U93" s="13"/>
      <c r="V93" s="13"/>
      <c r="W93" s="13"/>
      <c r="X93" s="13"/>
      <c r="Y93" s="13"/>
      <c r="Z93" s="13"/>
      <c r="AA93" s="13"/>
      <c r="AB93" s="13"/>
      <c r="AC93" s="13"/>
      <c r="AD93" s="13"/>
      <c r="AE93" s="13"/>
      <c r="AT93" s="237" t="s">
        <v>241</v>
      </c>
      <c r="AU93" s="237" t="s">
        <v>81</v>
      </c>
      <c r="AV93" s="13" t="s">
        <v>79</v>
      </c>
      <c r="AW93" s="13" t="s">
        <v>33</v>
      </c>
      <c r="AX93" s="13" t="s">
        <v>72</v>
      </c>
      <c r="AY93" s="237" t="s">
        <v>232</v>
      </c>
    </row>
    <row r="94" s="14" customFormat="1">
      <c r="A94" s="14"/>
      <c r="B94" s="238"/>
      <c r="C94" s="239"/>
      <c r="D94" s="229" t="s">
        <v>241</v>
      </c>
      <c r="E94" s="240" t="s">
        <v>19</v>
      </c>
      <c r="F94" s="241" t="s">
        <v>580</v>
      </c>
      <c r="G94" s="239"/>
      <c r="H94" s="242">
        <v>49.796999999999997</v>
      </c>
      <c r="I94" s="243"/>
      <c r="J94" s="239"/>
      <c r="K94" s="239"/>
      <c r="L94" s="244"/>
      <c r="M94" s="245"/>
      <c r="N94" s="246"/>
      <c r="O94" s="246"/>
      <c r="P94" s="246"/>
      <c r="Q94" s="246"/>
      <c r="R94" s="246"/>
      <c r="S94" s="246"/>
      <c r="T94" s="247"/>
      <c r="U94" s="14"/>
      <c r="V94" s="14"/>
      <c r="W94" s="14"/>
      <c r="X94" s="14"/>
      <c r="Y94" s="14"/>
      <c r="Z94" s="14"/>
      <c r="AA94" s="14"/>
      <c r="AB94" s="14"/>
      <c r="AC94" s="14"/>
      <c r="AD94" s="14"/>
      <c r="AE94" s="14"/>
      <c r="AT94" s="248" t="s">
        <v>241</v>
      </c>
      <c r="AU94" s="248" t="s">
        <v>81</v>
      </c>
      <c r="AV94" s="14" t="s">
        <v>81</v>
      </c>
      <c r="AW94" s="14" t="s">
        <v>33</v>
      </c>
      <c r="AX94" s="14" t="s">
        <v>72</v>
      </c>
      <c r="AY94" s="248" t="s">
        <v>232</v>
      </c>
    </row>
    <row r="95" s="13" customFormat="1">
      <c r="A95" s="13"/>
      <c r="B95" s="227"/>
      <c r="C95" s="228"/>
      <c r="D95" s="229" t="s">
        <v>241</v>
      </c>
      <c r="E95" s="230" t="s">
        <v>19</v>
      </c>
      <c r="F95" s="231" t="s">
        <v>581</v>
      </c>
      <c r="G95" s="228"/>
      <c r="H95" s="230" t="s">
        <v>19</v>
      </c>
      <c r="I95" s="232"/>
      <c r="J95" s="228"/>
      <c r="K95" s="228"/>
      <c r="L95" s="233"/>
      <c r="M95" s="234"/>
      <c r="N95" s="235"/>
      <c r="O95" s="235"/>
      <c r="P95" s="235"/>
      <c r="Q95" s="235"/>
      <c r="R95" s="235"/>
      <c r="S95" s="235"/>
      <c r="T95" s="236"/>
      <c r="U95" s="13"/>
      <c r="V95" s="13"/>
      <c r="W95" s="13"/>
      <c r="X95" s="13"/>
      <c r="Y95" s="13"/>
      <c r="Z95" s="13"/>
      <c r="AA95" s="13"/>
      <c r="AB95" s="13"/>
      <c r="AC95" s="13"/>
      <c r="AD95" s="13"/>
      <c r="AE95" s="13"/>
      <c r="AT95" s="237" t="s">
        <v>241</v>
      </c>
      <c r="AU95" s="237" t="s">
        <v>81</v>
      </c>
      <c r="AV95" s="13" t="s">
        <v>79</v>
      </c>
      <c r="AW95" s="13" t="s">
        <v>33</v>
      </c>
      <c r="AX95" s="13" t="s">
        <v>72</v>
      </c>
      <c r="AY95" s="237" t="s">
        <v>232</v>
      </c>
    </row>
    <row r="96" s="14" customFormat="1">
      <c r="A96" s="14"/>
      <c r="B96" s="238"/>
      <c r="C96" s="239"/>
      <c r="D96" s="229" t="s">
        <v>241</v>
      </c>
      <c r="E96" s="240" t="s">
        <v>19</v>
      </c>
      <c r="F96" s="241" t="s">
        <v>582</v>
      </c>
      <c r="G96" s="239"/>
      <c r="H96" s="242">
        <v>-3.7770000000000001</v>
      </c>
      <c r="I96" s="243"/>
      <c r="J96" s="239"/>
      <c r="K96" s="239"/>
      <c r="L96" s="244"/>
      <c r="M96" s="245"/>
      <c r="N96" s="246"/>
      <c r="O96" s="246"/>
      <c r="P96" s="246"/>
      <c r="Q96" s="246"/>
      <c r="R96" s="246"/>
      <c r="S96" s="246"/>
      <c r="T96" s="247"/>
      <c r="U96" s="14"/>
      <c r="V96" s="14"/>
      <c r="W96" s="14"/>
      <c r="X96" s="14"/>
      <c r="Y96" s="14"/>
      <c r="Z96" s="14"/>
      <c r="AA96" s="14"/>
      <c r="AB96" s="14"/>
      <c r="AC96" s="14"/>
      <c r="AD96" s="14"/>
      <c r="AE96" s="14"/>
      <c r="AT96" s="248" t="s">
        <v>241</v>
      </c>
      <c r="AU96" s="248" t="s">
        <v>81</v>
      </c>
      <c r="AV96" s="14" t="s">
        <v>81</v>
      </c>
      <c r="AW96" s="14" t="s">
        <v>33</v>
      </c>
      <c r="AX96" s="14" t="s">
        <v>72</v>
      </c>
      <c r="AY96" s="248" t="s">
        <v>232</v>
      </c>
    </row>
    <row r="97" s="16" customFormat="1">
      <c r="A97" s="16"/>
      <c r="B97" s="260"/>
      <c r="C97" s="261"/>
      <c r="D97" s="229" t="s">
        <v>241</v>
      </c>
      <c r="E97" s="262" t="s">
        <v>19</v>
      </c>
      <c r="F97" s="263" t="s">
        <v>288</v>
      </c>
      <c r="G97" s="261"/>
      <c r="H97" s="264">
        <v>46.019999999999996</v>
      </c>
      <c r="I97" s="265"/>
      <c r="J97" s="261"/>
      <c r="K97" s="261"/>
      <c r="L97" s="266"/>
      <c r="M97" s="267"/>
      <c r="N97" s="268"/>
      <c r="O97" s="268"/>
      <c r="P97" s="268"/>
      <c r="Q97" s="268"/>
      <c r="R97" s="268"/>
      <c r="S97" s="268"/>
      <c r="T97" s="269"/>
      <c r="U97" s="16"/>
      <c r="V97" s="16"/>
      <c r="W97" s="16"/>
      <c r="X97" s="16"/>
      <c r="Y97" s="16"/>
      <c r="Z97" s="16"/>
      <c r="AA97" s="16"/>
      <c r="AB97" s="16"/>
      <c r="AC97" s="16"/>
      <c r="AD97" s="16"/>
      <c r="AE97" s="16"/>
      <c r="AT97" s="270" t="s">
        <v>241</v>
      </c>
      <c r="AU97" s="270" t="s">
        <v>81</v>
      </c>
      <c r="AV97" s="16" t="s">
        <v>272</v>
      </c>
      <c r="AW97" s="16" t="s">
        <v>33</v>
      </c>
      <c r="AX97" s="16" t="s">
        <v>72</v>
      </c>
      <c r="AY97" s="270" t="s">
        <v>232</v>
      </c>
    </row>
    <row r="98" s="13" customFormat="1">
      <c r="A98" s="13"/>
      <c r="B98" s="227"/>
      <c r="C98" s="228"/>
      <c r="D98" s="229" t="s">
        <v>241</v>
      </c>
      <c r="E98" s="230" t="s">
        <v>19</v>
      </c>
      <c r="F98" s="231" t="s">
        <v>583</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4" customFormat="1">
      <c r="A99" s="14"/>
      <c r="B99" s="238"/>
      <c r="C99" s="239"/>
      <c r="D99" s="229" t="s">
        <v>241</v>
      </c>
      <c r="E99" s="240" t="s">
        <v>19</v>
      </c>
      <c r="F99" s="241" t="s">
        <v>584</v>
      </c>
      <c r="G99" s="239"/>
      <c r="H99" s="242">
        <v>6.3730000000000002</v>
      </c>
      <c r="I99" s="243"/>
      <c r="J99" s="239"/>
      <c r="K99" s="239"/>
      <c r="L99" s="244"/>
      <c r="M99" s="245"/>
      <c r="N99" s="246"/>
      <c r="O99" s="246"/>
      <c r="P99" s="246"/>
      <c r="Q99" s="246"/>
      <c r="R99" s="246"/>
      <c r="S99" s="246"/>
      <c r="T99" s="247"/>
      <c r="U99" s="14"/>
      <c r="V99" s="14"/>
      <c r="W99" s="14"/>
      <c r="X99" s="14"/>
      <c r="Y99" s="14"/>
      <c r="Z99" s="14"/>
      <c r="AA99" s="14"/>
      <c r="AB99" s="14"/>
      <c r="AC99" s="14"/>
      <c r="AD99" s="14"/>
      <c r="AE99" s="14"/>
      <c r="AT99" s="248" t="s">
        <v>241</v>
      </c>
      <c r="AU99" s="248" t="s">
        <v>81</v>
      </c>
      <c r="AV99" s="14" t="s">
        <v>81</v>
      </c>
      <c r="AW99" s="14" t="s">
        <v>33</v>
      </c>
      <c r="AX99" s="14" t="s">
        <v>72</v>
      </c>
      <c r="AY99" s="248" t="s">
        <v>232</v>
      </c>
    </row>
    <row r="100" s="16" customFormat="1">
      <c r="A100" s="16"/>
      <c r="B100" s="260"/>
      <c r="C100" s="261"/>
      <c r="D100" s="229" t="s">
        <v>241</v>
      </c>
      <c r="E100" s="262" t="s">
        <v>19</v>
      </c>
      <c r="F100" s="263" t="s">
        <v>288</v>
      </c>
      <c r="G100" s="261"/>
      <c r="H100" s="264">
        <v>6.3730000000000002</v>
      </c>
      <c r="I100" s="265"/>
      <c r="J100" s="261"/>
      <c r="K100" s="261"/>
      <c r="L100" s="266"/>
      <c r="M100" s="267"/>
      <c r="N100" s="268"/>
      <c r="O100" s="268"/>
      <c r="P100" s="268"/>
      <c r="Q100" s="268"/>
      <c r="R100" s="268"/>
      <c r="S100" s="268"/>
      <c r="T100" s="269"/>
      <c r="U100" s="16"/>
      <c r="V100" s="16"/>
      <c r="W100" s="16"/>
      <c r="X100" s="16"/>
      <c r="Y100" s="16"/>
      <c r="Z100" s="16"/>
      <c r="AA100" s="16"/>
      <c r="AB100" s="16"/>
      <c r="AC100" s="16"/>
      <c r="AD100" s="16"/>
      <c r="AE100" s="16"/>
      <c r="AT100" s="270" t="s">
        <v>241</v>
      </c>
      <c r="AU100" s="270" t="s">
        <v>81</v>
      </c>
      <c r="AV100" s="16" t="s">
        <v>272</v>
      </c>
      <c r="AW100" s="16" t="s">
        <v>33</v>
      </c>
      <c r="AX100" s="16" t="s">
        <v>72</v>
      </c>
      <c r="AY100" s="270" t="s">
        <v>232</v>
      </c>
    </row>
    <row r="101" s="15" customFormat="1">
      <c r="A101" s="15"/>
      <c r="B101" s="249"/>
      <c r="C101" s="250"/>
      <c r="D101" s="229" t="s">
        <v>241</v>
      </c>
      <c r="E101" s="251" t="s">
        <v>19</v>
      </c>
      <c r="F101" s="252" t="s">
        <v>258</v>
      </c>
      <c r="G101" s="250"/>
      <c r="H101" s="253">
        <v>52.392999999999994</v>
      </c>
      <c r="I101" s="254"/>
      <c r="J101" s="250"/>
      <c r="K101" s="250"/>
      <c r="L101" s="255"/>
      <c r="M101" s="256"/>
      <c r="N101" s="257"/>
      <c r="O101" s="257"/>
      <c r="P101" s="257"/>
      <c r="Q101" s="257"/>
      <c r="R101" s="257"/>
      <c r="S101" s="257"/>
      <c r="T101" s="258"/>
      <c r="U101" s="15"/>
      <c r="V101" s="15"/>
      <c r="W101" s="15"/>
      <c r="X101" s="15"/>
      <c r="Y101" s="15"/>
      <c r="Z101" s="15"/>
      <c r="AA101" s="15"/>
      <c r="AB101" s="15"/>
      <c r="AC101" s="15"/>
      <c r="AD101" s="15"/>
      <c r="AE101" s="15"/>
      <c r="AT101" s="259" t="s">
        <v>241</v>
      </c>
      <c r="AU101" s="259" t="s">
        <v>81</v>
      </c>
      <c r="AV101" s="15" t="s">
        <v>239</v>
      </c>
      <c r="AW101" s="15" t="s">
        <v>33</v>
      </c>
      <c r="AX101" s="15" t="s">
        <v>79</v>
      </c>
      <c r="AY101" s="259" t="s">
        <v>232</v>
      </c>
    </row>
    <row r="102" s="2" customFormat="1" ht="14.4" customHeight="1">
      <c r="A102" s="40"/>
      <c r="B102" s="41"/>
      <c r="C102" s="214" t="s">
        <v>81</v>
      </c>
      <c r="D102" s="214" t="s">
        <v>234</v>
      </c>
      <c r="E102" s="215" t="s">
        <v>585</v>
      </c>
      <c r="F102" s="216" t="s">
        <v>586</v>
      </c>
      <c r="G102" s="217" t="s">
        <v>237</v>
      </c>
      <c r="H102" s="218">
        <v>429.392</v>
      </c>
      <c r="I102" s="219"/>
      <c r="J102" s="220">
        <f>ROUND(I102*H102,2)</f>
        <v>0</v>
      </c>
      <c r="K102" s="216" t="s">
        <v>238</v>
      </c>
      <c r="L102" s="46"/>
      <c r="M102" s="221" t="s">
        <v>19</v>
      </c>
      <c r="N102" s="222" t="s">
        <v>43</v>
      </c>
      <c r="O102" s="86"/>
      <c r="P102" s="223">
        <f>O102*H102</f>
        <v>0</v>
      </c>
      <c r="Q102" s="223">
        <v>0.0027469</v>
      </c>
      <c r="R102" s="223">
        <f>Q102*H102</f>
        <v>1.1794968848</v>
      </c>
      <c r="S102" s="223">
        <v>0</v>
      </c>
      <c r="T102" s="224">
        <f>S102*H102</f>
        <v>0</v>
      </c>
      <c r="U102" s="40"/>
      <c r="V102" s="40"/>
      <c r="W102" s="40"/>
      <c r="X102" s="40"/>
      <c r="Y102" s="40"/>
      <c r="Z102" s="40"/>
      <c r="AA102" s="40"/>
      <c r="AB102" s="40"/>
      <c r="AC102" s="40"/>
      <c r="AD102" s="40"/>
      <c r="AE102" s="40"/>
      <c r="AR102" s="225" t="s">
        <v>239</v>
      </c>
      <c r="AT102" s="225" t="s">
        <v>234</v>
      </c>
      <c r="AU102" s="225" t="s">
        <v>81</v>
      </c>
      <c r="AY102" s="19" t="s">
        <v>232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239</v>
      </c>
      <c r="BM102" s="225" t="s">
        <v>587</v>
      </c>
    </row>
    <row r="103" s="13" customFormat="1">
      <c r="A103" s="13"/>
      <c r="B103" s="227"/>
      <c r="C103" s="228"/>
      <c r="D103" s="229" t="s">
        <v>241</v>
      </c>
      <c r="E103" s="230" t="s">
        <v>19</v>
      </c>
      <c r="F103" s="231" t="s">
        <v>588</v>
      </c>
      <c r="G103" s="228"/>
      <c r="H103" s="230" t="s">
        <v>19</v>
      </c>
      <c r="I103" s="232"/>
      <c r="J103" s="228"/>
      <c r="K103" s="228"/>
      <c r="L103" s="233"/>
      <c r="M103" s="234"/>
      <c r="N103" s="235"/>
      <c r="O103" s="235"/>
      <c r="P103" s="235"/>
      <c r="Q103" s="235"/>
      <c r="R103" s="235"/>
      <c r="S103" s="235"/>
      <c r="T103" s="236"/>
      <c r="U103" s="13"/>
      <c r="V103" s="13"/>
      <c r="W103" s="13"/>
      <c r="X103" s="13"/>
      <c r="Y103" s="13"/>
      <c r="Z103" s="13"/>
      <c r="AA103" s="13"/>
      <c r="AB103" s="13"/>
      <c r="AC103" s="13"/>
      <c r="AD103" s="13"/>
      <c r="AE103" s="13"/>
      <c r="AT103" s="237" t="s">
        <v>241</v>
      </c>
      <c r="AU103" s="237" t="s">
        <v>81</v>
      </c>
      <c r="AV103" s="13" t="s">
        <v>79</v>
      </c>
      <c r="AW103" s="13" t="s">
        <v>33</v>
      </c>
      <c r="AX103" s="13" t="s">
        <v>72</v>
      </c>
      <c r="AY103" s="237" t="s">
        <v>232</v>
      </c>
    </row>
    <row r="104" s="14" customFormat="1">
      <c r="A104" s="14"/>
      <c r="B104" s="238"/>
      <c r="C104" s="239"/>
      <c r="D104" s="229" t="s">
        <v>241</v>
      </c>
      <c r="E104" s="240" t="s">
        <v>19</v>
      </c>
      <c r="F104" s="241" t="s">
        <v>589</v>
      </c>
      <c r="G104" s="239"/>
      <c r="H104" s="242">
        <v>187.38</v>
      </c>
      <c r="I104" s="243"/>
      <c r="J104" s="239"/>
      <c r="K104" s="239"/>
      <c r="L104" s="244"/>
      <c r="M104" s="245"/>
      <c r="N104" s="246"/>
      <c r="O104" s="246"/>
      <c r="P104" s="246"/>
      <c r="Q104" s="246"/>
      <c r="R104" s="246"/>
      <c r="S104" s="246"/>
      <c r="T104" s="247"/>
      <c r="U104" s="14"/>
      <c r="V104" s="14"/>
      <c r="W104" s="14"/>
      <c r="X104" s="14"/>
      <c r="Y104" s="14"/>
      <c r="Z104" s="14"/>
      <c r="AA104" s="14"/>
      <c r="AB104" s="14"/>
      <c r="AC104" s="14"/>
      <c r="AD104" s="14"/>
      <c r="AE104" s="14"/>
      <c r="AT104" s="248" t="s">
        <v>241</v>
      </c>
      <c r="AU104" s="248" t="s">
        <v>81</v>
      </c>
      <c r="AV104" s="14" t="s">
        <v>81</v>
      </c>
      <c r="AW104" s="14" t="s">
        <v>33</v>
      </c>
      <c r="AX104" s="14" t="s">
        <v>72</v>
      </c>
      <c r="AY104" s="248" t="s">
        <v>232</v>
      </c>
    </row>
    <row r="105" s="13" customFormat="1">
      <c r="A105" s="13"/>
      <c r="B105" s="227"/>
      <c r="C105" s="228"/>
      <c r="D105" s="229" t="s">
        <v>241</v>
      </c>
      <c r="E105" s="230" t="s">
        <v>19</v>
      </c>
      <c r="F105" s="231" t="s">
        <v>590</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4" customFormat="1">
      <c r="A106" s="14"/>
      <c r="B106" s="238"/>
      <c r="C106" s="239"/>
      <c r="D106" s="229" t="s">
        <v>241</v>
      </c>
      <c r="E106" s="240" t="s">
        <v>19</v>
      </c>
      <c r="F106" s="241" t="s">
        <v>591</v>
      </c>
      <c r="G106" s="239"/>
      <c r="H106" s="242">
        <v>179.13</v>
      </c>
      <c r="I106" s="243"/>
      <c r="J106" s="239"/>
      <c r="K106" s="239"/>
      <c r="L106" s="244"/>
      <c r="M106" s="245"/>
      <c r="N106" s="246"/>
      <c r="O106" s="246"/>
      <c r="P106" s="246"/>
      <c r="Q106" s="246"/>
      <c r="R106" s="246"/>
      <c r="S106" s="246"/>
      <c r="T106" s="247"/>
      <c r="U106" s="14"/>
      <c r="V106" s="14"/>
      <c r="W106" s="14"/>
      <c r="X106" s="14"/>
      <c r="Y106" s="14"/>
      <c r="Z106" s="14"/>
      <c r="AA106" s="14"/>
      <c r="AB106" s="14"/>
      <c r="AC106" s="14"/>
      <c r="AD106" s="14"/>
      <c r="AE106" s="14"/>
      <c r="AT106" s="248" t="s">
        <v>241</v>
      </c>
      <c r="AU106" s="248" t="s">
        <v>81</v>
      </c>
      <c r="AV106" s="14" t="s">
        <v>81</v>
      </c>
      <c r="AW106" s="14" t="s">
        <v>33</v>
      </c>
      <c r="AX106" s="14" t="s">
        <v>72</v>
      </c>
      <c r="AY106" s="248" t="s">
        <v>232</v>
      </c>
    </row>
    <row r="107" s="13" customFormat="1">
      <c r="A107" s="13"/>
      <c r="B107" s="227"/>
      <c r="C107" s="228"/>
      <c r="D107" s="229" t="s">
        <v>241</v>
      </c>
      <c r="E107" s="230" t="s">
        <v>19</v>
      </c>
      <c r="F107" s="231" t="s">
        <v>592</v>
      </c>
      <c r="G107" s="228"/>
      <c r="H107" s="230" t="s">
        <v>19</v>
      </c>
      <c r="I107" s="232"/>
      <c r="J107" s="228"/>
      <c r="K107" s="228"/>
      <c r="L107" s="233"/>
      <c r="M107" s="234"/>
      <c r="N107" s="235"/>
      <c r="O107" s="235"/>
      <c r="P107" s="235"/>
      <c r="Q107" s="235"/>
      <c r="R107" s="235"/>
      <c r="S107" s="235"/>
      <c r="T107" s="236"/>
      <c r="U107" s="13"/>
      <c r="V107" s="13"/>
      <c r="W107" s="13"/>
      <c r="X107" s="13"/>
      <c r="Y107" s="13"/>
      <c r="Z107" s="13"/>
      <c r="AA107" s="13"/>
      <c r="AB107" s="13"/>
      <c r="AC107" s="13"/>
      <c r="AD107" s="13"/>
      <c r="AE107" s="13"/>
      <c r="AT107" s="237" t="s">
        <v>241</v>
      </c>
      <c r="AU107" s="237" t="s">
        <v>81</v>
      </c>
      <c r="AV107" s="13" t="s">
        <v>79</v>
      </c>
      <c r="AW107" s="13" t="s">
        <v>33</v>
      </c>
      <c r="AX107" s="13" t="s">
        <v>72</v>
      </c>
      <c r="AY107" s="237" t="s">
        <v>232</v>
      </c>
    </row>
    <row r="108" s="14" customFormat="1">
      <c r="A108" s="14"/>
      <c r="B108" s="238"/>
      <c r="C108" s="239"/>
      <c r="D108" s="229" t="s">
        <v>241</v>
      </c>
      <c r="E108" s="240" t="s">
        <v>19</v>
      </c>
      <c r="F108" s="241" t="s">
        <v>593</v>
      </c>
      <c r="G108" s="239"/>
      <c r="H108" s="242">
        <v>10.475</v>
      </c>
      <c r="I108" s="243"/>
      <c r="J108" s="239"/>
      <c r="K108" s="239"/>
      <c r="L108" s="244"/>
      <c r="M108" s="245"/>
      <c r="N108" s="246"/>
      <c r="O108" s="246"/>
      <c r="P108" s="246"/>
      <c r="Q108" s="246"/>
      <c r="R108" s="246"/>
      <c r="S108" s="246"/>
      <c r="T108" s="247"/>
      <c r="U108" s="14"/>
      <c r="V108" s="14"/>
      <c r="W108" s="14"/>
      <c r="X108" s="14"/>
      <c r="Y108" s="14"/>
      <c r="Z108" s="14"/>
      <c r="AA108" s="14"/>
      <c r="AB108" s="14"/>
      <c r="AC108" s="14"/>
      <c r="AD108" s="14"/>
      <c r="AE108" s="14"/>
      <c r="AT108" s="248" t="s">
        <v>241</v>
      </c>
      <c r="AU108" s="248" t="s">
        <v>81</v>
      </c>
      <c r="AV108" s="14" t="s">
        <v>81</v>
      </c>
      <c r="AW108" s="14" t="s">
        <v>33</v>
      </c>
      <c r="AX108" s="14" t="s">
        <v>72</v>
      </c>
      <c r="AY108" s="248" t="s">
        <v>232</v>
      </c>
    </row>
    <row r="109" s="16" customFormat="1">
      <c r="A109" s="16"/>
      <c r="B109" s="260"/>
      <c r="C109" s="261"/>
      <c r="D109" s="229" t="s">
        <v>241</v>
      </c>
      <c r="E109" s="262" t="s">
        <v>19</v>
      </c>
      <c r="F109" s="263" t="s">
        <v>288</v>
      </c>
      <c r="G109" s="261"/>
      <c r="H109" s="264">
        <v>376.98500000000001</v>
      </c>
      <c r="I109" s="265"/>
      <c r="J109" s="261"/>
      <c r="K109" s="261"/>
      <c r="L109" s="266"/>
      <c r="M109" s="267"/>
      <c r="N109" s="268"/>
      <c r="O109" s="268"/>
      <c r="P109" s="268"/>
      <c r="Q109" s="268"/>
      <c r="R109" s="268"/>
      <c r="S109" s="268"/>
      <c r="T109" s="269"/>
      <c r="U109" s="16"/>
      <c r="V109" s="16"/>
      <c r="W109" s="16"/>
      <c r="X109" s="16"/>
      <c r="Y109" s="16"/>
      <c r="Z109" s="16"/>
      <c r="AA109" s="16"/>
      <c r="AB109" s="16"/>
      <c r="AC109" s="16"/>
      <c r="AD109" s="16"/>
      <c r="AE109" s="16"/>
      <c r="AT109" s="270" t="s">
        <v>241</v>
      </c>
      <c r="AU109" s="270" t="s">
        <v>81</v>
      </c>
      <c r="AV109" s="16" t="s">
        <v>272</v>
      </c>
      <c r="AW109" s="16" t="s">
        <v>33</v>
      </c>
      <c r="AX109" s="16" t="s">
        <v>72</v>
      </c>
      <c r="AY109" s="270" t="s">
        <v>232</v>
      </c>
    </row>
    <row r="110" s="13" customFormat="1">
      <c r="A110" s="13"/>
      <c r="B110" s="227"/>
      <c r="C110" s="228"/>
      <c r="D110" s="229" t="s">
        <v>241</v>
      </c>
      <c r="E110" s="230" t="s">
        <v>19</v>
      </c>
      <c r="F110" s="231" t="s">
        <v>594</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4" customFormat="1">
      <c r="A111" s="14"/>
      <c r="B111" s="238"/>
      <c r="C111" s="239"/>
      <c r="D111" s="229" t="s">
        <v>241</v>
      </c>
      <c r="E111" s="240" t="s">
        <v>19</v>
      </c>
      <c r="F111" s="241" t="s">
        <v>595</v>
      </c>
      <c r="G111" s="239"/>
      <c r="H111" s="242">
        <v>50.987000000000002</v>
      </c>
      <c r="I111" s="243"/>
      <c r="J111" s="239"/>
      <c r="K111" s="239"/>
      <c r="L111" s="244"/>
      <c r="M111" s="245"/>
      <c r="N111" s="246"/>
      <c r="O111" s="246"/>
      <c r="P111" s="246"/>
      <c r="Q111" s="246"/>
      <c r="R111" s="246"/>
      <c r="S111" s="246"/>
      <c r="T111" s="247"/>
      <c r="U111" s="14"/>
      <c r="V111" s="14"/>
      <c r="W111" s="14"/>
      <c r="X111" s="14"/>
      <c r="Y111" s="14"/>
      <c r="Z111" s="14"/>
      <c r="AA111" s="14"/>
      <c r="AB111" s="14"/>
      <c r="AC111" s="14"/>
      <c r="AD111" s="14"/>
      <c r="AE111" s="14"/>
      <c r="AT111" s="248" t="s">
        <v>241</v>
      </c>
      <c r="AU111" s="248" t="s">
        <v>81</v>
      </c>
      <c r="AV111" s="14" t="s">
        <v>81</v>
      </c>
      <c r="AW111" s="14" t="s">
        <v>33</v>
      </c>
      <c r="AX111" s="14" t="s">
        <v>72</v>
      </c>
      <c r="AY111" s="248" t="s">
        <v>232</v>
      </c>
    </row>
    <row r="112" s="13" customFormat="1">
      <c r="A112" s="13"/>
      <c r="B112" s="227"/>
      <c r="C112" s="228"/>
      <c r="D112" s="229" t="s">
        <v>241</v>
      </c>
      <c r="E112" s="230" t="s">
        <v>19</v>
      </c>
      <c r="F112" s="231" t="s">
        <v>592</v>
      </c>
      <c r="G112" s="228"/>
      <c r="H112" s="230" t="s">
        <v>19</v>
      </c>
      <c r="I112" s="232"/>
      <c r="J112" s="228"/>
      <c r="K112" s="228"/>
      <c r="L112" s="233"/>
      <c r="M112" s="234"/>
      <c r="N112" s="235"/>
      <c r="O112" s="235"/>
      <c r="P112" s="235"/>
      <c r="Q112" s="235"/>
      <c r="R112" s="235"/>
      <c r="S112" s="235"/>
      <c r="T112" s="236"/>
      <c r="U112" s="13"/>
      <c r="V112" s="13"/>
      <c r="W112" s="13"/>
      <c r="X112" s="13"/>
      <c r="Y112" s="13"/>
      <c r="Z112" s="13"/>
      <c r="AA112" s="13"/>
      <c r="AB112" s="13"/>
      <c r="AC112" s="13"/>
      <c r="AD112" s="13"/>
      <c r="AE112" s="13"/>
      <c r="AT112" s="237" t="s">
        <v>241</v>
      </c>
      <c r="AU112" s="237" t="s">
        <v>81</v>
      </c>
      <c r="AV112" s="13" t="s">
        <v>79</v>
      </c>
      <c r="AW112" s="13" t="s">
        <v>33</v>
      </c>
      <c r="AX112" s="13" t="s">
        <v>72</v>
      </c>
      <c r="AY112" s="237" t="s">
        <v>232</v>
      </c>
    </row>
    <row r="113" s="14" customFormat="1">
      <c r="A113" s="14"/>
      <c r="B113" s="238"/>
      <c r="C113" s="239"/>
      <c r="D113" s="229" t="s">
        <v>241</v>
      </c>
      <c r="E113" s="240" t="s">
        <v>19</v>
      </c>
      <c r="F113" s="241" t="s">
        <v>596</v>
      </c>
      <c r="G113" s="239"/>
      <c r="H113" s="242">
        <v>1.4199999999999999</v>
      </c>
      <c r="I113" s="243"/>
      <c r="J113" s="239"/>
      <c r="K113" s="239"/>
      <c r="L113" s="244"/>
      <c r="M113" s="245"/>
      <c r="N113" s="246"/>
      <c r="O113" s="246"/>
      <c r="P113" s="246"/>
      <c r="Q113" s="246"/>
      <c r="R113" s="246"/>
      <c r="S113" s="246"/>
      <c r="T113" s="247"/>
      <c r="U113" s="14"/>
      <c r="V113" s="14"/>
      <c r="W113" s="14"/>
      <c r="X113" s="14"/>
      <c r="Y113" s="14"/>
      <c r="Z113" s="14"/>
      <c r="AA113" s="14"/>
      <c r="AB113" s="14"/>
      <c r="AC113" s="14"/>
      <c r="AD113" s="14"/>
      <c r="AE113" s="14"/>
      <c r="AT113" s="248" t="s">
        <v>241</v>
      </c>
      <c r="AU113" s="248" t="s">
        <v>81</v>
      </c>
      <c r="AV113" s="14" t="s">
        <v>81</v>
      </c>
      <c r="AW113" s="14" t="s">
        <v>33</v>
      </c>
      <c r="AX113" s="14" t="s">
        <v>72</v>
      </c>
      <c r="AY113" s="248" t="s">
        <v>232</v>
      </c>
    </row>
    <row r="114" s="16" customFormat="1">
      <c r="A114" s="16"/>
      <c r="B114" s="260"/>
      <c r="C114" s="261"/>
      <c r="D114" s="229" t="s">
        <v>241</v>
      </c>
      <c r="E114" s="262" t="s">
        <v>19</v>
      </c>
      <c r="F114" s="263" t="s">
        <v>288</v>
      </c>
      <c r="G114" s="261"/>
      <c r="H114" s="264">
        <v>52.407000000000004</v>
      </c>
      <c r="I114" s="265"/>
      <c r="J114" s="261"/>
      <c r="K114" s="261"/>
      <c r="L114" s="266"/>
      <c r="M114" s="267"/>
      <c r="N114" s="268"/>
      <c r="O114" s="268"/>
      <c r="P114" s="268"/>
      <c r="Q114" s="268"/>
      <c r="R114" s="268"/>
      <c r="S114" s="268"/>
      <c r="T114" s="269"/>
      <c r="U114" s="16"/>
      <c r="V114" s="16"/>
      <c r="W114" s="16"/>
      <c r="X114" s="16"/>
      <c r="Y114" s="16"/>
      <c r="Z114" s="16"/>
      <c r="AA114" s="16"/>
      <c r="AB114" s="16"/>
      <c r="AC114" s="16"/>
      <c r="AD114" s="16"/>
      <c r="AE114" s="16"/>
      <c r="AT114" s="270" t="s">
        <v>241</v>
      </c>
      <c r="AU114" s="270" t="s">
        <v>81</v>
      </c>
      <c r="AV114" s="16" t="s">
        <v>272</v>
      </c>
      <c r="AW114" s="16" t="s">
        <v>33</v>
      </c>
      <c r="AX114" s="16" t="s">
        <v>72</v>
      </c>
      <c r="AY114" s="270" t="s">
        <v>232</v>
      </c>
    </row>
    <row r="115" s="15" customFormat="1">
      <c r="A115" s="15"/>
      <c r="B115" s="249"/>
      <c r="C115" s="250"/>
      <c r="D115" s="229" t="s">
        <v>241</v>
      </c>
      <c r="E115" s="251" t="s">
        <v>19</v>
      </c>
      <c r="F115" s="252" t="s">
        <v>258</v>
      </c>
      <c r="G115" s="250"/>
      <c r="H115" s="253">
        <v>429.39200000000005</v>
      </c>
      <c r="I115" s="254"/>
      <c r="J115" s="250"/>
      <c r="K115" s="250"/>
      <c r="L115" s="255"/>
      <c r="M115" s="256"/>
      <c r="N115" s="257"/>
      <c r="O115" s="257"/>
      <c r="P115" s="257"/>
      <c r="Q115" s="257"/>
      <c r="R115" s="257"/>
      <c r="S115" s="257"/>
      <c r="T115" s="258"/>
      <c r="U115" s="15"/>
      <c r="V115" s="15"/>
      <c r="W115" s="15"/>
      <c r="X115" s="15"/>
      <c r="Y115" s="15"/>
      <c r="Z115" s="15"/>
      <c r="AA115" s="15"/>
      <c r="AB115" s="15"/>
      <c r="AC115" s="15"/>
      <c r="AD115" s="15"/>
      <c r="AE115" s="15"/>
      <c r="AT115" s="259" t="s">
        <v>241</v>
      </c>
      <c r="AU115" s="259" t="s">
        <v>81</v>
      </c>
      <c r="AV115" s="15" t="s">
        <v>239</v>
      </c>
      <c r="AW115" s="15" t="s">
        <v>33</v>
      </c>
      <c r="AX115" s="15" t="s">
        <v>79</v>
      </c>
      <c r="AY115" s="259" t="s">
        <v>232</v>
      </c>
    </row>
    <row r="116" s="2" customFormat="1" ht="14.4" customHeight="1">
      <c r="A116" s="40"/>
      <c r="B116" s="41"/>
      <c r="C116" s="214" t="s">
        <v>272</v>
      </c>
      <c r="D116" s="214" t="s">
        <v>234</v>
      </c>
      <c r="E116" s="215" t="s">
        <v>597</v>
      </c>
      <c r="F116" s="216" t="s">
        <v>598</v>
      </c>
      <c r="G116" s="217" t="s">
        <v>237</v>
      </c>
      <c r="H116" s="218">
        <v>429.392</v>
      </c>
      <c r="I116" s="219"/>
      <c r="J116" s="220">
        <f>ROUND(I116*H116,2)</f>
        <v>0</v>
      </c>
      <c r="K116" s="216" t="s">
        <v>238</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239</v>
      </c>
      <c r="AT116" s="225" t="s">
        <v>234</v>
      </c>
      <c r="AU116" s="225" t="s">
        <v>81</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239</v>
      </c>
      <c r="BM116" s="225" t="s">
        <v>599</v>
      </c>
    </row>
    <row r="117" s="13" customFormat="1">
      <c r="A117" s="13"/>
      <c r="B117" s="227"/>
      <c r="C117" s="228"/>
      <c r="D117" s="229" t="s">
        <v>241</v>
      </c>
      <c r="E117" s="230" t="s">
        <v>19</v>
      </c>
      <c r="F117" s="231" t="s">
        <v>588</v>
      </c>
      <c r="G117" s="228"/>
      <c r="H117" s="230" t="s">
        <v>19</v>
      </c>
      <c r="I117" s="232"/>
      <c r="J117" s="228"/>
      <c r="K117" s="228"/>
      <c r="L117" s="233"/>
      <c r="M117" s="234"/>
      <c r="N117" s="235"/>
      <c r="O117" s="235"/>
      <c r="P117" s="235"/>
      <c r="Q117" s="235"/>
      <c r="R117" s="235"/>
      <c r="S117" s="235"/>
      <c r="T117" s="236"/>
      <c r="U117" s="13"/>
      <c r="V117" s="13"/>
      <c r="W117" s="13"/>
      <c r="X117" s="13"/>
      <c r="Y117" s="13"/>
      <c r="Z117" s="13"/>
      <c r="AA117" s="13"/>
      <c r="AB117" s="13"/>
      <c r="AC117" s="13"/>
      <c r="AD117" s="13"/>
      <c r="AE117" s="13"/>
      <c r="AT117" s="237" t="s">
        <v>241</v>
      </c>
      <c r="AU117" s="237" t="s">
        <v>81</v>
      </c>
      <c r="AV117" s="13" t="s">
        <v>79</v>
      </c>
      <c r="AW117" s="13" t="s">
        <v>33</v>
      </c>
      <c r="AX117" s="13" t="s">
        <v>72</v>
      </c>
      <c r="AY117" s="237" t="s">
        <v>232</v>
      </c>
    </row>
    <row r="118" s="14" customFormat="1">
      <c r="A118" s="14"/>
      <c r="B118" s="238"/>
      <c r="C118" s="239"/>
      <c r="D118" s="229" t="s">
        <v>241</v>
      </c>
      <c r="E118" s="240" t="s">
        <v>19</v>
      </c>
      <c r="F118" s="241" t="s">
        <v>589</v>
      </c>
      <c r="G118" s="239"/>
      <c r="H118" s="242">
        <v>187.38</v>
      </c>
      <c r="I118" s="243"/>
      <c r="J118" s="239"/>
      <c r="K118" s="239"/>
      <c r="L118" s="244"/>
      <c r="M118" s="245"/>
      <c r="N118" s="246"/>
      <c r="O118" s="246"/>
      <c r="P118" s="246"/>
      <c r="Q118" s="246"/>
      <c r="R118" s="246"/>
      <c r="S118" s="246"/>
      <c r="T118" s="247"/>
      <c r="U118" s="14"/>
      <c r="V118" s="14"/>
      <c r="W118" s="14"/>
      <c r="X118" s="14"/>
      <c r="Y118" s="14"/>
      <c r="Z118" s="14"/>
      <c r="AA118" s="14"/>
      <c r="AB118" s="14"/>
      <c r="AC118" s="14"/>
      <c r="AD118" s="14"/>
      <c r="AE118" s="14"/>
      <c r="AT118" s="248" t="s">
        <v>241</v>
      </c>
      <c r="AU118" s="248" t="s">
        <v>81</v>
      </c>
      <c r="AV118" s="14" t="s">
        <v>81</v>
      </c>
      <c r="AW118" s="14" t="s">
        <v>33</v>
      </c>
      <c r="AX118" s="14" t="s">
        <v>72</v>
      </c>
      <c r="AY118" s="248" t="s">
        <v>232</v>
      </c>
    </row>
    <row r="119" s="13" customFormat="1">
      <c r="A119" s="13"/>
      <c r="B119" s="227"/>
      <c r="C119" s="228"/>
      <c r="D119" s="229" t="s">
        <v>241</v>
      </c>
      <c r="E119" s="230" t="s">
        <v>19</v>
      </c>
      <c r="F119" s="231" t="s">
        <v>590</v>
      </c>
      <c r="G119" s="228"/>
      <c r="H119" s="230" t="s">
        <v>19</v>
      </c>
      <c r="I119" s="232"/>
      <c r="J119" s="228"/>
      <c r="K119" s="228"/>
      <c r="L119" s="233"/>
      <c r="M119" s="234"/>
      <c r="N119" s="235"/>
      <c r="O119" s="235"/>
      <c r="P119" s="235"/>
      <c r="Q119" s="235"/>
      <c r="R119" s="235"/>
      <c r="S119" s="235"/>
      <c r="T119" s="236"/>
      <c r="U119" s="13"/>
      <c r="V119" s="13"/>
      <c r="W119" s="13"/>
      <c r="X119" s="13"/>
      <c r="Y119" s="13"/>
      <c r="Z119" s="13"/>
      <c r="AA119" s="13"/>
      <c r="AB119" s="13"/>
      <c r="AC119" s="13"/>
      <c r="AD119" s="13"/>
      <c r="AE119" s="13"/>
      <c r="AT119" s="237" t="s">
        <v>241</v>
      </c>
      <c r="AU119" s="237" t="s">
        <v>81</v>
      </c>
      <c r="AV119" s="13" t="s">
        <v>79</v>
      </c>
      <c r="AW119" s="13" t="s">
        <v>33</v>
      </c>
      <c r="AX119" s="13" t="s">
        <v>72</v>
      </c>
      <c r="AY119" s="237" t="s">
        <v>232</v>
      </c>
    </row>
    <row r="120" s="14" customFormat="1">
      <c r="A120" s="14"/>
      <c r="B120" s="238"/>
      <c r="C120" s="239"/>
      <c r="D120" s="229" t="s">
        <v>241</v>
      </c>
      <c r="E120" s="240" t="s">
        <v>19</v>
      </c>
      <c r="F120" s="241" t="s">
        <v>591</v>
      </c>
      <c r="G120" s="239"/>
      <c r="H120" s="242">
        <v>179.13</v>
      </c>
      <c r="I120" s="243"/>
      <c r="J120" s="239"/>
      <c r="K120" s="239"/>
      <c r="L120" s="244"/>
      <c r="M120" s="245"/>
      <c r="N120" s="246"/>
      <c r="O120" s="246"/>
      <c r="P120" s="246"/>
      <c r="Q120" s="246"/>
      <c r="R120" s="246"/>
      <c r="S120" s="246"/>
      <c r="T120" s="247"/>
      <c r="U120" s="14"/>
      <c r="V120" s="14"/>
      <c r="W120" s="14"/>
      <c r="X120" s="14"/>
      <c r="Y120" s="14"/>
      <c r="Z120" s="14"/>
      <c r="AA120" s="14"/>
      <c r="AB120" s="14"/>
      <c r="AC120" s="14"/>
      <c r="AD120" s="14"/>
      <c r="AE120" s="14"/>
      <c r="AT120" s="248" t="s">
        <v>241</v>
      </c>
      <c r="AU120" s="248" t="s">
        <v>81</v>
      </c>
      <c r="AV120" s="14" t="s">
        <v>81</v>
      </c>
      <c r="AW120" s="14" t="s">
        <v>33</v>
      </c>
      <c r="AX120" s="14" t="s">
        <v>72</v>
      </c>
      <c r="AY120" s="248" t="s">
        <v>232</v>
      </c>
    </row>
    <row r="121" s="13" customFormat="1">
      <c r="A121" s="13"/>
      <c r="B121" s="227"/>
      <c r="C121" s="228"/>
      <c r="D121" s="229" t="s">
        <v>241</v>
      </c>
      <c r="E121" s="230" t="s">
        <v>19</v>
      </c>
      <c r="F121" s="231" t="s">
        <v>592</v>
      </c>
      <c r="G121" s="228"/>
      <c r="H121" s="230" t="s">
        <v>19</v>
      </c>
      <c r="I121" s="232"/>
      <c r="J121" s="228"/>
      <c r="K121" s="228"/>
      <c r="L121" s="233"/>
      <c r="M121" s="234"/>
      <c r="N121" s="235"/>
      <c r="O121" s="235"/>
      <c r="P121" s="235"/>
      <c r="Q121" s="235"/>
      <c r="R121" s="235"/>
      <c r="S121" s="235"/>
      <c r="T121" s="236"/>
      <c r="U121" s="13"/>
      <c r="V121" s="13"/>
      <c r="W121" s="13"/>
      <c r="X121" s="13"/>
      <c r="Y121" s="13"/>
      <c r="Z121" s="13"/>
      <c r="AA121" s="13"/>
      <c r="AB121" s="13"/>
      <c r="AC121" s="13"/>
      <c r="AD121" s="13"/>
      <c r="AE121" s="13"/>
      <c r="AT121" s="237" t="s">
        <v>241</v>
      </c>
      <c r="AU121" s="237" t="s">
        <v>81</v>
      </c>
      <c r="AV121" s="13" t="s">
        <v>79</v>
      </c>
      <c r="AW121" s="13" t="s">
        <v>33</v>
      </c>
      <c r="AX121" s="13" t="s">
        <v>72</v>
      </c>
      <c r="AY121" s="237" t="s">
        <v>232</v>
      </c>
    </row>
    <row r="122" s="14" customFormat="1">
      <c r="A122" s="14"/>
      <c r="B122" s="238"/>
      <c r="C122" s="239"/>
      <c r="D122" s="229" t="s">
        <v>241</v>
      </c>
      <c r="E122" s="240" t="s">
        <v>19</v>
      </c>
      <c r="F122" s="241" t="s">
        <v>593</v>
      </c>
      <c r="G122" s="239"/>
      <c r="H122" s="242">
        <v>10.475</v>
      </c>
      <c r="I122" s="243"/>
      <c r="J122" s="239"/>
      <c r="K122" s="239"/>
      <c r="L122" s="244"/>
      <c r="M122" s="245"/>
      <c r="N122" s="246"/>
      <c r="O122" s="246"/>
      <c r="P122" s="246"/>
      <c r="Q122" s="246"/>
      <c r="R122" s="246"/>
      <c r="S122" s="246"/>
      <c r="T122" s="247"/>
      <c r="U122" s="14"/>
      <c r="V122" s="14"/>
      <c r="W122" s="14"/>
      <c r="X122" s="14"/>
      <c r="Y122" s="14"/>
      <c r="Z122" s="14"/>
      <c r="AA122" s="14"/>
      <c r="AB122" s="14"/>
      <c r="AC122" s="14"/>
      <c r="AD122" s="14"/>
      <c r="AE122" s="14"/>
      <c r="AT122" s="248" t="s">
        <v>241</v>
      </c>
      <c r="AU122" s="248" t="s">
        <v>81</v>
      </c>
      <c r="AV122" s="14" t="s">
        <v>81</v>
      </c>
      <c r="AW122" s="14" t="s">
        <v>33</v>
      </c>
      <c r="AX122" s="14" t="s">
        <v>72</v>
      </c>
      <c r="AY122" s="248" t="s">
        <v>232</v>
      </c>
    </row>
    <row r="123" s="16" customFormat="1">
      <c r="A123" s="16"/>
      <c r="B123" s="260"/>
      <c r="C123" s="261"/>
      <c r="D123" s="229" t="s">
        <v>241</v>
      </c>
      <c r="E123" s="262" t="s">
        <v>19</v>
      </c>
      <c r="F123" s="263" t="s">
        <v>288</v>
      </c>
      <c r="G123" s="261"/>
      <c r="H123" s="264">
        <v>376.98500000000001</v>
      </c>
      <c r="I123" s="265"/>
      <c r="J123" s="261"/>
      <c r="K123" s="261"/>
      <c r="L123" s="266"/>
      <c r="M123" s="267"/>
      <c r="N123" s="268"/>
      <c r="O123" s="268"/>
      <c r="P123" s="268"/>
      <c r="Q123" s="268"/>
      <c r="R123" s="268"/>
      <c r="S123" s="268"/>
      <c r="T123" s="269"/>
      <c r="U123" s="16"/>
      <c r="V123" s="16"/>
      <c r="W123" s="16"/>
      <c r="X123" s="16"/>
      <c r="Y123" s="16"/>
      <c r="Z123" s="16"/>
      <c r="AA123" s="16"/>
      <c r="AB123" s="16"/>
      <c r="AC123" s="16"/>
      <c r="AD123" s="16"/>
      <c r="AE123" s="16"/>
      <c r="AT123" s="270" t="s">
        <v>241</v>
      </c>
      <c r="AU123" s="270" t="s">
        <v>81</v>
      </c>
      <c r="AV123" s="16" t="s">
        <v>272</v>
      </c>
      <c r="AW123" s="16" t="s">
        <v>33</v>
      </c>
      <c r="AX123" s="16" t="s">
        <v>72</v>
      </c>
      <c r="AY123" s="270" t="s">
        <v>232</v>
      </c>
    </row>
    <row r="124" s="13" customFormat="1">
      <c r="A124" s="13"/>
      <c r="B124" s="227"/>
      <c r="C124" s="228"/>
      <c r="D124" s="229" t="s">
        <v>241</v>
      </c>
      <c r="E124" s="230" t="s">
        <v>19</v>
      </c>
      <c r="F124" s="231" t="s">
        <v>594</v>
      </c>
      <c r="G124" s="228"/>
      <c r="H124" s="230" t="s">
        <v>19</v>
      </c>
      <c r="I124" s="232"/>
      <c r="J124" s="228"/>
      <c r="K124" s="228"/>
      <c r="L124" s="233"/>
      <c r="M124" s="234"/>
      <c r="N124" s="235"/>
      <c r="O124" s="235"/>
      <c r="P124" s="235"/>
      <c r="Q124" s="235"/>
      <c r="R124" s="235"/>
      <c r="S124" s="235"/>
      <c r="T124" s="236"/>
      <c r="U124" s="13"/>
      <c r="V124" s="13"/>
      <c r="W124" s="13"/>
      <c r="X124" s="13"/>
      <c r="Y124" s="13"/>
      <c r="Z124" s="13"/>
      <c r="AA124" s="13"/>
      <c r="AB124" s="13"/>
      <c r="AC124" s="13"/>
      <c r="AD124" s="13"/>
      <c r="AE124" s="13"/>
      <c r="AT124" s="237" t="s">
        <v>241</v>
      </c>
      <c r="AU124" s="237" t="s">
        <v>81</v>
      </c>
      <c r="AV124" s="13" t="s">
        <v>79</v>
      </c>
      <c r="AW124" s="13" t="s">
        <v>33</v>
      </c>
      <c r="AX124" s="13" t="s">
        <v>72</v>
      </c>
      <c r="AY124" s="237" t="s">
        <v>232</v>
      </c>
    </row>
    <row r="125" s="14" customFormat="1">
      <c r="A125" s="14"/>
      <c r="B125" s="238"/>
      <c r="C125" s="239"/>
      <c r="D125" s="229" t="s">
        <v>241</v>
      </c>
      <c r="E125" s="240" t="s">
        <v>19</v>
      </c>
      <c r="F125" s="241" t="s">
        <v>595</v>
      </c>
      <c r="G125" s="239"/>
      <c r="H125" s="242">
        <v>50.987000000000002</v>
      </c>
      <c r="I125" s="243"/>
      <c r="J125" s="239"/>
      <c r="K125" s="239"/>
      <c r="L125" s="244"/>
      <c r="M125" s="245"/>
      <c r="N125" s="246"/>
      <c r="O125" s="246"/>
      <c r="P125" s="246"/>
      <c r="Q125" s="246"/>
      <c r="R125" s="246"/>
      <c r="S125" s="246"/>
      <c r="T125" s="247"/>
      <c r="U125" s="14"/>
      <c r="V125" s="14"/>
      <c r="W125" s="14"/>
      <c r="X125" s="14"/>
      <c r="Y125" s="14"/>
      <c r="Z125" s="14"/>
      <c r="AA125" s="14"/>
      <c r="AB125" s="14"/>
      <c r="AC125" s="14"/>
      <c r="AD125" s="14"/>
      <c r="AE125" s="14"/>
      <c r="AT125" s="248" t="s">
        <v>241</v>
      </c>
      <c r="AU125" s="248" t="s">
        <v>81</v>
      </c>
      <c r="AV125" s="14" t="s">
        <v>81</v>
      </c>
      <c r="AW125" s="14" t="s">
        <v>33</v>
      </c>
      <c r="AX125" s="14" t="s">
        <v>72</v>
      </c>
      <c r="AY125" s="248" t="s">
        <v>232</v>
      </c>
    </row>
    <row r="126" s="13" customFormat="1">
      <c r="A126" s="13"/>
      <c r="B126" s="227"/>
      <c r="C126" s="228"/>
      <c r="D126" s="229" t="s">
        <v>241</v>
      </c>
      <c r="E126" s="230" t="s">
        <v>19</v>
      </c>
      <c r="F126" s="231" t="s">
        <v>592</v>
      </c>
      <c r="G126" s="228"/>
      <c r="H126" s="230" t="s">
        <v>19</v>
      </c>
      <c r="I126" s="232"/>
      <c r="J126" s="228"/>
      <c r="K126" s="228"/>
      <c r="L126" s="233"/>
      <c r="M126" s="234"/>
      <c r="N126" s="235"/>
      <c r="O126" s="235"/>
      <c r="P126" s="235"/>
      <c r="Q126" s="235"/>
      <c r="R126" s="235"/>
      <c r="S126" s="235"/>
      <c r="T126" s="236"/>
      <c r="U126" s="13"/>
      <c r="V126" s="13"/>
      <c r="W126" s="13"/>
      <c r="X126" s="13"/>
      <c r="Y126" s="13"/>
      <c r="Z126" s="13"/>
      <c r="AA126" s="13"/>
      <c r="AB126" s="13"/>
      <c r="AC126" s="13"/>
      <c r="AD126" s="13"/>
      <c r="AE126" s="13"/>
      <c r="AT126" s="237" t="s">
        <v>241</v>
      </c>
      <c r="AU126" s="237" t="s">
        <v>81</v>
      </c>
      <c r="AV126" s="13" t="s">
        <v>79</v>
      </c>
      <c r="AW126" s="13" t="s">
        <v>33</v>
      </c>
      <c r="AX126" s="13" t="s">
        <v>72</v>
      </c>
      <c r="AY126" s="237" t="s">
        <v>232</v>
      </c>
    </row>
    <row r="127" s="14" customFormat="1">
      <c r="A127" s="14"/>
      <c r="B127" s="238"/>
      <c r="C127" s="239"/>
      <c r="D127" s="229" t="s">
        <v>241</v>
      </c>
      <c r="E127" s="240" t="s">
        <v>19</v>
      </c>
      <c r="F127" s="241" t="s">
        <v>596</v>
      </c>
      <c r="G127" s="239"/>
      <c r="H127" s="242">
        <v>1.4199999999999999</v>
      </c>
      <c r="I127" s="243"/>
      <c r="J127" s="239"/>
      <c r="K127" s="239"/>
      <c r="L127" s="244"/>
      <c r="M127" s="245"/>
      <c r="N127" s="246"/>
      <c r="O127" s="246"/>
      <c r="P127" s="246"/>
      <c r="Q127" s="246"/>
      <c r="R127" s="246"/>
      <c r="S127" s="246"/>
      <c r="T127" s="247"/>
      <c r="U127" s="14"/>
      <c r="V127" s="14"/>
      <c r="W127" s="14"/>
      <c r="X127" s="14"/>
      <c r="Y127" s="14"/>
      <c r="Z127" s="14"/>
      <c r="AA127" s="14"/>
      <c r="AB127" s="14"/>
      <c r="AC127" s="14"/>
      <c r="AD127" s="14"/>
      <c r="AE127" s="14"/>
      <c r="AT127" s="248" t="s">
        <v>241</v>
      </c>
      <c r="AU127" s="248" t="s">
        <v>81</v>
      </c>
      <c r="AV127" s="14" t="s">
        <v>81</v>
      </c>
      <c r="AW127" s="14" t="s">
        <v>33</v>
      </c>
      <c r="AX127" s="14" t="s">
        <v>72</v>
      </c>
      <c r="AY127" s="248" t="s">
        <v>232</v>
      </c>
    </row>
    <row r="128" s="16" customFormat="1">
      <c r="A128" s="16"/>
      <c r="B128" s="260"/>
      <c r="C128" s="261"/>
      <c r="D128" s="229" t="s">
        <v>241</v>
      </c>
      <c r="E128" s="262" t="s">
        <v>19</v>
      </c>
      <c r="F128" s="263" t="s">
        <v>288</v>
      </c>
      <c r="G128" s="261"/>
      <c r="H128" s="264">
        <v>52.407000000000004</v>
      </c>
      <c r="I128" s="265"/>
      <c r="J128" s="261"/>
      <c r="K128" s="261"/>
      <c r="L128" s="266"/>
      <c r="M128" s="267"/>
      <c r="N128" s="268"/>
      <c r="O128" s="268"/>
      <c r="P128" s="268"/>
      <c r="Q128" s="268"/>
      <c r="R128" s="268"/>
      <c r="S128" s="268"/>
      <c r="T128" s="269"/>
      <c r="U128" s="16"/>
      <c r="V128" s="16"/>
      <c r="W128" s="16"/>
      <c r="X128" s="16"/>
      <c r="Y128" s="16"/>
      <c r="Z128" s="16"/>
      <c r="AA128" s="16"/>
      <c r="AB128" s="16"/>
      <c r="AC128" s="16"/>
      <c r="AD128" s="16"/>
      <c r="AE128" s="16"/>
      <c r="AT128" s="270" t="s">
        <v>241</v>
      </c>
      <c r="AU128" s="270" t="s">
        <v>81</v>
      </c>
      <c r="AV128" s="16" t="s">
        <v>272</v>
      </c>
      <c r="AW128" s="16" t="s">
        <v>33</v>
      </c>
      <c r="AX128" s="16" t="s">
        <v>72</v>
      </c>
      <c r="AY128" s="270" t="s">
        <v>232</v>
      </c>
    </row>
    <row r="129" s="15" customFormat="1">
      <c r="A129" s="15"/>
      <c r="B129" s="249"/>
      <c r="C129" s="250"/>
      <c r="D129" s="229" t="s">
        <v>241</v>
      </c>
      <c r="E129" s="251" t="s">
        <v>19</v>
      </c>
      <c r="F129" s="252" t="s">
        <v>258</v>
      </c>
      <c r="G129" s="250"/>
      <c r="H129" s="253">
        <v>429.39200000000005</v>
      </c>
      <c r="I129" s="254"/>
      <c r="J129" s="250"/>
      <c r="K129" s="250"/>
      <c r="L129" s="255"/>
      <c r="M129" s="256"/>
      <c r="N129" s="257"/>
      <c r="O129" s="257"/>
      <c r="P129" s="257"/>
      <c r="Q129" s="257"/>
      <c r="R129" s="257"/>
      <c r="S129" s="257"/>
      <c r="T129" s="258"/>
      <c r="U129" s="15"/>
      <c r="V129" s="15"/>
      <c r="W129" s="15"/>
      <c r="X129" s="15"/>
      <c r="Y129" s="15"/>
      <c r="Z129" s="15"/>
      <c r="AA129" s="15"/>
      <c r="AB129" s="15"/>
      <c r="AC129" s="15"/>
      <c r="AD129" s="15"/>
      <c r="AE129" s="15"/>
      <c r="AT129" s="259" t="s">
        <v>241</v>
      </c>
      <c r="AU129" s="259" t="s">
        <v>81</v>
      </c>
      <c r="AV129" s="15" t="s">
        <v>239</v>
      </c>
      <c r="AW129" s="15" t="s">
        <v>33</v>
      </c>
      <c r="AX129" s="15" t="s">
        <v>79</v>
      </c>
      <c r="AY129" s="259" t="s">
        <v>232</v>
      </c>
    </row>
    <row r="130" s="2" customFormat="1" ht="24.15" customHeight="1">
      <c r="A130" s="40"/>
      <c r="B130" s="41"/>
      <c r="C130" s="214" t="s">
        <v>239</v>
      </c>
      <c r="D130" s="214" t="s">
        <v>234</v>
      </c>
      <c r="E130" s="215" t="s">
        <v>600</v>
      </c>
      <c r="F130" s="216" t="s">
        <v>601</v>
      </c>
      <c r="G130" s="217" t="s">
        <v>378</v>
      </c>
      <c r="H130" s="218">
        <v>7.335</v>
      </c>
      <c r="I130" s="219"/>
      <c r="J130" s="220">
        <f>ROUND(I130*H130,2)</f>
        <v>0</v>
      </c>
      <c r="K130" s="216" t="s">
        <v>238</v>
      </c>
      <c r="L130" s="46"/>
      <c r="M130" s="221" t="s">
        <v>19</v>
      </c>
      <c r="N130" s="222" t="s">
        <v>43</v>
      </c>
      <c r="O130" s="86"/>
      <c r="P130" s="223">
        <f>O130*H130</f>
        <v>0</v>
      </c>
      <c r="Q130" s="223">
        <v>1.0492218</v>
      </c>
      <c r="R130" s="223">
        <f>Q130*H130</f>
        <v>7.6960419030000002</v>
      </c>
      <c r="S130" s="223">
        <v>0</v>
      </c>
      <c r="T130" s="224">
        <f>S130*H130</f>
        <v>0</v>
      </c>
      <c r="U130" s="40"/>
      <c r="V130" s="40"/>
      <c r="W130" s="40"/>
      <c r="X130" s="40"/>
      <c r="Y130" s="40"/>
      <c r="Z130" s="40"/>
      <c r="AA130" s="40"/>
      <c r="AB130" s="40"/>
      <c r="AC130" s="40"/>
      <c r="AD130" s="40"/>
      <c r="AE130" s="40"/>
      <c r="AR130" s="225" t="s">
        <v>239</v>
      </c>
      <c r="AT130" s="225" t="s">
        <v>234</v>
      </c>
      <c r="AU130" s="225" t="s">
        <v>81</v>
      </c>
      <c r="AY130" s="19" t="s">
        <v>232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239</v>
      </c>
      <c r="BM130" s="225" t="s">
        <v>602</v>
      </c>
    </row>
    <row r="131" s="13" customFormat="1">
      <c r="A131" s="13"/>
      <c r="B131" s="227"/>
      <c r="C131" s="228"/>
      <c r="D131" s="229" t="s">
        <v>241</v>
      </c>
      <c r="E131" s="230" t="s">
        <v>19</v>
      </c>
      <c r="F131" s="231" t="s">
        <v>603</v>
      </c>
      <c r="G131" s="228"/>
      <c r="H131" s="230" t="s">
        <v>19</v>
      </c>
      <c r="I131" s="232"/>
      <c r="J131" s="228"/>
      <c r="K131" s="228"/>
      <c r="L131" s="233"/>
      <c r="M131" s="234"/>
      <c r="N131" s="235"/>
      <c r="O131" s="235"/>
      <c r="P131" s="235"/>
      <c r="Q131" s="235"/>
      <c r="R131" s="235"/>
      <c r="S131" s="235"/>
      <c r="T131" s="236"/>
      <c r="U131" s="13"/>
      <c r="V131" s="13"/>
      <c r="W131" s="13"/>
      <c r="X131" s="13"/>
      <c r="Y131" s="13"/>
      <c r="Z131" s="13"/>
      <c r="AA131" s="13"/>
      <c r="AB131" s="13"/>
      <c r="AC131" s="13"/>
      <c r="AD131" s="13"/>
      <c r="AE131" s="13"/>
      <c r="AT131" s="237" t="s">
        <v>241</v>
      </c>
      <c r="AU131" s="237" t="s">
        <v>81</v>
      </c>
      <c r="AV131" s="13" t="s">
        <v>79</v>
      </c>
      <c r="AW131" s="13" t="s">
        <v>33</v>
      </c>
      <c r="AX131" s="13" t="s">
        <v>72</v>
      </c>
      <c r="AY131" s="237" t="s">
        <v>232</v>
      </c>
    </row>
    <row r="132" s="14" customFormat="1">
      <c r="A132" s="14"/>
      <c r="B132" s="238"/>
      <c r="C132" s="239"/>
      <c r="D132" s="229" t="s">
        <v>241</v>
      </c>
      <c r="E132" s="240" t="s">
        <v>19</v>
      </c>
      <c r="F132" s="241" t="s">
        <v>604</v>
      </c>
      <c r="G132" s="239"/>
      <c r="H132" s="242">
        <v>6.4429999999999996</v>
      </c>
      <c r="I132" s="243"/>
      <c r="J132" s="239"/>
      <c r="K132" s="239"/>
      <c r="L132" s="244"/>
      <c r="M132" s="245"/>
      <c r="N132" s="246"/>
      <c r="O132" s="246"/>
      <c r="P132" s="246"/>
      <c r="Q132" s="246"/>
      <c r="R132" s="246"/>
      <c r="S132" s="246"/>
      <c r="T132" s="247"/>
      <c r="U132" s="14"/>
      <c r="V132" s="14"/>
      <c r="W132" s="14"/>
      <c r="X132" s="14"/>
      <c r="Y132" s="14"/>
      <c r="Z132" s="14"/>
      <c r="AA132" s="14"/>
      <c r="AB132" s="14"/>
      <c r="AC132" s="14"/>
      <c r="AD132" s="14"/>
      <c r="AE132" s="14"/>
      <c r="AT132" s="248" t="s">
        <v>241</v>
      </c>
      <c r="AU132" s="248" t="s">
        <v>81</v>
      </c>
      <c r="AV132" s="14" t="s">
        <v>81</v>
      </c>
      <c r="AW132" s="14" t="s">
        <v>33</v>
      </c>
      <c r="AX132" s="14" t="s">
        <v>72</v>
      </c>
      <c r="AY132" s="248" t="s">
        <v>232</v>
      </c>
    </row>
    <row r="133" s="13" customFormat="1">
      <c r="A133" s="13"/>
      <c r="B133" s="227"/>
      <c r="C133" s="228"/>
      <c r="D133" s="229" t="s">
        <v>241</v>
      </c>
      <c r="E133" s="230" t="s">
        <v>19</v>
      </c>
      <c r="F133" s="231" t="s">
        <v>605</v>
      </c>
      <c r="G133" s="228"/>
      <c r="H133" s="230" t="s">
        <v>19</v>
      </c>
      <c r="I133" s="232"/>
      <c r="J133" s="228"/>
      <c r="K133" s="228"/>
      <c r="L133" s="233"/>
      <c r="M133" s="234"/>
      <c r="N133" s="235"/>
      <c r="O133" s="235"/>
      <c r="P133" s="235"/>
      <c r="Q133" s="235"/>
      <c r="R133" s="235"/>
      <c r="S133" s="235"/>
      <c r="T133" s="236"/>
      <c r="U133" s="13"/>
      <c r="V133" s="13"/>
      <c r="W133" s="13"/>
      <c r="X133" s="13"/>
      <c r="Y133" s="13"/>
      <c r="Z133" s="13"/>
      <c r="AA133" s="13"/>
      <c r="AB133" s="13"/>
      <c r="AC133" s="13"/>
      <c r="AD133" s="13"/>
      <c r="AE133" s="13"/>
      <c r="AT133" s="237" t="s">
        <v>241</v>
      </c>
      <c r="AU133" s="237" t="s">
        <v>81</v>
      </c>
      <c r="AV133" s="13" t="s">
        <v>79</v>
      </c>
      <c r="AW133" s="13" t="s">
        <v>33</v>
      </c>
      <c r="AX133" s="13" t="s">
        <v>72</v>
      </c>
      <c r="AY133" s="237" t="s">
        <v>232</v>
      </c>
    </row>
    <row r="134" s="14" customFormat="1">
      <c r="A134" s="14"/>
      <c r="B134" s="238"/>
      <c r="C134" s="239"/>
      <c r="D134" s="229" t="s">
        <v>241</v>
      </c>
      <c r="E134" s="240" t="s">
        <v>19</v>
      </c>
      <c r="F134" s="241" t="s">
        <v>606</v>
      </c>
      <c r="G134" s="239"/>
      <c r="H134" s="242">
        <v>0.89200000000000002</v>
      </c>
      <c r="I134" s="243"/>
      <c r="J134" s="239"/>
      <c r="K134" s="239"/>
      <c r="L134" s="244"/>
      <c r="M134" s="245"/>
      <c r="N134" s="246"/>
      <c r="O134" s="246"/>
      <c r="P134" s="246"/>
      <c r="Q134" s="246"/>
      <c r="R134" s="246"/>
      <c r="S134" s="246"/>
      <c r="T134" s="247"/>
      <c r="U134" s="14"/>
      <c r="V134" s="14"/>
      <c r="W134" s="14"/>
      <c r="X134" s="14"/>
      <c r="Y134" s="14"/>
      <c r="Z134" s="14"/>
      <c r="AA134" s="14"/>
      <c r="AB134" s="14"/>
      <c r="AC134" s="14"/>
      <c r="AD134" s="14"/>
      <c r="AE134" s="14"/>
      <c r="AT134" s="248" t="s">
        <v>241</v>
      </c>
      <c r="AU134" s="248" t="s">
        <v>81</v>
      </c>
      <c r="AV134" s="14" t="s">
        <v>81</v>
      </c>
      <c r="AW134" s="14" t="s">
        <v>33</v>
      </c>
      <c r="AX134" s="14" t="s">
        <v>72</v>
      </c>
      <c r="AY134" s="248" t="s">
        <v>232</v>
      </c>
    </row>
    <row r="135" s="15" customFormat="1">
      <c r="A135" s="15"/>
      <c r="B135" s="249"/>
      <c r="C135" s="250"/>
      <c r="D135" s="229" t="s">
        <v>241</v>
      </c>
      <c r="E135" s="251" t="s">
        <v>19</v>
      </c>
      <c r="F135" s="252" t="s">
        <v>258</v>
      </c>
      <c r="G135" s="250"/>
      <c r="H135" s="253">
        <v>7.335</v>
      </c>
      <c r="I135" s="254"/>
      <c r="J135" s="250"/>
      <c r="K135" s="250"/>
      <c r="L135" s="255"/>
      <c r="M135" s="256"/>
      <c r="N135" s="257"/>
      <c r="O135" s="257"/>
      <c r="P135" s="257"/>
      <c r="Q135" s="257"/>
      <c r="R135" s="257"/>
      <c r="S135" s="257"/>
      <c r="T135" s="258"/>
      <c r="U135" s="15"/>
      <c r="V135" s="15"/>
      <c r="W135" s="15"/>
      <c r="X135" s="15"/>
      <c r="Y135" s="15"/>
      <c r="Z135" s="15"/>
      <c r="AA135" s="15"/>
      <c r="AB135" s="15"/>
      <c r="AC135" s="15"/>
      <c r="AD135" s="15"/>
      <c r="AE135" s="15"/>
      <c r="AT135" s="259" t="s">
        <v>241</v>
      </c>
      <c r="AU135" s="259" t="s">
        <v>81</v>
      </c>
      <c r="AV135" s="15" t="s">
        <v>239</v>
      </c>
      <c r="AW135" s="15" t="s">
        <v>33</v>
      </c>
      <c r="AX135" s="15" t="s">
        <v>79</v>
      </c>
      <c r="AY135" s="259" t="s">
        <v>232</v>
      </c>
    </row>
    <row r="136" s="2" customFormat="1" ht="24.15" customHeight="1">
      <c r="A136" s="40"/>
      <c r="B136" s="41"/>
      <c r="C136" s="214" t="s">
        <v>321</v>
      </c>
      <c r="D136" s="214" t="s">
        <v>234</v>
      </c>
      <c r="E136" s="215" t="s">
        <v>607</v>
      </c>
      <c r="F136" s="216" t="s">
        <v>608</v>
      </c>
      <c r="G136" s="217" t="s">
        <v>378</v>
      </c>
      <c r="H136" s="218">
        <v>0.0080000000000000002</v>
      </c>
      <c r="I136" s="219"/>
      <c r="J136" s="220">
        <f>ROUND(I136*H136,2)</f>
        <v>0</v>
      </c>
      <c r="K136" s="216" t="s">
        <v>238</v>
      </c>
      <c r="L136" s="46"/>
      <c r="M136" s="221" t="s">
        <v>19</v>
      </c>
      <c r="N136" s="222" t="s">
        <v>43</v>
      </c>
      <c r="O136" s="86"/>
      <c r="P136" s="223">
        <f>O136*H136</f>
        <v>0</v>
      </c>
      <c r="Q136" s="223">
        <v>0.019539999999999998</v>
      </c>
      <c r="R136" s="223">
        <f>Q136*H136</f>
        <v>0.00015631999999999999</v>
      </c>
      <c r="S136" s="223">
        <v>0</v>
      </c>
      <c r="T136" s="224">
        <f>S136*H136</f>
        <v>0</v>
      </c>
      <c r="U136" s="40"/>
      <c r="V136" s="40"/>
      <c r="W136" s="40"/>
      <c r="X136" s="40"/>
      <c r="Y136" s="40"/>
      <c r="Z136" s="40"/>
      <c r="AA136" s="40"/>
      <c r="AB136" s="40"/>
      <c r="AC136" s="40"/>
      <c r="AD136" s="40"/>
      <c r="AE136" s="40"/>
      <c r="AR136" s="225" t="s">
        <v>239</v>
      </c>
      <c r="AT136" s="225" t="s">
        <v>234</v>
      </c>
      <c r="AU136" s="225" t="s">
        <v>81</v>
      </c>
      <c r="AY136" s="19" t="s">
        <v>232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239</v>
      </c>
      <c r="BM136" s="225" t="s">
        <v>609</v>
      </c>
    </row>
    <row r="137" s="13" customFormat="1">
      <c r="A137" s="13"/>
      <c r="B137" s="227"/>
      <c r="C137" s="228"/>
      <c r="D137" s="229" t="s">
        <v>241</v>
      </c>
      <c r="E137" s="230" t="s">
        <v>19</v>
      </c>
      <c r="F137" s="231" t="s">
        <v>610</v>
      </c>
      <c r="G137" s="228"/>
      <c r="H137" s="230" t="s">
        <v>19</v>
      </c>
      <c r="I137" s="232"/>
      <c r="J137" s="228"/>
      <c r="K137" s="228"/>
      <c r="L137" s="233"/>
      <c r="M137" s="234"/>
      <c r="N137" s="235"/>
      <c r="O137" s="235"/>
      <c r="P137" s="235"/>
      <c r="Q137" s="235"/>
      <c r="R137" s="235"/>
      <c r="S137" s="235"/>
      <c r="T137" s="236"/>
      <c r="U137" s="13"/>
      <c r="V137" s="13"/>
      <c r="W137" s="13"/>
      <c r="X137" s="13"/>
      <c r="Y137" s="13"/>
      <c r="Z137" s="13"/>
      <c r="AA137" s="13"/>
      <c r="AB137" s="13"/>
      <c r="AC137" s="13"/>
      <c r="AD137" s="13"/>
      <c r="AE137" s="13"/>
      <c r="AT137" s="237" t="s">
        <v>241</v>
      </c>
      <c r="AU137" s="237" t="s">
        <v>81</v>
      </c>
      <c r="AV137" s="13" t="s">
        <v>79</v>
      </c>
      <c r="AW137" s="13" t="s">
        <v>33</v>
      </c>
      <c r="AX137" s="13" t="s">
        <v>72</v>
      </c>
      <c r="AY137" s="237" t="s">
        <v>232</v>
      </c>
    </row>
    <row r="138" s="13" customFormat="1">
      <c r="A138" s="13"/>
      <c r="B138" s="227"/>
      <c r="C138" s="228"/>
      <c r="D138" s="229" t="s">
        <v>241</v>
      </c>
      <c r="E138" s="230" t="s">
        <v>19</v>
      </c>
      <c r="F138" s="231" t="s">
        <v>611</v>
      </c>
      <c r="G138" s="228"/>
      <c r="H138" s="230" t="s">
        <v>19</v>
      </c>
      <c r="I138" s="232"/>
      <c r="J138" s="228"/>
      <c r="K138" s="228"/>
      <c r="L138" s="233"/>
      <c r="M138" s="234"/>
      <c r="N138" s="235"/>
      <c r="O138" s="235"/>
      <c r="P138" s="235"/>
      <c r="Q138" s="235"/>
      <c r="R138" s="235"/>
      <c r="S138" s="235"/>
      <c r="T138" s="236"/>
      <c r="U138" s="13"/>
      <c r="V138" s="13"/>
      <c r="W138" s="13"/>
      <c r="X138" s="13"/>
      <c r="Y138" s="13"/>
      <c r="Z138" s="13"/>
      <c r="AA138" s="13"/>
      <c r="AB138" s="13"/>
      <c r="AC138" s="13"/>
      <c r="AD138" s="13"/>
      <c r="AE138" s="13"/>
      <c r="AT138" s="237" t="s">
        <v>241</v>
      </c>
      <c r="AU138" s="237" t="s">
        <v>81</v>
      </c>
      <c r="AV138" s="13" t="s">
        <v>79</v>
      </c>
      <c r="AW138" s="13" t="s">
        <v>33</v>
      </c>
      <c r="AX138" s="13" t="s">
        <v>72</v>
      </c>
      <c r="AY138" s="237" t="s">
        <v>232</v>
      </c>
    </row>
    <row r="139" s="13" customFormat="1">
      <c r="A139" s="13"/>
      <c r="B139" s="227"/>
      <c r="C139" s="228"/>
      <c r="D139" s="229" t="s">
        <v>241</v>
      </c>
      <c r="E139" s="230" t="s">
        <v>19</v>
      </c>
      <c r="F139" s="231" t="s">
        <v>612</v>
      </c>
      <c r="G139" s="228"/>
      <c r="H139" s="230" t="s">
        <v>19</v>
      </c>
      <c r="I139" s="232"/>
      <c r="J139" s="228"/>
      <c r="K139" s="228"/>
      <c r="L139" s="233"/>
      <c r="M139" s="234"/>
      <c r="N139" s="235"/>
      <c r="O139" s="235"/>
      <c r="P139" s="235"/>
      <c r="Q139" s="235"/>
      <c r="R139" s="235"/>
      <c r="S139" s="235"/>
      <c r="T139" s="236"/>
      <c r="U139" s="13"/>
      <c r="V139" s="13"/>
      <c r="W139" s="13"/>
      <c r="X139" s="13"/>
      <c r="Y139" s="13"/>
      <c r="Z139" s="13"/>
      <c r="AA139" s="13"/>
      <c r="AB139" s="13"/>
      <c r="AC139" s="13"/>
      <c r="AD139" s="13"/>
      <c r="AE139" s="13"/>
      <c r="AT139" s="237" t="s">
        <v>241</v>
      </c>
      <c r="AU139" s="237" t="s">
        <v>81</v>
      </c>
      <c r="AV139" s="13" t="s">
        <v>79</v>
      </c>
      <c r="AW139" s="13" t="s">
        <v>33</v>
      </c>
      <c r="AX139" s="13" t="s">
        <v>72</v>
      </c>
      <c r="AY139" s="237" t="s">
        <v>232</v>
      </c>
    </row>
    <row r="140" s="13" customFormat="1">
      <c r="A140" s="13"/>
      <c r="B140" s="227"/>
      <c r="C140" s="228"/>
      <c r="D140" s="229" t="s">
        <v>241</v>
      </c>
      <c r="E140" s="230" t="s">
        <v>19</v>
      </c>
      <c r="F140" s="231" t="s">
        <v>613</v>
      </c>
      <c r="G140" s="228"/>
      <c r="H140" s="230" t="s">
        <v>19</v>
      </c>
      <c r="I140" s="232"/>
      <c r="J140" s="228"/>
      <c r="K140" s="228"/>
      <c r="L140" s="233"/>
      <c r="M140" s="234"/>
      <c r="N140" s="235"/>
      <c r="O140" s="235"/>
      <c r="P140" s="235"/>
      <c r="Q140" s="235"/>
      <c r="R140" s="235"/>
      <c r="S140" s="235"/>
      <c r="T140" s="236"/>
      <c r="U140" s="13"/>
      <c r="V140" s="13"/>
      <c r="W140" s="13"/>
      <c r="X140" s="13"/>
      <c r="Y140" s="13"/>
      <c r="Z140" s="13"/>
      <c r="AA140" s="13"/>
      <c r="AB140" s="13"/>
      <c r="AC140" s="13"/>
      <c r="AD140" s="13"/>
      <c r="AE140" s="13"/>
      <c r="AT140" s="237" t="s">
        <v>241</v>
      </c>
      <c r="AU140" s="237" t="s">
        <v>81</v>
      </c>
      <c r="AV140" s="13" t="s">
        <v>79</v>
      </c>
      <c r="AW140" s="13" t="s">
        <v>33</v>
      </c>
      <c r="AX140" s="13" t="s">
        <v>72</v>
      </c>
      <c r="AY140" s="237" t="s">
        <v>232</v>
      </c>
    </row>
    <row r="141" s="13" customFormat="1">
      <c r="A141" s="13"/>
      <c r="B141" s="227"/>
      <c r="C141" s="228"/>
      <c r="D141" s="229" t="s">
        <v>241</v>
      </c>
      <c r="E141" s="230" t="s">
        <v>19</v>
      </c>
      <c r="F141" s="231" t="s">
        <v>614</v>
      </c>
      <c r="G141" s="228"/>
      <c r="H141" s="230" t="s">
        <v>19</v>
      </c>
      <c r="I141" s="232"/>
      <c r="J141" s="228"/>
      <c r="K141" s="228"/>
      <c r="L141" s="233"/>
      <c r="M141" s="234"/>
      <c r="N141" s="235"/>
      <c r="O141" s="235"/>
      <c r="P141" s="235"/>
      <c r="Q141" s="235"/>
      <c r="R141" s="235"/>
      <c r="S141" s="235"/>
      <c r="T141" s="236"/>
      <c r="U141" s="13"/>
      <c r="V141" s="13"/>
      <c r="W141" s="13"/>
      <c r="X141" s="13"/>
      <c r="Y141" s="13"/>
      <c r="Z141" s="13"/>
      <c r="AA141" s="13"/>
      <c r="AB141" s="13"/>
      <c r="AC141" s="13"/>
      <c r="AD141" s="13"/>
      <c r="AE141" s="13"/>
      <c r="AT141" s="237" t="s">
        <v>241</v>
      </c>
      <c r="AU141" s="237" t="s">
        <v>81</v>
      </c>
      <c r="AV141" s="13" t="s">
        <v>79</v>
      </c>
      <c r="AW141" s="13" t="s">
        <v>33</v>
      </c>
      <c r="AX141" s="13" t="s">
        <v>72</v>
      </c>
      <c r="AY141" s="237" t="s">
        <v>232</v>
      </c>
    </row>
    <row r="142" s="13" customFormat="1">
      <c r="A142" s="13"/>
      <c r="B142" s="227"/>
      <c r="C142" s="228"/>
      <c r="D142" s="229" t="s">
        <v>241</v>
      </c>
      <c r="E142" s="230" t="s">
        <v>19</v>
      </c>
      <c r="F142" s="231" t="s">
        <v>615</v>
      </c>
      <c r="G142" s="228"/>
      <c r="H142" s="230" t="s">
        <v>19</v>
      </c>
      <c r="I142" s="232"/>
      <c r="J142" s="228"/>
      <c r="K142" s="228"/>
      <c r="L142" s="233"/>
      <c r="M142" s="234"/>
      <c r="N142" s="235"/>
      <c r="O142" s="235"/>
      <c r="P142" s="235"/>
      <c r="Q142" s="235"/>
      <c r="R142" s="235"/>
      <c r="S142" s="235"/>
      <c r="T142" s="236"/>
      <c r="U142" s="13"/>
      <c r="V142" s="13"/>
      <c r="W142" s="13"/>
      <c r="X142" s="13"/>
      <c r="Y142" s="13"/>
      <c r="Z142" s="13"/>
      <c r="AA142" s="13"/>
      <c r="AB142" s="13"/>
      <c r="AC142" s="13"/>
      <c r="AD142" s="13"/>
      <c r="AE142" s="13"/>
      <c r="AT142" s="237" t="s">
        <v>241</v>
      </c>
      <c r="AU142" s="237" t="s">
        <v>81</v>
      </c>
      <c r="AV142" s="13" t="s">
        <v>79</v>
      </c>
      <c r="AW142" s="13" t="s">
        <v>33</v>
      </c>
      <c r="AX142" s="13" t="s">
        <v>72</v>
      </c>
      <c r="AY142" s="237" t="s">
        <v>232</v>
      </c>
    </row>
    <row r="143" s="14" customFormat="1">
      <c r="A143" s="14"/>
      <c r="B143" s="238"/>
      <c r="C143" s="239"/>
      <c r="D143" s="229" t="s">
        <v>241</v>
      </c>
      <c r="E143" s="240" t="s">
        <v>19</v>
      </c>
      <c r="F143" s="241" t="s">
        <v>616</v>
      </c>
      <c r="G143" s="239"/>
      <c r="H143" s="242">
        <v>0.0080000000000000002</v>
      </c>
      <c r="I143" s="243"/>
      <c r="J143" s="239"/>
      <c r="K143" s="239"/>
      <c r="L143" s="244"/>
      <c r="M143" s="245"/>
      <c r="N143" s="246"/>
      <c r="O143" s="246"/>
      <c r="P143" s="246"/>
      <c r="Q143" s="246"/>
      <c r="R143" s="246"/>
      <c r="S143" s="246"/>
      <c r="T143" s="247"/>
      <c r="U143" s="14"/>
      <c r="V143" s="14"/>
      <c r="W143" s="14"/>
      <c r="X143" s="14"/>
      <c r="Y143" s="14"/>
      <c r="Z143" s="14"/>
      <c r="AA143" s="14"/>
      <c r="AB143" s="14"/>
      <c r="AC143" s="14"/>
      <c r="AD143" s="14"/>
      <c r="AE143" s="14"/>
      <c r="AT143" s="248" t="s">
        <v>241</v>
      </c>
      <c r="AU143" s="248" t="s">
        <v>81</v>
      </c>
      <c r="AV143" s="14" t="s">
        <v>81</v>
      </c>
      <c r="AW143" s="14" t="s">
        <v>33</v>
      </c>
      <c r="AX143" s="14" t="s">
        <v>72</v>
      </c>
      <c r="AY143" s="248" t="s">
        <v>232</v>
      </c>
    </row>
    <row r="144" s="15" customFormat="1">
      <c r="A144" s="15"/>
      <c r="B144" s="249"/>
      <c r="C144" s="250"/>
      <c r="D144" s="229" t="s">
        <v>241</v>
      </c>
      <c r="E144" s="251" t="s">
        <v>19</v>
      </c>
      <c r="F144" s="252" t="s">
        <v>258</v>
      </c>
      <c r="G144" s="250"/>
      <c r="H144" s="253">
        <v>0.0080000000000000002</v>
      </c>
      <c r="I144" s="254"/>
      <c r="J144" s="250"/>
      <c r="K144" s="250"/>
      <c r="L144" s="255"/>
      <c r="M144" s="256"/>
      <c r="N144" s="257"/>
      <c r="O144" s="257"/>
      <c r="P144" s="257"/>
      <c r="Q144" s="257"/>
      <c r="R144" s="257"/>
      <c r="S144" s="257"/>
      <c r="T144" s="258"/>
      <c r="U144" s="15"/>
      <c r="V144" s="15"/>
      <c r="W144" s="15"/>
      <c r="X144" s="15"/>
      <c r="Y144" s="15"/>
      <c r="Z144" s="15"/>
      <c r="AA144" s="15"/>
      <c r="AB144" s="15"/>
      <c r="AC144" s="15"/>
      <c r="AD144" s="15"/>
      <c r="AE144" s="15"/>
      <c r="AT144" s="259" t="s">
        <v>241</v>
      </c>
      <c r="AU144" s="259" t="s">
        <v>81</v>
      </c>
      <c r="AV144" s="15" t="s">
        <v>239</v>
      </c>
      <c r="AW144" s="15" t="s">
        <v>33</v>
      </c>
      <c r="AX144" s="15" t="s">
        <v>79</v>
      </c>
      <c r="AY144" s="259" t="s">
        <v>232</v>
      </c>
    </row>
    <row r="145" s="2" customFormat="1" ht="37.8" customHeight="1">
      <c r="A145" s="40"/>
      <c r="B145" s="41"/>
      <c r="C145" s="271" t="s">
        <v>338</v>
      </c>
      <c r="D145" s="271" t="s">
        <v>399</v>
      </c>
      <c r="E145" s="272" t="s">
        <v>617</v>
      </c>
      <c r="F145" s="273" t="s">
        <v>618</v>
      </c>
      <c r="G145" s="274" t="s">
        <v>378</v>
      </c>
      <c r="H145" s="275">
        <v>0.0080000000000000002</v>
      </c>
      <c r="I145" s="276"/>
      <c r="J145" s="277">
        <f>ROUND(I145*H145,2)</f>
        <v>0</v>
      </c>
      <c r="K145" s="273" t="s">
        <v>238</v>
      </c>
      <c r="L145" s="278"/>
      <c r="M145" s="279" t="s">
        <v>19</v>
      </c>
      <c r="N145" s="280" t="s">
        <v>43</v>
      </c>
      <c r="O145" s="86"/>
      <c r="P145" s="223">
        <f>O145*H145</f>
        <v>0</v>
      </c>
      <c r="Q145" s="223">
        <v>1</v>
      </c>
      <c r="R145" s="223">
        <f>Q145*H145</f>
        <v>0.0080000000000000002</v>
      </c>
      <c r="S145" s="223">
        <v>0</v>
      </c>
      <c r="T145" s="224">
        <f>S145*H145</f>
        <v>0</v>
      </c>
      <c r="U145" s="40"/>
      <c r="V145" s="40"/>
      <c r="W145" s="40"/>
      <c r="X145" s="40"/>
      <c r="Y145" s="40"/>
      <c r="Z145" s="40"/>
      <c r="AA145" s="40"/>
      <c r="AB145" s="40"/>
      <c r="AC145" s="40"/>
      <c r="AD145" s="40"/>
      <c r="AE145" s="40"/>
      <c r="AR145" s="225" t="s">
        <v>351</v>
      </c>
      <c r="AT145" s="225" t="s">
        <v>399</v>
      </c>
      <c r="AU145" s="225" t="s">
        <v>81</v>
      </c>
      <c r="AY145" s="19" t="s">
        <v>232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239</v>
      </c>
      <c r="BM145" s="225" t="s">
        <v>619</v>
      </c>
    </row>
    <row r="146" s="13" customFormat="1">
      <c r="A146" s="13"/>
      <c r="B146" s="227"/>
      <c r="C146" s="228"/>
      <c r="D146" s="229" t="s">
        <v>241</v>
      </c>
      <c r="E146" s="230" t="s">
        <v>19</v>
      </c>
      <c r="F146" s="231" t="s">
        <v>610</v>
      </c>
      <c r="G146" s="228"/>
      <c r="H146" s="230" t="s">
        <v>19</v>
      </c>
      <c r="I146" s="232"/>
      <c r="J146" s="228"/>
      <c r="K146" s="228"/>
      <c r="L146" s="233"/>
      <c r="M146" s="234"/>
      <c r="N146" s="235"/>
      <c r="O146" s="235"/>
      <c r="P146" s="235"/>
      <c r="Q146" s="235"/>
      <c r="R146" s="235"/>
      <c r="S146" s="235"/>
      <c r="T146" s="236"/>
      <c r="U146" s="13"/>
      <c r="V146" s="13"/>
      <c r="W146" s="13"/>
      <c r="X146" s="13"/>
      <c r="Y146" s="13"/>
      <c r="Z146" s="13"/>
      <c r="AA146" s="13"/>
      <c r="AB146" s="13"/>
      <c r="AC146" s="13"/>
      <c r="AD146" s="13"/>
      <c r="AE146" s="13"/>
      <c r="AT146" s="237" t="s">
        <v>241</v>
      </c>
      <c r="AU146" s="237" t="s">
        <v>81</v>
      </c>
      <c r="AV146" s="13" t="s">
        <v>79</v>
      </c>
      <c r="AW146" s="13" t="s">
        <v>33</v>
      </c>
      <c r="AX146" s="13" t="s">
        <v>72</v>
      </c>
      <c r="AY146" s="237" t="s">
        <v>232</v>
      </c>
    </row>
    <row r="147" s="13" customFormat="1">
      <c r="A147" s="13"/>
      <c r="B147" s="227"/>
      <c r="C147" s="228"/>
      <c r="D147" s="229" t="s">
        <v>241</v>
      </c>
      <c r="E147" s="230" t="s">
        <v>19</v>
      </c>
      <c r="F147" s="231" t="s">
        <v>611</v>
      </c>
      <c r="G147" s="228"/>
      <c r="H147" s="230" t="s">
        <v>19</v>
      </c>
      <c r="I147" s="232"/>
      <c r="J147" s="228"/>
      <c r="K147" s="228"/>
      <c r="L147" s="233"/>
      <c r="M147" s="234"/>
      <c r="N147" s="235"/>
      <c r="O147" s="235"/>
      <c r="P147" s="235"/>
      <c r="Q147" s="235"/>
      <c r="R147" s="235"/>
      <c r="S147" s="235"/>
      <c r="T147" s="236"/>
      <c r="U147" s="13"/>
      <c r="V147" s="13"/>
      <c r="W147" s="13"/>
      <c r="X147" s="13"/>
      <c r="Y147" s="13"/>
      <c r="Z147" s="13"/>
      <c r="AA147" s="13"/>
      <c r="AB147" s="13"/>
      <c r="AC147" s="13"/>
      <c r="AD147" s="13"/>
      <c r="AE147" s="13"/>
      <c r="AT147" s="237" t="s">
        <v>241</v>
      </c>
      <c r="AU147" s="237" t="s">
        <v>81</v>
      </c>
      <c r="AV147" s="13" t="s">
        <v>79</v>
      </c>
      <c r="AW147" s="13" t="s">
        <v>33</v>
      </c>
      <c r="AX147" s="13" t="s">
        <v>72</v>
      </c>
      <c r="AY147" s="237" t="s">
        <v>232</v>
      </c>
    </row>
    <row r="148" s="13" customFormat="1">
      <c r="A148" s="13"/>
      <c r="B148" s="227"/>
      <c r="C148" s="228"/>
      <c r="D148" s="229" t="s">
        <v>241</v>
      </c>
      <c r="E148" s="230" t="s">
        <v>19</v>
      </c>
      <c r="F148" s="231" t="s">
        <v>612</v>
      </c>
      <c r="G148" s="228"/>
      <c r="H148" s="230" t="s">
        <v>19</v>
      </c>
      <c r="I148" s="232"/>
      <c r="J148" s="228"/>
      <c r="K148" s="228"/>
      <c r="L148" s="233"/>
      <c r="M148" s="234"/>
      <c r="N148" s="235"/>
      <c r="O148" s="235"/>
      <c r="P148" s="235"/>
      <c r="Q148" s="235"/>
      <c r="R148" s="235"/>
      <c r="S148" s="235"/>
      <c r="T148" s="236"/>
      <c r="U148" s="13"/>
      <c r="V148" s="13"/>
      <c r="W148" s="13"/>
      <c r="X148" s="13"/>
      <c r="Y148" s="13"/>
      <c r="Z148" s="13"/>
      <c r="AA148" s="13"/>
      <c r="AB148" s="13"/>
      <c r="AC148" s="13"/>
      <c r="AD148" s="13"/>
      <c r="AE148" s="13"/>
      <c r="AT148" s="237" t="s">
        <v>241</v>
      </c>
      <c r="AU148" s="237" t="s">
        <v>81</v>
      </c>
      <c r="AV148" s="13" t="s">
        <v>79</v>
      </c>
      <c r="AW148" s="13" t="s">
        <v>33</v>
      </c>
      <c r="AX148" s="13" t="s">
        <v>72</v>
      </c>
      <c r="AY148" s="237" t="s">
        <v>232</v>
      </c>
    </row>
    <row r="149" s="13" customFormat="1">
      <c r="A149" s="13"/>
      <c r="B149" s="227"/>
      <c r="C149" s="228"/>
      <c r="D149" s="229" t="s">
        <v>241</v>
      </c>
      <c r="E149" s="230" t="s">
        <v>19</v>
      </c>
      <c r="F149" s="231" t="s">
        <v>613</v>
      </c>
      <c r="G149" s="228"/>
      <c r="H149" s="230" t="s">
        <v>19</v>
      </c>
      <c r="I149" s="232"/>
      <c r="J149" s="228"/>
      <c r="K149" s="228"/>
      <c r="L149" s="233"/>
      <c r="M149" s="234"/>
      <c r="N149" s="235"/>
      <c r="O149" s="235"/>
      <c r="P149" s="235"/>
      <c r="Q149" s="235"/>
      <c r="R149" s="235"/>
      <c r="S149" s="235"/>
      <c r="T149" s="236"/>
      <c r="U149" s="13"/>
      <c r="V149" s="13"/>
      <c r="W149" s="13"/>
      <c r="X149" s="13"/>
      <c r="Y149" s="13"/>
      <c r="Z149" s="13"/>
      <c r="AA149" s="13"/>
      <c r="AB149" s="13"/>
      <c r="AC149" s="13"/>
      <c r="AD149" s="13"/>
      <c r="AE149" s="13"/>
      <c r="AT149" s="237" t="s">
        <v>241</v>
      </c>
      <c r="AU149" s="237" t="s">
        <v>81</v>
      </c>
      <c r="AV149" s="13" t="s">
        <v>79</v>
      </c>
      <c r="AW149" s="13" t="s">
        <v>33</v>
      </c>
      <c r="AX149" s="13" t="s">
        <v>72</v>
      </c>
      <c r="AY149" s="237" t="s">
        <v>232</v>
      </c>
    </row>
    <row r="150" s="13" customFormat="1">
      <c r="A150" s="13"/>
      <c r="B150" s="227"/>
      <c r="C150" s="228"/>
      <c r="D150" s="229" t="s">
        <v>241</v>
      </c>
      <c r="E150" s="230" t="s">
        <v>19</v>
      </c>
      <c r="F150" s="231" t="s">
        <v>614</v>
      </c>
      <c r="G150" s="228"/>
      <c r="H150" s="230" t="s">
        <v>19</v>
      </c>
      <c r="I150" s="232"/>
      <c r="J150" s="228"/>
      <c r="K150" s="228"/>
      <c r="L150" s="233"/>
      <c r="M150" s="234"/>
      <c r="N150" s="235"/>
      <c r="O150" s="235"/>
      <c r="P150" s="235"/>
      <c r="Q150" s="235"/>
      <c r="R150" s="235"/>
      <c r="S150" s="235"/>
      <c r="T150" s="236"/>
      <c r="U150" s="13"/>
      <c r="V150" s="13"/>
      <c r="W150" s="13"/>
      <c r="X150" s="13"/>
      <c r="Y150" s="13"/>
      <c r="Z150" s="13"/>
      <c r="AA150" s="13"/>
      <c r="AB150" s="13"/>
      <c r="AC150" s="13"/>
      <c r="AD150" s="13"/>
      <c r="AE150" s="13"/>
      <c r="AT150" s="237" t="s">
        <v>241</v>
      </c>
      <c r="AU150" s="237" t="s">
        <v>81</v>
      </c>
      <c r="AV150" s="13" t="s">
        <v>79</v>
      </c>
      <c r="AW150" s="13" t="s">
        <v>33</v>
      </c>
      <c r="AX150" s="13" t="s">
        <v>72</v>
      </c>
      <c r="AY150" s="237" t="s">
        <v>232</v>
      </c>
    </row>
    <row r="151" s="13" customFormat="1">
      <c r="A151" s="13"/>
      <c r="B151" s="227"/>
      <c r="C151" s="228"/>
      <c r="D151" s="229" t="s">
        <v>241</v>
      </c>
      <c r="E151" s="230" t="s">
        <v>19</v>
      </c>
      <c r="F151" s="231" t="s">
        <v>615</v>
      </c>
      <c r="G151" s="228"/>
      <c r="H151" s="230" t="s">
        <v>19</v>
      </c>
      <c r="I151" s="232"/>
      <c r="J151" s="228"/>
      <c r="K151" s="228"/>
      <c r="L151" s="233"/>
      <c r="M151" s="234"/>
      <c r="N151" s="235"/>
      <c r="O151" s="235"/>
      <c r="P151" s="235"/>
      <c r="Q151" s="235"/>
      <c r="R151" s="235"/>
      <c r="S151" s="235"/>
      <c r="T151" s="236"/>
      <c r="U151" s="13"/>
      <c r="V151" s="13"/>
      <c r="W151" s="13"/>
      <c r="X151" s="13"/>
      <c r="Y151" s="13"/>
      <c r="Z151" s="13"/>
      <c r="AA151" s="13"/>
      <c r="AB151" s="13"/>
      <c r="AC151" s="13"/>
      <c r="AD151" s="13"/>
      <c r="AE151" s="13"/>
      <c r="AT151" s="237" t="s">
        <v>241</v>
      </c>
      <c r="AU151" s="237" t="s">
        <v>81</v>
      </c>
      <c r="AV151" s="13" t="s">
        <v>79</v>
      </c>
      <c r="AW151" s="13" t="s">
        <v>33</v>
      </c>
      <c r="AX151" s="13" t="s">
        <v>72</v>
      </c>
      <c r="AY151" s="237" t="s">
        <v>232</v>
      </c>
    </row>
    <row r="152" s="14" customFormat="1">
      <c r="A152" s="14"/>
      <c r="B152" s="238"/>
      <c r="C152" s="239"/>
      <c r="D152" s="229" t="s">
        <v>241</v>
      </c>
      <c r="E152" s="240" t="s">
        <v>19</v>
      </c>
      <c r="F152" s="241" t="s">
        <v>616</v>
      </c>
      <c r="G152" s="239"/>
      <c r="H152" s="242">
        <v>0.0080000000000000002</v>
      </c>
      <c r="I152" s="243"/>
      <c r="J152" s="239"/>
      <c r="K152" s="239"/>
      <c r="L152" s="244"/>
      <c r="M152" s="245"/>
      <c r="N152" s="246"/>
      <c r="O152" s="246"/>
      <c r="P152" s="246"/>
      <c r="Q152" s="246"/>
      <c r="R152" s="246"/>
      <c r="S152" s="246"/>
      <c r="T152" s="247"/>
      <c r="U152" s="14"/>
      <c r="V152" s="14"/>
      <c r="W152" s="14"/>
      <c r="X152" s="14"/>
      <c r="Y152" s="14"/>
      <c r="Z152" s="14"/>
      <c r="AA152" s="14"/>
      <c r="AB152" s="14"/>
      <c r="AC152" s="14"/>
      <c r="AD152" s="14"/>
      <c r="AE152" s="14"/>
      <c r="AT152" s="248" t="s">
        <v>241</v>
      </c>
      <c r="AU152" s="248" t="s">
        <v>81</v>
      </c>
      <c r="AV152" s="14" t="s">
        <v>81</v>
      </c>
      <c r="AW152" s="14" t="s">
        <v>33</v>
      </c>
      <c r="AX152" s="14" t="s">
        <v>72</v>
      </c>
      <c r="AY152" s="248" t="s">
        <v>232</v>
      </c>
    </row>
    <row r="153" s="15" customFormat="1">
      <c r="A153" s="15"/>
      <c r="B153" s="249"/>
      <c r="C153" s="250"/>
      <c r="D153" s="229" t="s">
        <v>241</v>
      </c>
      <c r="E153" s="251" t="s">
        <v>19</v>
      </c>
      <c r="F153" s="252" t="s">
        <v>258</v>
      </c>
      <c r="G153" s="250"/>
      <c r="H153" s="253">
        <v>0.0080000000000000002</v>
      </c>
      <c r="I153" s="254"/>
      <c r="J153" s="250"/>
      <c r="K153" s="250"/>
      <c r="L153" s="255"/>
      <c r="M153" s="256"/>
      <c r="N153" s="257"/>
      <c r="O153" s="257"/>
      <c r="P153" s="257"/>
      <c r="Q153" s="257"/>
      <c r="R153" s="257"/>
      <c r="S153" s="257"/>
      <c r="T153" s="258"/>
      <c r="U153" s="15"/>
      <c r="V153" s="15"/>
      <c r="W153" s="15"/>
      <c r="X153" s="15"/>
      <c r="Y153" s="15"/>
      <c r="Z153" s="15"/>
      <c r="AA153" s="15"/>
      <c r="AB153" s="15"/>
      <c r="AC153" s="15"/>
      <c r="AD153" s="15"/>
      <c r="AE153" s="15"/>
      <c r="AT153" s="259" t="s">
        <v>241</v>
      </c>
      <c r="AU153" s="259" t="s">
        <v>81</v>
      </c>
      <c r="AV153" s="15" t="s">
        <v>239</v>
      </c>
      <c r="AW153" s="15" t="s">
        <v>33</v>
      </c>
      <c r="AX153" s="15" t="s">
        <v>79</v>
      </c>
      <c r="AY153" s="259" t="s">
        <v>232</v>
      </c>
    </row>
    <row r="154" s="2" customFormat="1" ht="24.15" customHeight="1">
      <c r="A154" s="40"/>
      <c r="B154" s="41"/>
      <c r="C154" s="214" t="s">
        <v>342</v>
      </c>
      <c r="D154" s="214" t="s">
        <v>234</v>
      </c>
      <c r="E154" s="215" t="s">
        <v>620</v>
      </c>
      <c r="F154" s="216" t="s">
        <v>621</v>
      </c>
      <c r="G154" s="217" t="s">
        <v>237</v>
      </c>
      <c r="H154" s="218">
        <v>4.3200000000000003</v>
      </c>
      <c r="I154" s="219"/>
      <c r="J154" s="220">
        <f>ROUND(I154*H154,2)</f>
        <v>0</v>
      </c>
      <c r="K154" s="216" t="s">
        <v>238</v>
      </c>
      <c r="L154" s="46"/>
      <c r="M154" s="221" t="s">
        <v>19</v>
      </c>
      <c r="N154" s="222" t="s">
        <v>43</v>
      </c>
      <c r="O154" s="86"/>
      <c r="P154" s="223">
        <f>O154*H154</f>
        <v>0</v>
      </c>
      <c r="Q154" s="223">
        <v>0.05015</v>
      </c>
      <c r="R154" s="223">
        <f>Q154*H154</f>
        <v>0.21664800000000001</v>
      </c>
      <c r="S154" s="223">
        <v>0</v>
      </c>
      <c r="T154" s="224">
        <f>S154*H154</f>
        <v>0</v>
      </c>
      <c r="U154" s="40"/>
      <c r="V154" s="40"/>
      <c r="W154" s="40"/>
      <c r="X154" s="40"/>
      <c r="Y154" s="40"/>
      <c r="Z154" s="40"/>
      <c r="AA154" s="40"/>
      <c r="AB154" s="40"/>
      <c r="AC154" s="40"/>
      <c r="AD154" s="40"/>
      <c r="AE154" s="40"/>
      <c r="AR154" s="225" t="s">
        <v>239</v>
      </c>
      <c r="AT154" s="225" t="s">
        <v>234</v>
      </c>
      <c r="AU154" s="225" t="s">
        <v>81</v>
      </c>
      <c r="AY154" s="19" t="s">
        <v>232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239</v>
      </c>
      <c r="BM154" s="225" t="s">
        <v>622</v>
      </c>
    </row>
    <row r="155" s="13" customFormat="1">
      <c r="A155" s="13"/>
      <c r="B155" s="227"/>
      <c r="C155" s="228"/>
      <c r="D155" s="229" t="s">
        <v>241</v>
      </c>
      <c r="E155" s="230" t="s">
        <v>19</v>
      </c>
      <c r="F155" s="231" t="s">
        <v>623</v>
      </c>
      <c r="G155" s="228"/>
      <c r="H155" s="230" t="s">
        <v>19</v>
      </c>
      <c r="I155" s="232"/>
      <c r="J155" s="228"/>
      <c r="K155" s="228"/>
      <c r="L155" s="233"/>
      <c r="M155" s="234"/>
      <c r="N155" s="235"/>
      <c r="O155" s="235"/>
      <c r="P155" s="235"/>
      <c r="Q155" s="235"/>
      <c r="R155" s="235"/>
      <c r="S155" s="235"/>
      <c r="T155" s="236"/>
      <c r="U155" s="13"/>
      <c r="V155" s="13"/>
      <c r="W155" s="13"/>
      <c r="X155" s="13"/>
      <c r="Y155" s="13"/>
      <c r="Z155" s="13"/>
      <c r="AA155" s="13"/>
      <c r="AB155" s="13"/>
      <c r="AC155" s="13"/>
      <c r="AD155" s="13"/>
      <c r="AE155" s="13"/>
      <c r="AT155" s="237" t="s">
        <v>241</v>
      </c>
      <c r="AU155" s="237" t="s">
        <v>81</v>
      </c>
      <c r="AV155" s="13" t="s">
        <v>79</v>
      </c>
      <c r="AW155" s="13" t="s">
        <v>33</v>
      </c>
      <c r="AX155" s="13" t="s">
        <v>72</v>
      </c>
      <c r="AY155" s="237" t="s">
        <v>232</v>
      </c>
    </row>
    <row r="156" s="14" customFormat="1">
      <c r="A156" s="14"/>
      <c r="B156" s="238"/>
      <c r="C156" s="239"/>
      <c r="D156" s="229" t="s">
        <v>241</v>
      </c>
      <c r="E156" s="240" t="s">
        <v>19</v>
      </c>
      <c r="F156" s="241" t="s">
        <v>624</v>
      </c>
      <c r="G156" s="239"/>
      <c r="H156" s="242">
        <v>4.3200000000000003</v>
      </c>
      <c r="I156" s="243"/>
      <c r="J156" s="239"/>
      <c r="K156" s="239"/>
      <c r="L156" s="244"/>
      <c r="M156" s="245"/>
      <c r="N156" s="246"/>
      <c r="O156" s="246"/>
      <c r="P156" s="246"/>
      <c r="Q156" s="246"/>
      <c r="R156" s="246"/>
      <c r="S156" s="246"/>
      <c r="T156" s="247"/>
      <c r="U156" s="14"/>
      <c r="V156" s="14"/>
      <c r="W156" s="14"/>
      <c r="X156" s="14"/>
      <c r="Y156" s="14"/>
      <c r="Z156" s="14"/>
      <c r="AA156" s="14"/>
      <c r="AB156" s="14"/>
      <c r="AC156" s="14"/>
      <c r="AD156" s="14"/>
      <c r="AE156" s="14"/>
      <c r="AT156" s="248" t="s">
        <v>241</v>
      </c>
      <c r="AU156" s="248" t="s">
        <v>81</v>
      </c>
      <c r="AV156" s="14" t="s">
        <v>81</v>
      </c>
      <c r="AW156" s="14" t="s">
        <v>33</v>
      </c>
      <c r="AX156" s="14" t="s">
        <v>72</v>
      </c>
      <c r="AY156" s="248" t="s">
        <v>232</v>
      </c>
    </row>
    <row r="157" s="15" customFormat="1">
      <c r="A157" s="15"/>
      <c r="B157" s="249"/>
      <c r="C157" s="250"/>
      <c r="D157" s="229" t="s">
        <v>241</v>
      </c>
      <c r="E157" s="251" t="s">
        <v>19</v>
      </c>
      <c r="F157" s="252" t="s">
        <v>258</v>
      </c>
      <c r="G157" s="250"/>
      <c r="H157" s="253">
        <v>4.3200000000000003</v>
      </c>
      <c r="I157" s="254"/>
      <c r="J157" s="250"/>
      <c r="K157" s="250"/>
      <c r="L157" s="255"/>
      <c r="M157" s="256"/>
      <c r="N157" s="257"/>
      <c r="O157" s="257"/>
      <c r="P157" s="257"/>
      <c r="Q157" s="257"/>
      <c r="R157" s="257"/>
      <c r="S157" s="257"/>
      <c r="T157" s="258"/>
      <c r="U157" s="15"/>
      <c r="V157" s="15"/>
      <c r="W157" s="15"/>
      <c r="X157" s="15"/>
      <c r="Y157" s="15"/>
      <c r="Z157" s="15"/>
      <c r="AA157" s="15"/>
      <c r="AB157" s="15"/>
      <c r="AC157" s="15"/>
      <c r="AD157" s="15"/>
      <c r="AE157" s="15"/>
      <c r="AT157" s="259" t="s">
        <v>241</v>
      </c>
      <c r="AU157" s="259" t="s">
        <v>81</v>
      </c>
      <c r="AV157" s="15" t="s">
        <v>239</v>
      </c>
      <c r="AW157" s="15" t="s">
        <v>33</v>
      </c>
      <c r="AX157" s="15" t="s">
        <v>79</v>
      </c>
      <c r="AY157" s="259" t="s">
        <v>232</v>
      </c>
    </row>
    <row r="158" s="2" customFormat="1" ht="24.15" customHeight="1">
      <c r="A158" s="40"/>
      <c r="B158" s="41"/>
      <c r="C158" s="214" t="s">
        <v>351</v>
      </c>
      <c r="D158" s="214" t="s">
        <v>234</v>
      </c>
      <c r="E158" s="215" t="s">
        <v>625</v>
      </c>
      <c r="F158" s="216" t="s">
        <v>626</v>
      </c>
      <c r="G158" s="217" t="s">
        <v>237</v>
      </c>
      <c r="H158" s="218">
        <v>2.895</v>
      </c>
      <c r="I158" s="219"/>
      <c r="J158" s="220">
        <f>ROUND(I158*H158,2)</f>
        <v>0</v>
      </c>
      <c r="K158" s="216" t="s">
        <v>238</v>
      </c>
      <c r="L158" s="46"/>
      <c r="M158" s="221" t="s">
        <v>19</v>
      </c>
      <c r="N158" s="222" t="s">
        <v>43</v>
      </c>
      <c r="O158" s="86"/>
      <c r="P158" s="223">
        <f>O158*H158</f>
        <v>0</v>
      </c>
      <c r="Q158" s="223">
        <v>0.066879999999999995</v>
      </c>
      <c r="R158" s="223">
        <f>Q158*H158</f>
        <v>0.19361759999999997</v>
      </c>
      <c r="S158" s="223">
        <v>0</v>
      </c>
      <c r="T158" s="224">
        <f>S158*H158</f>
        <v>0</v>
      </c>
      <c r="U158" s="40"/>
      <c r="V158" s="40"/>
      <c r="W158" s="40"/>
      <c r="X158" s="40"/>
      <c r="Y158" s="40"/>
      <c r="Z158" s="40"/>
      <c r="AA158" s="40"/>
      <c r="AB158" s="40"/>
      <c r="AC158" s="40"/>
      <c r="AD158" s="40"/>
      <c r="AE158" s="40"/>
      <c r="AR158" s="225" t="s">
        <v>239</v>
      </c>
      <c r="AT158" s="225" t="s">
        <v>234</v>
      </c>
      <c r="AU158" s="225" t="s">
        <v>81</v>
      </c>
      <c r="AY158" s="19" t="s">
        <v>232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239</v>
      </c>
      <c r="BM158" s="225" t="s">
        <v>627</v>
      </c>
    </row>
    <row r="159" s="13" customFormat="1">
      <c r="A159" s="13"/>
      <c r="B159" s="227"/>
      <c r="C159" s="228"/>
      <c r="D159" s="229" t="s">
        <v>241</v>
      </c>
      <c r="E159" s="230" t="s">
        <v>19</v>
      </c>
      <c r="F159" s="231" t="s">
        <v>623</v>
      </c>
      <c r="G159" s="228"/>
      <c r="H159" s="230" t="s">
        <v>19</v>
      </c>
      <c r="I159" s="232"/>
      <c r="J159" s="228"/>
      <c r="K159" s="228"/>
      <c r="L159" s="233"/>
      <c r="M159" s="234"/>
      <c r="N159" s="235"/>
      <c r="O159" s="235"/>
      <c r="P159" s="235"/>
      <c r="Q159" s="235"/>
      <c r="R159" s="235"/>
      <c r="S159" s="235"/>
      <c r="T159" s="236"/>
      <c r="U159" s="13"/>
      <c r="V159" s="13"/>
      <c r="W159" s="13"/>
      <c r="X159" s="13"/>
      <c r="Y159" s="13"/>
      <c r="Z159" s="13"/>
      <c r="AA159" s="13"/>
      <c r="AB159" s="13"/>
      <c r="AC159" s="13"/>
      <c r="AD159" s="13"/>
      <c r="AE159" s="13"/>
      <c r="AT159" s="237" t="s">
        <v>241</v>
      </c>
      <c r="AU159" s="237" t="s">
        <v>81</v>
      </c>
      <c r="AV159" s="13" t="s">
        <v>79</v>
      </c>
      <c r="AW159" s="13" t="s">
        <v>33</v>
      </c>
      <c r="AX159" s="13" t="s">
        <v>72</v>
      </c>
      <c r="AY159" s="237" t="s">
        <v>232</v>
      </c>
    </row>
    <row r="160" s="14" customFormat="1">
      <c r="A160" s="14"/>
      <c r="B160" s="238"/>
      <c r="C160" s="239"/>
      <c r="D160" s="229" t="s">
        <v>241</v>
      </c>
      <c r="E160" s="240" t="s">
        <v>19</v>
      </c>
      <c r="F160" s="241" t="s">
        <v>628</v>
      </c>
      <c r="G160" s="239"/>
      <c r="H160" s="242">
        <v>2.895</v>
      </c>
      <c r="I160" s="243"/>
      <c r="J160" s="239"/>
      <c r="K160" s="239"/>
      <c r="L160" s="244"/>
      <c r="M160" s="245"/>
      <c r="N160" s="246"/>
      <c r="O160" s="246"/>
      <c r="P160" s="246"/>
      <c r="Q160" s="246"/>
      <c r="R160" s="246"/>
      <c r="S160" s="246"/>
      <c r="T160" s="247"/>
      <c r="U160" s="14"/>
      <c r="V160" s="14"/>
      <c r="W160" s="14"/>
      <c r="X160" s="14"/>
      <c r="Y160" s="14"/>
      <c r="Z160" s="14"/>
      <c r="AA160" s="14"/>
      <c r="AB160" s="14"/>
      <c r="AC160" s="14"/>
      <c r="AD160" s="14"/>
      <c r="AE160" s="14"/>
      <c r="AT160" s="248" t="s">
        <v>241</v>
      </c>
      <c r="AU160" s="248" t="s">
        <v>81</v>
      </c>
      <c r="AV160" s="14" t="s">
        <v>81</v>
      </c>
      <c r="AW160" s="14" t="s">
        <v>33</v>
      </c>
      <c r="AX160" s="14" t="s">
        <v>72</v>
      </c>
      <c r="AY160" s="248" t="s">
        <v>232</v>
      </c>
    </row>
    <row r="161" s="15" customFormat="1">
      <c r="A161" s="15"/>
      <c r="B161" s="249"/>
      <c r="C161" s="250"/>
      <c r="D161" s="229" t="s">
        <v>241</v>
      </c>
      <c r="E161" s="251" t="s">
        <v>19</v>
      </c>
      <c r="F161" s="252" t="s">
        <v>258</v>
      </c>
      <c r="G161" s="250"/>
      <c r="H161" s="253">
        <v>2.895</v>
      </c>
      <c r="I161" s="254"/>
      <c r="J161" s="250"/>
      <c r="K161" s="250"/>
      <c r="L161" s="255"/>
      <c r="M161" s="256"/>
      <c r="N161" s="257"/>
      <c r="O161" s="257"/>
      <c r="P161" s="257"/>
      <c r="Q161" s="257"/>
      <c r="R161" s="257"/>
      <c r="S161" s="257"/>
      <c r="T161" s="258"/>
      <c r="U161" s="15"/>
      <c r="V161" s="15"/>
      <c r="W161" s="15"/>
      <c r="X161" s="15"/>
      <c r="Y161" s="15"/>
      <c r="Z161" s="15"/>
      <c r="AA161" s="15"/>
      <c r="AB161" s="15"/>
      <c r="AC161" s="15"/>
      <c r="AD161" s="15"/>
      <c r="AE161" s="15"/>
      <c r="AT161" s="259" t="s">
        <v>241</v>
      </c>
      <c r="AU161" s="259" t="s">
        <v>81</v>
      </c>
      <c r="AV161" s="15" t="s">
        <v>239</v>
      </c>
      <c r="AW161" s="15" t="s">
        <v>33</v>
      </c>
      <c r="AX161" s="15" t="s">
        <v>79</v>
      </c>
      <c r="AY161" s="259" t="s">
        <v>232</v>
      </c>
    </row>
    <row r="162" s="12" customFormat="1" ht="22.8" customHeight="1">
      <c r="A162" s="12"/>
      <c r="B162" s="198"/>
      <c r="C162" s="199"/>
      <c r="D162" s="200" t="s">
        <v>71</v>
      </c>
      <c r="E162" s="212" t="s">
        <v>239</v>
      </c>
      <c r="F162" s="212" t="s">
        <v>629</v>
      </c>
      <c r="G162" s="199"/>
      <c r="H162" s="199"/>
      <c r="I162" s="202"/>
      <c r="J162" s="213">
        <f>BK162</f>
        <v>0</v>
      </c>
      <c r="K162" s="199"/>
      <c r="L162" s="204"/>
      <c r="M162" s="205"/>
      <c r="N162" s="206"/>
      <c r="O162" s="206"/>
      <c r="P162" s="207">
        <f>SUM(P163:P180)</f>
        <v>0</v>
      </c>
      <c r="Q162" s="206"/>
      <c r="R162" s="207">
        <f>SUM(R163:R180)</f>
        <v>0.0068247043199999996</v>
      </c>
      <c r="S162" s="206"/>
      <c r="T162" s="208">
        <f>SUM(T163:T180)</f>
        <v>0</v>
      </c>
      <c r="U162" s="12"/>
      <c r="V162" s="12"/>
      <c r="W162" s="12"/>
      <c r="X162" s="12"/>
      <c r="Y162" s="12"/>
      <c r="Z162" s="12"/>
      <c r="AA162" s="12"/>
      <c r="AB162" s="12"/>
      <c r="AC162" s="12"/>
      <c r="AD162" s="12"/>
      <c r="AE162" s="12"/>
      <c r="AR162" s="209" t="s">
        <v>79</v>
      </c>
      <c r="AT162" s="210" t="s">
        <v>71</v>
      </c>
      <c r="AU162" s="210" t="s">
        <v>79</v>
      </c>
      <c r="AY162" s="209" t="s">
        <v>232</v>
      </c>
      <c r="BK162" s="211">
        <f>SUM(BK163:BK180)</f>
        <v>0</v>
      </c>
    </row>
    <row r="163" s="2" customFormat="1" ht="24.15" customHeight="1">
      <c r="A163" s="40"/>
      <c r="B163" s="41"/>
      <c r="C163" s="214" t="s">
        <v>356</v>
      </c>
      <c r="D163" s="214" t="s">
        <v>234</v>
      </c>
      <c r="E163" s="215" t="s">
        <v>630</v>
      </c>
      <c r="F163" s="216" t="s">
        <v>631</v>
      </c>
      <c r="G163" s="217" t="s">
        <v>237</v>
      </c>
      <c r="H163" s="218">
        <v>4.2359999999999998</v>
      </c>
      <c r="I163" s="219"/>
      <c r="J163" s="220">
        <f>ROUND(I163*H163,2)</f>
        <v>0</v>
      </c>
      <c r="K163" s="216" t="s">
        <v>238</v>
      </c>
      <c r="L163" s="46"/>
      <c r="M163" s="221" t="s">
        <v>19</v>
      </c>
      <c r="N163" s="222" t="s">
        <v>43</v>
      </c>
      <c r="O163" s="86"/>
      <c r="P163" s="223">
        <f>O163*H163</f>
        <v>0</v>
      </c>
      <c r="Q163" s="223">
        <v>0.00161112</v>
      </c>
      <c r="R163" s="223">
        <f>Q163*H163</f>
        <v>0.0068247043199999996</v>
      </c>
      <c r="S163" s="223">
        <v>0</v>
      </c>
      <c r="T163" s="224">
        <f>S163*H163</f>
        <v>0</v>
      </c>
      <c r="U163" s="40"/>
      <c r="V163" s="40"/>
      <c r="W163" s="40"/>
      <c r="X163" s="40"/>
      <c r="Y163" s="40"/>
      <c r="Z163" s="40"/>
      <c r="AA163" s="40"/>
      <c r="AB163" s="40"/>
      <c r="AC163" s="40"/>
      <c r="AD163" s="40"/>
      <c r="AE163" s="40"/>
      <c r="AR163" s="225" t="s">
        <v>239</v>
      </c>
      <c r="AT163" s="225" t="s">
        <v>234</v>
      </c>
      <c r="AU163" s="225" t="s">
        <v>81</v>
      </c>
      <c r="AY163" s="19" t="s">
        <v>232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239</v>
      </c>
      <c r="BM163" s="225" t="s">
        <v>632</v>
      </c>
    </row>
    <row r="164" s="13" customFormat="1">
      <c r="A164" s="13"/>
      <c r="B164" s="227"/>
      <c r="C164" s="228"/>
      <c r="D164" s="229" t="s">
        <v>241</v>
      </c>
      <c r="E164" s="230" t="s">
        <v>19</v>
      </c>
      <c r="F164" s="231" t="s">
        <v>633</v>
      </c>
      <c r="G164" s="228"/>
      <c r="H164" s="230" t="s">
        <v>19</v>
      </c>
      <c r="I164" s="232"/>
      <c r="J164" s="228"/>
      <c r="K164" s="228"/>
      <c r="L164" s="233"/>
      <c r="M164" s="234"/>
      <c r="N164" s="235"/>
      <c r="O164" s="235"/>
      <c r="P164" s="235"/>
      <c r="Q164" s="235"/>
      <c r="R164" s="235"/>
      <c r="S164" s="235"/>
      <c r="T164" s="236"/>
      <c r="U164" s="13"/>
      <c r="V164" s="13"/>
      <c r="W164" s="13"/>
      <c r="X164" s="13"/>
      <c r="Y164" s="13"/>
      <c r="Z164" s="13"/>
      <c r="AA164" s="13"/>
      <c r="AB164" s="13"/>
      <c r="AC164" s="13"/>
      <c r="AD164" s="13"/>
      <c r="AE164" s="13"/>
      <c r="AT164" s="237" t="s">
        <v>241</v>
      </c>
      <c r="AU164" s="237" t="s">
        <v>81</v>
      </c>
      <c r="AV164" s="13" t="s">
        <v>79</v>
      </c>
      <c r="AW164" s="13" t="s">
        <v>33</v>
      </c>
      <c r="AX164" s="13" t="s">
        <v>72</v>
      </c>
      <c r="AY164" s="237" t="s">
        <v>232</v>
      </c>
    </row>
    <row r="165" s="13" customFormat="1">
      <c r="A165" s="13"/>
      <c r="B165" s="227"/>
      <c r="C165" s="228"/>
      <c r="D165" s="229" t="s">
        <v>241</v>
      </c>
      <c r="E165" s="230" t="s">
        <v>19</v>
      </c>
      <c r="F165" s="231" t="s">
        <v>634</v>
      </c>
      <c r="G165" s="228"/>
      <c r="H165" s="230" t="s">
        <v>19</v>
      </c>
      <c r="I165" s="232"/>
      <c r="J165" s="228"/>
      <c r="K165" s="228"/>
      <c r="L165" s="233"/>
      <c r="M165" s="234"/>
      <c r="N165" s="235"/>
      <c r="O165" s="235"/>
      <c r="P165" s="235"/>
      <c r="Q165" s="235"/>
      <c r="R165" s="235"/>
      <c r="S165" s="235"/>
      <c r="T165" s="236"/>
      <c r="U165" s="13"/>
      <c r="V165" s="13"/>
      <c r="W165" s="13"/>
      <c r="X165" s="13"/>
      <c r="Y165" s="13"/>
      <c r="Z165" s="13"/>
      <c r="AA165" s="13"/>
      <c r="AB165" s="13"/>
      <c r="AC165" s="13"/>
      <c r="AD165" s="13"/>
      <c r="AE165" s="13"/>
      <c r="AT165" s="237" t="s">
        <v>241</v>
      </c>
      <c r="AU165" s="237" t="s">
        <v>81</v>
      </c>
      <c r="AV165" s="13" t="s">
        <v>79</v>
      </c>
      <c r="AW165" s="13" t="s">
        <v>33</v>
      </c>
      <c r="AX165" s="13" t="s">
        <v>72</v>
      </c>
      <c r="AY165" s="237" t="s">
        <v>232</v>
      </c>
    </row>
    <row r="166" s="13" customFormat="1">
      <c r="A166" s="13"/>
      <c r="B166" s="227"/>
      <c r="C166" s="228"/>
      <c r="D166" s="229" t="s">
        <v>241</v>
      </c>
      <c r="E166" s="230" t="s">
        <v>19</v>
      </c>
      <c r="F166" s="231" t="s">
        <v>635</v>
      </c>
      <c r="G166" s="228"/>
      <c r="H166" s="230" t="s">
        <v>19</v>
      </c>
      <c r="I166" s="232"/>
      <c r="J166" s="228"/>
      <c r="K166" s="228"/>
      <c r="L166" s="233"/>
      <c r="M166" s="234"/>
      <c r="N166" s="235"/>
      <c r="O166" s="235"/>
      <c r="P166" s="235"/>
      <c r="Q166" s="235"/>
      <c r="R166" s="235"/>
      <c r="S166" s="235"/>
      <c r="T166" s="236"/>
      <c r="U166" s="13"/>
      <c r="V166" s="13"/>
      <c r="W166" s="13"/>
      <c r="X166" s="13"/>
      <c r="Y166" s="13"/>
      <c r="Z166" s="13"/>
      <c r="AA166" s="13"/>
      <c r="AB166" s="13"/>
      <c r="AC166" s="13"/>
      <c r="AD166" s="13"/>
      <c r="AE166" s="13"/>
      <c r="AT166" s="237" t="s">
        <v>241</v>
      </c>
      <c r="AU166" s="237" t="s">
        <v>81</v>
      </c>
      <c r="AV166" s="13" t="s">
        <v>79</v>
      </c>
      <c r="AW166" s="13" t="s">
        <v>33</v>
      </c>
      <c r="AX166" s="13" t="s">
        <v>72</v>
      </c>
      <c r="AY166" s="237" t="s">
        <v>232</v>
      </c>
    </row>
    <row r="167" s="14" customFormat="1">
      <c r="A167" s="14"/>
      <c r="B167" s="238"/>
      <c r="C167" s="239"/>
      <c r="D167" s="229" t="s">
        <v>241</v>
      </c>
      <c r="E167" s="240" t="s">
        <v>19</v>
      </c>
      <c r="F167" s="241" t="s">
        <v>636</v>
      </c>
      <c r="G167" s="239"/>
      <c r="H167" s="242">
        <v>3.8180000000000001</v>
      </c>
      <c r="I167" s="243"/>
      <c r="J167" s="239"/>
      <c r="K167" s="239"/>
      <c r="L167" s="244"/>
      <c r="M167" s="245"/>
      <c r="N167" s="246"/>
      <c r="O167" s="246"/>
      <c r="P167" s="246"/>
      <c r="Q167" s="246"/>
      <c r="R167" s="246"/>
      <c r="S167" s="246"/>
      <c r="T167" s="247"/>
      <c r="U167" s="14"/>
      <c r="V167" s="14"/>
      <c r="W167" s="14"/>
      <c r="X167" s="14"/>
      <c r="Y167" s="14"/>
      <c r="Z167" s="14"/>
      <c r="AA167" s="14"/>
      <c r="AB167" s="14"/>
      <c r="AC167" s="14"/>
      <c r="AD167" s="14"/>
      <c r="AE167" s="14"/>
      <c r="AT167" s="248" t="s">
        <v>241</v>
      </c>
      <c r="AU167" s="248" t="s">
        <v>81</v>
      </c>
      <c r="AV167" s="14" t="s">
        <v>81</v>
      </c>
      <c r="AW167" s="14" t="s">
        <v>33</v>
      </c>
      <c r="AX167" s="14" t="s">
        <v>72</v>
      </c>
      <c r="AY167" s="248" t="s">
        <v>232</v>
      </c>
    </row>
    <row r="168" s="13" customFormat="1">
      <c r="A168" s="13"/>
      <c r="B168" s="227"/>
      <c r="C168" s="228"/>
      <c r="D168" s="229" t="s">
        <v>241</v>
      </c>
      <c r="E168" s="230" t="s">
        <v>19</v>
      </c>
      <c r="F168" s="231" t="s">
        <v>634</v>
      </c>
      <c r="G168" s="228"/>
      <c r="H168" s="230" t="s">
        <v>19</v>
      </c>
      <c r="I168" s="232"/>
      <c r="J168" s="228"/>
      <c r="K168" s="228"/>
      <c r="L168" s="233"/>
      <c r="M168" s="234"/>
      <c r="N168" s="235"/>
      <c r="O168" s="235"/>
      <c r="P168" s="235"/>
      <c r="Q168" s="235"/>
      <c r="R168" s="235"/>
      <c r="S168" s="235"/>
      <c r="T168" s="236"/>
      <c r="U168" s="13"/>
      <c r="V168" s="13"/>
      <c r="W168" s="13"/>
      <c r="X168" s="13"/>
      <c r="Y168" s="13"/>
      <c r="Z168" s="13"/>
      <c r="AA168" s="13"/>
      <c r="AB168" s="13"/>
      <c r="AC168" s="13"/>
      <c r="AD168" s="13"/>
      <c r="AE168" s="13"/>
      <c r="AT168" s="237" t="s">
        <v>241</v>
      </c>
      <c r="AU168" s="237" t="s">
        <v>81</v>
      </c>
      <c r="AV168" s="13" t="s">
        <v>79</v>
      </c>
      <c r="AW168" s="13" t="s">
        <v>33</v>
      </c>
      <c r="AX168" s="13" t="s">
        <v>72</v>
      </c>
      <c r="AY168" s="237" t="s">
        <v>232</v>
      </c>
    </row>
    <row r="169" s="13" customFormat="1">
      <c r="A169" s="13"/>
      <c r="B169" s="227"/>
      <c r="C169" s="228"/>
      <c r="D169" s="229" t="s">
        <v>241</v>
      </c>
      <c r="E169" s="230" t="s">
        <v>19</v>
      </c>
      <c r="F169" s="231" t="s">
        <v>635</v>
      </c>
      <c r="G169" s="228"/>
      <c r="H169" s="230" t="s">
        <v>19</v>
      </c>
      <c r="I169" s="232"/>
      <c r="J169" s="228"/>
      <c r="K169" s="228"/>
      <c r="L169" s="233"/>
      <c r="M169" s="234"/>
      <c r="N169" s="235"/>
      <c r="O169" s="235"/>
      <c r="P169" s="235"/>
      <c r="Q169" s="235"/>
      <c r="R169" s="235"/>
      <c r="S169" s="235"/>
      <c r="T169" s="236"/>
      <c r="U169" s="13"/>
      <c r="V169" s="13"/>
      <c r="W169" s="13"/>
      <c r="X169" s="13"/>
      <c r="Y169" s="13"/>
      <c r="Z169" s="13"/>
      <c r="AA169" s="13"/>
      <c r="AB169" s="13"/>
      <c r="AC169" s="13"/>
      <c r="AD169" s="13"/>
      <c r="AE169" s="13"/>
      <c r="AT169" s="237" t="s">
        <v>241</v>
      </c>
      <c r="AU169" s="237" t="s">
        <v>81</v>
      </c>
      <c r="AV169" s="13" t="s">
        <v>79</v>
      </c>
      <c r="AW169" s="13" t="s">
        <v>33</v>
      </c>
      <c r="AX169" s="13" t="s">
        <v>72</v>
      </c>
      <c r="AY169" s="237" t="s">
        <v>232</v>
      </c>
    </row>
    <row r="170" s="14" customFormat="1">
      <c r="A170" s="14"/>
      <c r="B170" s="238"/>
      <c r="C170" s="239"/>
      <c r="D170" s="229" t="s">
        <v>241</v>
      </c>
      <c r="E170" s="240" t="s">
        <v>19</v>
      </c>
      <c r="F170" s="241" t="s">
        <v>637</v>
      </c>
      <c r="G170" s="239"/>
      <c r="H170" s="242">
        <v>0.41799999999999998</v>
      </c>
      <c r="I170" s="243"/>
      <c r="J170" s="239"/>
      <c r="K170" s="239"/>
      <c r="L170" s="244"/>
      <c r="M170" s="245"/>
      <c r="N170" s="246"/>
      <c r="O170" s="246"/>
      <c r="P170" s="246"/>
      <c r="Q170" s="246"/>
      <c r="R170" s="246"/>
      <c r="S170" s="246"/>
      <c r="T170" s="247"/>
      <c r="U170" s="14"/>
      <c r="V170" s="14"/>
      <c r="W170" s="14"/>
      <c r="X170" s="14"/>
      <c r="Y170" s="14"/>
      <c r="Z170" s="14"/>
      <c r="AA170" s="14"/>
      <c r="AB170" s="14"/>
      <c r="AC170" s="14"/>
      <c r="AD170" s="14"/>
      <c r="AE170" s="14"/>
      <c r="AT170" s="248" t="s">
        <v>241</v>
      </c>
      <c r="AU170" s="248" t="s">
        <v>81</v>
      </c>
      <c r="AV170" s="14" t="s">
        <v>81</v>
      </c>
      <c r="AW170" s="14" t="s">
        <v>33</v>
      </c>
      <c r="AX170" s="14" t="s">
        <v>72</v>
      </c>
      <c r="AY170" s="248" t="s">
        <v>232</v>
      </c>
    </row>
    <row r="171" s="15" customFormat="1">
      <c r="A171" s="15"/>
      <c r="B171" s="249"/>
      <c r="C171" s="250"/>
      <c r="D171" s="229" t="s">
        <v>241</v>
      </c>
      <c r="E171" s="251" t="s">
        <v>19</v>
      </c>
      <c r="F171" s="252" t="s">
        <v>258</v>
      </c>
      <c r="G171" s="250"/>
      <c r="H171" s="253">
        <v>4.2359999999999998</v>
      </c>
      <c r="I171" s="254"/>
      <c r="J171" s="250"/>
      <c r="K171" s="250"/>
      <c r="L171" s="255"/>
      <c r="M171" s="256"/>
      <c r="N171" s="257"/>
      <c r="O171" s="257"/>
      <c r="P171" s="257"/>
      <c r="Q171" s="257"/>
      <c r="R171" s="257"/>
      <c r="S171" s="257"/>
      <c r="T171" s="258"/>
      <c r="U171" s="15"/>
      <c r="V171" s="15"/>
      <c r="W171" s="15"/>
      <c r="X171" s="15"/>
      <c r="Y171" s="15"/>
      <c r="Z171" s="15"/>
      <c r="AA171" s="15"/>
      <c r="AB171" s="15"/>
      <c r="AC171" s="15"/>
      <c r="AD171" s="15"/>
      <c r="AE171" s="15"/>
      <c r="AT171" s="259" t="s">
        <v>241</v>
      </c>
      <c r="AU171" s="259" t="s">
        <v>81</v>
      </c>
      <c r="AV171" s="15" t="s">
        <v>239</v>
      </c>
      <c r="AW171" s="15" t="s">
        <v>33</v>
      </c>
      <c r="AX171" s="15" t="s">
        <v>79</v>
      </c>
      <c r="AY171" s="259" t="s">
        <v>232</v>
      </c>
    </row>
    <row r="172" s="2" customFormat="1" ht="24.15" customHeight="1">
      <c r="A172" s="40"/>
      <c r="B172" s="41"/>
      <c r="C172" s="214" t="s">
        <v>360</v>
      </c>
      <c r="D172" s="214" t="s">
        <v>234</v>
      </c>
      <c r="E172" s="215" t="s">
        <v>638</v>
      </c>
      <c r="F172" s="216" t="s">
        <v>639</v>
      </c>
      <c r="G172" s="217" t="s">
        <v>237</v>
      </c>
      <c r="H172" s="218">
        <v>4.2359999999999998</v>
      </c>
      <c r="I172" s="219"/>
      <c r="J172" s="220">
        <f>ROUND(I172*H172,2)</f>
        <v>0</v>
      </c>
      <c r="K172" s="216" t="s">
        <v>238</v>
      </c>
      <c r="L172" s="46"/>
      <c r="M172" s="221" t="s">
        <v>19</v>
      </c>
      <c r="N172" s="222"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239</v>
      </c>
      <c r="AT172" s="225" t="s">
        <v>234</v>
      </c>
      <c r="AU172" s="225" t="s">
        <v>81</v>
      </c>
      <c r="AY172" s="19" t="s">
        <v>232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239</v>
      </c>
      <c r="BM172" s="225" t="s">
        <v>640</v>
      </c>
    </row>
    <row r="173" s="13" customFormat="1">
      <c r="A173" s="13"/>
      <c r="B173" s="227"/>
      <c r="C173" s="228"/>
      <c r="D173" s="229" t="s">
        <v>241</v>
      </c>
      <c r="E173" s="230" t="s">
        <v>19</v>
      </c>
      <c r="F173" s="231" t="s">
        <v>633</v>
      </c>
      <c r="G173" s="228"/>
      <c r="H173" s="230" t="s">
        <v>19</v>
      </c>
      <c r="I173" s="232"/>
      <c r="J173" s="228"/>
      <c r="K173" s="228"/>
      <c r="L173" s="233"/>
      <c r="M173" s="234"/>
      <c r="N173" s="235"/>
      <c r="O173" s="235"/>
      <c r="P173" s="235"/>
      <c r="Q173" s="235"/>
      <c r="R173" s="235"/>
      <c r="S173" s="235"/>
      <c r="T173" s="236"/>
      <c r="U173" s="13"/>
      <c r="V173" s="13"/>
      <c r="W173" s="13"/>
      <c r="X173" s="13"/>
      <c r="Y173" s="13"/>
      <c r="Z173" s="13"/>
      <c r="AA173" s="13"/>
      <c r="AB173" s="13"/>
      <c r="AC173" s="13"/>
      <c r="AD173" s="13"/>
      <c r="AE173" s="13"/>
      <c r="AT173" s="237" t="s">
        <v>241</v>
      </c>
      <c r="AU173" s="237" t="s">
        <v>81</v>
      </c>
      <c r="AV173" s="13" t="s">
        <v>79</v>
      </c>
      <c r="AW173" s="13" t="s">
        <v>33</v>
      </c>
      <c r="AX173" s="13" t="s">
        <v>72</v>
      </c>
      <c r="AY173" s="237" t="s">
        <v>232</v>
      </c>
    </row>
    <row r="174" s="13" customFormat="1">
      <c r="A174" s="13"/>
      <c r="B174" s="227"/>
      <c r="C174" s="228"/>
      <c r="D174" s="229" t="s">
        <v>241</v>
      </c>
      <c r="E174" s="230" t="s">
        <v>19</v>
      </c>
      <c r="F174" s="231" t="s">
        <v>634</v>
      </c>
      <c r="G174" s="228"/>
      <c r="H174" s="230" t="s">
        <v>19</v>
      </c>
      <c r="I174" s="232"/>
      <c r="J174" s="228"/>
      <c r="K174" s="228"/>
      <c r="L174" s="233"/>
      <c r="M174" s="234"/>
      <c r="N174" s="235"/>
      <c r="O174" s="235"/>
      <c r="P174" s="235"/>
      <c r="Q174" s="235"/>
      <c r="R174" s="235"/>
      <c r="S174" s="235"/>
      <c r="T174" s="236"/>
      <c r="U174" s="13"/>
      <c r="V174" s="13"/>
      <c r="W174" s="13"/>
      <c r="X174" s="13"/>
      <c r="Y174" s="13"/>
      <c r="Z174" s="13"/>
      <c r="AA174" s="13"/>
      <c r="AB174" s="13"/>
      <c r="AC174" s="13"/>
      <c r="AD174" s="13"/>
      <c r="AE174" s="13"/>
      <c r="AT174" s="237" t="s">
        <v>241</v>
      </c>
      <c r="AU174" s="237" t="s">
        <v>81</v>
      </c>
      <c r="AV174" s="13" t="s">
        <v>79</v>
      </c>
      <c r="AW174" s="13" t="s">
        <v>33</v>
      </c>
      <c r="AX174" s="13" t="s">
        <v>72</v>
      </c>
      <c r="AY174" s="237" t="s">
        <v>232</v>
      </c>
    </row>
    <row r="175" s="13" customFormat="1">
      <c r="A175" s="13"/>
      <c r="B175" s="227"/>
      <c r="C175" s="228"/>
      <c r="D175" s="229" t="s">
        <v>241</v>
      </c>
      <c r="E175" s="230" t="s">
        <v>19</v>
      </c>
      <c r="F175" s="231" t="s">
        <v>635</v>
      </c>
      <c r="G175" s="228"/>
      <c r="H175" s="230" t="s">
        <v>19</v>
      </c>
      <c r="I175" s="232"/>
      <c r="J175" s="228"/>
      <c r="K175" s="228"/>
      <c r="L175" s="233"/>
      <c r="M175" s="234"/>
      <c r="N175" s="235"/>
      <c r="O175" s="235"/>
      <c r="P175" s="235"/>
      <c r="Q175" s="235"/>
      <c r="R175" s="235"/>
      <c r="S175" s="235"/>
      <c r="T175" s="236"/>
      <c r="U175" s="13"/>
      <c r="V175" s="13"/>
      <c r="W175" s="13"/>
      <c r="X175" s="13"/>
      <c r="Y175" s="13"/>
      <c r="Z175" s="13"/>
      <c r="AA175" s="13"/>
      <c r="AB175" s="13"/>
      <c r="AC175" s="13"/>
      <c r="AD175" s="13"/>
      <c r="AE175" s="13"/>
      <c r="AT175" s="237" t="s">
        <v>241</v>
      </c>
      <c r="AU175" s="237" t="s">
        <v>81</v>
      </c>
      <c r="AV175" s="13" t="s">
        <v>79</v>
      </c>
      <c r="AW175" s="13" t="s">
        <v>33</v>
      </c>
      <c r="AX175" s="13" t="s">
        <v>72</v>
      </c>
      <c r="AY175" s="237" t="s">
        <v>232</v>
      </c>
    </row>
    <row r="176" s="14" customFormat="1">
      <c r="A176" s="14"/>
      <c r="B176" s="238"/>
      <c r="C176" s="239"/>
      <c r="D176" s="229" t="s">
        <v>241</v>
      </c>
      <c r="E176" s="240" t="s">
        <v>19</v>
      </c>
      <c r="F176" s="241" t="s">
        <v>636</v>
      </c>
      <c r="G176" s="239"/>
      <c r="H176" s="242">
        <v>3.8180000000000001</v>
      </c>
      <c r="I176" s="243"/>
      <c r="J176" s="239"/>
      <c r="K176" s="239"/>
      <c r="L176" s="244"/>
      <c r="M176" s="245"/>
      <c r="N176" s="246"/>
      <c r="O176" s="246"/>
      <c r="P176" s="246"/>
      <c r="Q176" s="246"/>
      <c r="R176" s="246"/>
      <c r="S176" s="246"/>
      <c r="T176" s="247"/>
      <c r="U176" s="14"/>
      <c r="V176" s="14"/>
      <c r="W176" s="14"/>
      <c r="X176" s="14"/>
      <c r="Y176" s="14"/>
      <c r="Z176" s="14"/>
      <c r="AA176" s="14"/>
      <c r="AB176" s="14"/>
      <c r="AC176" s="14"/>
      <c r="AD176" s="14"/>
      <c r="AE176" s="14"/>
      <c r="AT176" s="248" t="s">
        <v>241</v>
      </c>
      <c r="AU176" s="248" t="s">
        <v>81</v>
      </c>
      <c r="AV176" s="14" t="s">
        <v>81</v>
      </c>
      <c r="AW176" s="14" t="s">
        <v>33</v>
      </c>
      <c r="AX176" s="14" t="s">
        <v>72</v>
      </c>
      <c r="AY176" s="248" t="s">
        <v>232</v>
      </c>
    </row>
    <row r="177" s="13" customFormat="1">
      <c r="A177" s="13"/>
      <c r="B177" s="227"/>
      <c r="C177" s="228"/>
      <c r="D177" s="229" t="s">
        <v>241</v>
      </c>
      <c r="E177" s="230" t="s">
        <v>19</v>
      </c>
      <c r="F177" s="231" t="s">
        <v>634</v>
      </c>
      <c r="G177" s="228"/>
      <c r="H177" s="230" t="s">
        <v>19</v>
      </c>
      <c r="I177" s="232"/>
      <c r="J177" s="228"/>
      <c r="K177" s="228"/>
      <c r="L177" s="233"/>
      <c r="M177" s="234"/>
      <c r="N177" s="235"/>
      <c r="O177" s="235"/>
      <c r="P177" s="235"/>
      <c r="Q177" s="235"/>
      <c r="R177" s="235"/>
      <c r="S177" s="235"/>
      <c r="T177" s="236"/>
      <c r="U177" s="13"/>
      <c r="V177" s="13"/>
      <c r="W177" s="13"/>
      <c r="X177" s="13"/>
      <c r="Y177" s="13"/>
      <c r="Z177" s="13"/>
      <c r="AA177" s="13"/>
      <c r="AB177" s="13"/>
      <c r="AC177" s="13"/>
      <c r="AD177" s="13"/>
      <c r="AE177" s="13"/>
      <c r="AT177" s="237" t="s">
        <v>241</v>
      </c>
      <c r="AU177" s="237" t="s">
        <v>81</v>
      </c>
      <c r="AV177" s="13" t="s">
        <v>79</v>
      </c>
      <c r="AW177" s="13" t="s">
        <v>33</v>
      </c>
      <c r="AX177" s="13" t="s">
        <v>72</v>
      </c>
      <c r="AY177" s="237" t="s">
        <v>232</v>
      </c>
    </row>
    <row r="178" s="13" customFormat="1">
      <c r="A178" s="13"/>
      <c r="B178" s="227"/>
      <c r="C178" s="228"/>
      <c r="D178" s="229" t="s">
        <v>241</v>
      </c>
      <c r="E178" s="230" t="s">
        <v>19</v>
      </c>
      <c r="F178" s="231" t="s">
        <v>635</v>
      </c>
      <c r="G178" s="228"/>
      <c r="H178" s="230" t="s">
        <v>19</v>
      </c>
      <c r="I178" s="232"/>
      <c r="J178" s="228"/>
      <c r="K178" s="228"/>
      <c r="L178" s="233"/>
      <c r="M178" s="234"/>
      <c r="N178" s="235"/>
      <c r="O178" s="235"/>
      <c r="P178" s="235"/>
      <c r="Q178" s="235"/>
      <c r="R178" s="235"/>
      <c r="S178" s="235"/>
      <c r="T178" s="236"/>
      <c r="U178" s="13"/>
      <c r="V178" s="13"/>
      <c r="W178" s="13"/>
      <c r="X178" s="13"/>
      <c r="Y178" s="13"/>
      <c r="Z178" s="13"/>
      <c r="AA178" s="13"/>
      <c r="AB178" s="13"/>
      <c r="AC178" s="13"/>
      <c r="AD178" s="13"/>
      <c r="AE178" s="13"/>
      <c r="AT178" s="237" t="s">
        <v>241</v>
      </c>
      <c r="AU178" s="237" t="s">
        <v>81</v>
      </c>
      <c r="AV178" s="13" t="s">
        <v>79</v>
      </c>
      <c r="AW178" s="13" t="s">
        <v>33</v>
      </c>
      <c r="AX178" s="13" t="s">
        <v>72</v>
      </c>
      <c r="AY178" s="237" t="s">
        <v>232</v>
      </c>
    </row>
    <row r="179" s="14" customFormat="1">
      <c r="A179" s="14"/>
      <c r="B179" s="238"/>
      <c r="C179" s="239"/>
      <c r="D179" s="229" t="s">
        <v>241</v>
      </c>
      <c r="E179" s="240" t="s">
        <v>19</v>
      </c>
      <c r="F179" s="241" t="s">
        <v>637</v>
      </c>
      <c r="G179" s="239"/>
      <c r="H179" s="242">
        <v>0.41799999999999998</v>
      </c>
      <c r="I179" s="243"/>
      <c r="J179" s="239"/>
      <c r="K179" s="239"/>
      <c r="L179" s="244"/>
      <c r="M179" s="245"/>
      <c r="N179" s="246"/>
      <c r="O179" s="246"/>
      <c r="P179" s="246"/>
      <c r="Q179" s="246"/>
      <c r="R179" s="246"/>
      <c r="S179" s="246"/>
      <c r="T179" s="247"/>
      <c r="U179" s="14"/>
      <c r="V179" s="14"/>
      <c r="W179" s="14"/>
      <c r="X179" s="14"/>
      <c r="Y179" s="14"/>
      <c r="Z179" s="14"/>
      <c r="AA179" s="14"/>
      <c r="AB179" s="14"/>
      <c r="AC179" s="14"/>
      <c r="AD179" s="14"/>
      <c r="AE179" s="14"/>
      <c r="AT179" s="248" t="s">
        <v>241</v>
      </c>
      <c r="AU179" s="248" t="s">
        <v>81</v>
      </c>
      <c r="AV179" s="14" t="s">
        <v>81</v>
      </c>
      <c r="AW179" s="14" t="s">
        <v>33</v>
      </c>
      <c r="AX179" s="14" t="s">
        <v>72</v>
      </c>
      <c r="AY179" s="248" t="s">
        <v>232</v>
      </c>
    </row>
    <row r="180" s="15" customFormat="1">
      <c r="A180" s="15"/>
      <c r="B180" s="249"/>
      <c r="C180" s="250"/>
      <c r="D180" s="229" t="s">
        <v>241</v>
      </c>
      <c r="E180" s="251" t="s">
        <v>19</v>
      </c>
      <c r="F180" s="252" t="s">
        <v>258</v>
      </c>
      <c r="G180" s="250"/>
      <c r="H180" s="253">
        <v>4.2359999999999998</v>
      </c>
      <c r="I180" s="254"/>
      <c r="J180" s="250"/>
      <c r="K180" s="250"/>
      <c r="L180" s="255"/>
      <c r="M180" s="256"/>
      <c r="N180" s="257"/>
      <c r="O180" s="257"/>
      <c r="P180" s="257"/>
      <c r="Q180" s="257"/>
      <c r="R180" s="257"/>
      <c r="S180" s="257"/>
      <c r="T180" s="258"/>
      <c r="U180" s="15"/>
      <c r="V180" s="15"/>
      <c r="W180" s="15"/>
      <c r="X180" s="15"/>
      <c r="Y180" s="15"/>
      <c r="Z180" s="15"/>
      <c r="AA180" s="15"/>
      <c r="AB180" s="15"/>
      <c r="AC180" s="15"/>
      <c r="AD180" s="15"/>
      <c r="AE180" s="15"/>
      <c r="AT180" s="259" t="s">
        <v>241</v>
      </c>
      <c r="AU180" s="259" t="s">
        <v>81</v>
      </c>
      <c r="AV180" s="15" t="s">
        <v>239</v>
      </c>
      <c r="AW180" s="15" t="s">
        <v>33</v>
      </c>
      <c r="AX180" s="15" t="s">
        <v>79</v>
      </c>
      <c r="AY180" s="259" t="s">
        <v>232</v>
      </c>
    </row>
    <row r="181" s="12" customFormat="1" ht="22.8" customHeight="1">
      <c r="A181" s="12"/>
      <c r="B181" s="198"/>
      <c r="C181" s="199"/>
      <c r="D181" s="200" t="s">
        <v>71</v>
      </c>
      <c r="E181" s="212" t="s">
        <v>480</v>
      </c>
      <c r="F181" s="212" t="s">
        <v>481</v>
      </c>
      <c r="G181" s="199"/>
      <c r="H181" s="199"/>
      <c r="I181" s="202"/>
      <c r="J181" s="213">
        <f>BK181</f>
        <v>0</v>
      </c>
      <c r="K181" s="199"/>
      <c r="L181" s="204"/>
      <c r="M181" s="205"/>
      <c r="N181" s="206"/>
      <c r="O181" s="206"/>
      <c r="P181" s="207">
        <f>P182</f>
        <v>0</v>
      </c>
      <c r="Q181" s="206"/>
      <c r="R181" s="207">
        <f>R182</f>
        <v>0</v>
      </c>
      <c r="S181" s="206"/>
      <c r="T181" s="208">
        <f>T182</f>
        <v>0</v>
      </c>
      <c r="U181" s="12"/>
      <c r="V181" s="12"/>
      <c r="W181" s="12"/>
      <c r="X181" s="12"/>
      <c r="Y181" s="12"/>
      <c r="Z181" s="12"/>
      <c r="AA181" s="12"/>
      <c r="AB181" s="12"/>
      <c r="AC181" s="12"/>
      <c r="AD181" s="12"/>
      <c r="AE181" s="12"/>
      <c r="AR181" s="209" t="s">
        <v>79</v>
      </c>
      <c r="AT181" s="210" t="s">
        <v>71</v>
      </c>
      <c r="AU181" s="210" t="s">
        <v>79</v>
      </c>
      <c r="AY181" s="209" t="s">
        <v>232</v>
      </c>
      <c r="BK181" s="211">
        <f>BK182</f>
        <v>0</v>
      </c>
    </row>
    <row r="182" s="2" customFormat="1" ht="37.8" customHeight="1">
      <c r="A182" s="40"/>
      <c r="B182" s="41"/>
      <c r="C182" s="214" t="s">
        <v>367</v>
      </c>
      <c r="D182" s="214" t="s">
        <v>234</v>
      </c>
      <c r="E182" s="215" t="s">
        <v>483</v>
      </c>
      <c r="F182" s="216" t="s">
        <v>484</v>
      </c>
      <c r="G182" s="217" t="s">
        <v>378</v>
      </c>
      <c r="H182" s="218">
        <v>137.83600000000001</v>
      </c>
      <c r="I182" s="219"/>
      <c r="J182" s="220">
        <f>ROUND(I182*H182,2)</f>
        <v>0</v>
      </c>
      <c r="K182" s="216" t="s">
        <v>238</v>
      </c>
      <c r="L182" s="46"/>
      <c r="M182" s="281" t="s">
        <v>19</v>
      </c>
      <c r="N182" s="282" t="s">
        <v>43</v>
      </c>
      <c r="O182" s="283"/>
      <c r="P182" s="284">
        <f>O182*H182</f>
        <v>0</v>
      </c>
      <c r="Q182" s="284">
        <v>0</v>
      </c>
      <c r="R182" s="284">
        <f>Q182*H182</f>
        <v>0</v>
      </c>
      <c r="S182" s="284">
        <v>0</v>
      </c>
      <c r="T182" s="285">
        <f>S182*H182</f>
        <v>0</v>
      </c>
      <c r="U182" s="40"/>
      <c r="V182" s="40"/>
      <c r="W182" s="40"/>
      <c r="X182" s="40"/>
      <c r="Y182" s="40"/>
      <c r="Z182" s="40"/>
      <c r="AA182" s="40"/>
      <c r="AB182" s="40"/>
      <c r="AC182" s="40"/>
      <c r="AD182" s="40"/>
      <c r="AE182" s="40"/>
      <c r="AR182" s="225" t="s">
        <v>239</v>
      </c>
      <c r="AT182" s="225" t="s">
        <v>234</v>
      </c>
      <c r="AU182" s="225" t="s">
        <v>81</v>
      </c>
      <c r="AY182" s="19" t="s">
        <v>232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239</v>
      </c>
      <c r="BM182" s="225" t="s">
        <v>641</v>
      </c>
    </row>
    <row r="183" s="2" customFormat="1" ht="6.96" customHeight="1">
      <c r="A183" s="40"/>
      <c r="B183" s="61"/>
      <c r="C183" s="62"/>
      <c r="D183" s="62"/>
      <c r="E183" s="62"/>
      <c r="F183" s="62"/>
      <c r="G183" s="62"/>
      <c r="H183" s="62"/>
      <c r="I183" s="62"/>
      <c r="J183" s="62"/>
      <c r="K183" s="62"/>
      <c r="L183" s="46"/>
      <c r="M183" s="40"/>
      <c r="O183" s="40"/>
      <c r="P183" s="40"/>
      <c r="Q183" s="40"/>
      <c r="R183" s="40"/>
      <c r="S183" s="40"/>
      <c r="T183" s="40"/>
      <c r="U183" s="40"/>
      <c r="V183" s="40"/>
      <c r="W183" s="40"/>
      <c r="X183" s="40"/>
      <c r="Y183" s="40"/>
      <c r="Z183" s="40"/>
      <c r="AA183" s="40"/>
      <c r="AB183" s="40"/>
      <c r="AC183" s="40"/>
      <c r="AD183" s="40"/>
      <c r="AE183" s="40"/>
    </row>
  </sheetData>
  <sheetProtection sheet="1" autoFilter="0" formatColumns="0" formatRows="0" objects="1" scenarios="1" spinCount="100000" saltValue="hRSR+ZXvQqrvGwtODOVrGx6AFiGMzE8y7hjhD9E+72gTqUYcqZS+GEH8y6vWmFlYhBteJ/RANd7oLSUYwWBMNw==" hashValue="3e4dZ7okg7QkReL3LoihDIZqg3HDU07Q95h05N+MGsyd5bJFmO7LTW+YqoMaGmFEOj0mpLKL6K7gvnGHcHg8ZA==" algorithmName="SHA-512" password="CC35"/>
  <autoFilter ref="C88:K182"/>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92</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202</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642</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ROUND(J88,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ROUND((SUM(BE88:BE128)),  2)</f>
        <v>0</v>
      </c>
      <c r="G35" s="40"/>
      <c r="H35" s="40"/>
      <c r="I35" s="159">
        <v>0.20999999999999999</v>
      </c>
      <c r="J35" s="158">
        <f>ROUND(((SUM(BE88:BE128))*I35),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ROUND((SUM(BF88:BF128)),  2)</f>
        <v>0</v>
      </c>
      <c r="G36" s="40"/>
      <c r="H36" s="40"/>
      <c r="I36" s="159">
        <v>0.14999999999999999</v>
      </c>
      <c r="J36" s="158">
        <f>ROUND(((SUM(BF88:BF128))*I36),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ROUND((SUM(BG88:BG128)),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ROUND((SUM(BH88:BH128)),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ROUND((SUM(BI88:BI128)),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202</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2020-076-01-03 - SO-01-03 strop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J88</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J89</f>
        <v>0</v>
      </c>
      <c r="K64" s="177"/>
      <c r="L64" s="181"/>
      <c r="S64" s="9"/>
      <c r="T64" s="9"/>
      <c r="U64" s="9"/>
      <c r="V64" s="9"/>
      <c r="W64" s="9"/>
      <c r="X64" s="9"/>
      <c r="Y64" s="9"/>
      <c r="Z64" s="9"/>
      <c r="AA64" s="9"/>
      <c r="AB64" s="9"/>
      <c r="AC64" s="9"/>
      <c r="AD64" s="9"/>
      <c r="AE64" s="9"/>
    </row>
    <row r="65" s="10" customFormat="1" ht="19.92" customHeight="1">
      <c r="A65" s="10"/>
      <c r="B65" s="182"/>
      <c r="C65" s="127"/>
      <c r="D65" s="183" t="s">
        <v>574</v>
      </c>
      <c r="E65" s="184"/>
      <c r="F65" s="184"/>
      <c r="G65" s="184"/>
      <c r="H65" s="184"/>
      <c r="I65" s="184"/>
      <c r="J65" s="185">
        <f>J90</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214</v>
      </c>
      <c r="E66" s="184"/>
      <c r="F66" s="184"/>
      <c r="G66" s="184"/>
      <c r="H66" s="184"/>
      <c r="I66" s="184"/>
      <c r="J66" s="185">
        <f>J127</f>
        <v>0</v>
      </c>
      <c r="K66" s="127"/>
      <c r="L66" s="186"/>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42"/>
      <c r="J67" s="42"/>
      <c r="K67" s="42"/>
      <c r="L67" s="146"/>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6"/>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6"/>
      <c r="S72" s="40"/>
      <c r="T72" s="40"/>
      <c r="U72" s="40"/>
      <c r="V72" s="40"/>
      <c r="W72" s="40"/>
      <c r="X72" s="40"/>
      <c r="Y72" s="40"/>
      <c r="Z72" s="40"/>
      <c r="AA72" s="40"/>
      <c r="AB72" s="40"/>
      <c r="AC72" s="40"/>
      <c r="AD72" s="40"/>
      <c r="AE72" s="40"/>
    </row>
    <row r="73" s="2" customFormat="1" ht="24.96" customHeight="1">
      <c r="A73" s="40"/>
      <c r="B73" s="41"/>
      <c r="C73" s="25" t="s">
        <v>217</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6.5" customHeight="1">
      <c r="A76" s="40"/>
      <c r="B76" s="41"/>
      <c r="C76" s="42"/>
      <c r="D76" s="42"/>
      <c r="E76" s="171" t="str">
        <f>E7</f>
        <v>Školní sklad FLD, trafostanice</v>
      </c>
      <c r="F76" s="34"/>
      <c r="G76" s="34"/>
      <c r="H76" s="34"/>
      <c r="I76" s="42"/>
      <c r="J76" s="42"/>
      <c r="K76" s="42"/>
      <c r="L76" s="146"/>
      <c r="S76" s="40"/>
      <c r="T76" s="40"/>
      <c r="U76" s="40"/>
      <c r="V76" s="40"/>
      <c r="W76" s="40"/>
      <c r="X76" s="40"/>
      <c r="Y76" s="40"/>
      <c r="Z76" s="40"/>
      <c r="AA76" s="40"/>
      <c r="AB76" s="40"/>
      <c r="AC76" s="40"/>
      <c r="AD76" s="40"/>
      <c r="AE76" s="40"/>
    </row>
    <row r="77" s="1" customFormat="1" ht="12" customHeight="1">
      <c r="B77" s="23"/>
      <c r="C77" s="34" t="s">
        <v>201</v>
      </c>
      <c r="D77" s="24"/>
      <c r="E77" s="24"/>
      <c r="F77" s="24"/>
      <c r="G77" s="24"/>
      <c r="H77" s="24"/>
      <c r="I77" s="24"/>
      <c r="J77" s="24"/>
      <c r="K77" s="24"/>
      <c r="L77" s="22"/>
    </row>
    <row r="78" s="2" customFormat="1" ht="16.5" customHeight="1">
      <c r="A78" s="40"/>
      <c r="B78" s="41"/>
      <c r="C78" s="42"/>
      <c r="D78" s="42"/>
      <c r="E78" s="171" t="s">
        <v>202</v>
      </c>
      <c r="F78" s="42"/>
      <c r="G78" s="42"/>
      <c r="H78" s="42"/>
      <c r="I78" s="42"/>
      <c r="J78" s="42"/>
      <c r="K78" s="42"/>
      <c r="L78" s="146"/>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6.5" customHeight="1">
      <c r="A80" s="40"/>
      <c r="B80" s="41"/>
      <c r="C80" s="42"/>
      <c r="D80" s="42"/>
      <c r="E80" s="71" t="str">
        <f>E11</f>
        <v xml:space="preserve">2020-076-01-03 - SO-01-03 strop  </v>
      </c>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21</v>
      </c>
      <c r="D82" s="42"/>
      <c r="E82" s="42"/>
      <c r="F82" s="29" t="str">
        <f>F14</f>
        <v>Kamýcká 1176, Praha 6</v>
      </c>
      <c r="G82" s="42"/>
      <c r="H82" s="42"/>
      <c r="I82" s="34" t="s">
        <v>23</v>
      </c>
      <c r="J82" s="74" t="str">
        <f>IF(J14="","",J14)</f>
        <v>16. 10. 2020</v>
      </c>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40.05" customHeight="1">
      <c r="A84" s="40"/>
      <c r="B84" s="41"/>
      <c r="C84" s="34" t="s">
        <v>25</v>
      </c>
      <c r="D84" s="42"/>
      <c r="E84" s="42"/>
      <c r="F84" s="29" t="str">
        <f>E17</f>
        <v>ČZU v Praze, Kamýcká 1176, Praha 6</v>
      </c>
      <c r="G84" s="42"/>
      <c r="H84" s="42"/>
      <c r="I84" s="34" t="s">
        <v>31</v>
      </c>
      <c r="J84" s="38" t="str">
        <f>E23</f>
        <v>Ing. Vladimír Čapka, Gerstnerova 5/658, Praha 7</v>
      </c>
      <c r="K84" s="42"/>
      <c r="L84" s="146"/>
      <c r="S84" s="40"/>
      <c r="T84" s="40"/>
      <c r="U84" s="40"/>
      <c r="V84" s="40"/>
      <c r="W84" s="40"/>
      <c r="X84" s="40"/>
      <c r="Y84" s="40"/>
      <c r="Z84" s="40"/>
      <c r="AA84" s="40"/>
      <c r="AB84" s="40"/>
      <c r="AC84" s="40"/>
      <c r="AD84" s="40"/>
      <c r="AE84" s="40"/>
    </row>
    <row r="85" s="2" customFormat="1" ht="25.65" customHeight="1">
      <c r="A85" s="40"/>
      <c r="B85" s="41"/>
      <c r="C85" s="34" t="s">
        <v>29</v>
      </c>
      <c r="D85" s="42"/>
      <c r="E85" s="42"/>
      <c r="F85" s="29" t="str">
        <f>IF(E20="","",E20)</f>
        <v>Vyplň údaj</v>
      </c>
      <c r="G85" s="42"/>
      <c r="H85" s="42"/>
      <c r="I85" s="34" t="s">
        <v>34</v>
      </c>
      <c r="J85" s="38" t="str">
        <f>E26</f>
        <v>Ing. Dana Mlejnková</v>
      </c>
      <c r="K85" s="42"/>
      <c r="L85" s="146"/>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11" customFormat="1" ht="29.28" customHeight="1">
      <c r="A87" s="187"/>
      <c r="B87" s="188"/>
      <c r="C87" s="189" t="s">
        <v>218</v>
      </c>
      <c r="D87" s="190" t="s">
        <v>57</v>
      </c>
      <c r="E87" s="190" t="s">
        <v>53</v>
      </c>
      <c r="F87" s="190" t="s">
        <v>54</v>
      </c>
      <c r="G87" s="190" t="s">
        <v>219</v>
      </c>
      <c r="H87" s="190" t="s">
        <v>220</v>
      </c>
      <c r="I87" s="190" t="s">
        <v>221</v>
      </c>
      <c r="J87" s="190" t="s">
        <v>208</v>
      </c>
      <c r="K87" s="191" t="s">
        <v>222</v>
      </c>
      <c r="L87" s="192"/>
      <c r="M87" s="94" t="s">
        <v>19</v>
      </c>
      <c r="N87" s="95" t="s">
        <v>42</v>
      </c>
      <c r="O87" s="95" t="s">
        <v>223</v>
      </c>
      <c r="P87" s="95" t="s">
        <v>224</v>
      </c>
      <c r="Q87" s="95" t="s">
        <v>225</v>
      </c>
      <c r="R87" s="95" t="s">
        <v>226</v>
      </c>
      <c r="S87" s="95" t="s">
        <v>227</v>
      </c>
      <c r="T87" s="96" t="s">
        <v>228</v>
      </c>
      <c r="U87" s="187"/>
      <c r="V87" s="187"/>
      <c r="W87" s="187"/>
      <c r="X87" s="187"/>
      <c r="Y87" s="187"/>
      <c r="Z87" s="187"/>
      <c r="AA87" s="187"/>
      <c r="AB87" s="187"/>
      <c r="AC87" s="187"/>
      <c r="AD87" s="187"/>
      <c r="AE87" s="187"/>
    </row>
    <row r="88" s="2" customFormat="1" ht="22.8" customHeight="1">
      <c r="A88" s="40"/>
      <c r="B88" s="41"/>
      <c r="C88" s="101" t="s">
        <v>229</v>
      </c>
      <c r="D88" s="42"/>
      <c r="E88" s="42"/>
      <c r="F88" s="42"/>
      <c r="G88" s="42"/>
      <c r="H88" s="42"/>
      <c r="I88" s="42"/>
      <c r="J88" s="193">
        <f>BK88</f>
        <v>0</v>
      </c>
      <c r="K88" s="42"/>
      <c r="L88" s="46"/>
      <c r="M88" s="97"/>
      <c r="N88" s="194"/>
      <c r="O88" s="98"/>
      <c r="P88" s="195">
        <f>P89</f>
        <v>0</v>
      </c>
      <c r="Q88" s="98"/>
      <c r="R88" s="195">
        <f>R89</f>
        <v>131.05110145024</v>
      </c>
      <c r="S88" s="98"/>
      <c r="T88" s="196">
        <f>T89</f>
        <v>0</v>
      </c>
      <c r="U88" s="40"/>
      <c r="V88" s="40"/>
      <c r="W88" s="40"/>
      <c r="X88" s="40"/>
      <c r="Y88" s="40"/>
      <c r="Z88" s="40"/>
      <c r="AA88" s="40"/>
      <c r="AB88" s="40"/>
      <c r="AC88" s="40"/>
      <c r="AD88" s="40"/>
      <c r="AE88" s="40"/>
      <c r="AT88" s="19" t="s">
        <v>71</v>
      </c>
      <c r="AU88" s="19" t="s">
        <v>209</v>
      </c>
      <c r="BK88" s="197">
        <f>BK89</f>
        <v>0</v>
      </c>
    </row>
    <row r="89" s="12" customFormat="1" ht="25.92" customHeight="1">
      <c r="A89" s="12"/>
      <c r="B89" s="198"/>
      <c r="C89" s="199"/>
      <c r="D89" s="200" t="s">
        <v>71</v>
      </c>
      <c r="E89" s="201" t="s">
        <v>230</v>
      </c>
      <c r="F89" s="201" t="s">
        <v>231</v>
      </c>
      <c r="G89" s="199"/>
      <c r="H89" s="199"/>
      <c r="I89" s="202"/>
      <c r="J89" s="203">
        <f>BK89</f>
        <v>0</v>
      </c>
      <c r="K89" s="199"/>
      <c r="L89" s="204"/>
      <c r="M89" s="205"/>
      <c r="N89" s="206"/>
      <c r="O89" s="206"/>
      <c r="P89" s="207">
        <f>P90+P127</f>
        <v>0</v>
      </c>
      <c r="Q89" s="206"/>
      <c r="R89" s="207">
        <f>R90+R127</f>
        <v>131.05110145024</v>
      </c>
      <c r="S89" s="206"/>
      <c r="T89" s="208">
        <f>T90+T127</f>
        <v>0</v>
      </c>
      <c r="U89" s="12"/>
      <c r="V89" s="12"/>
      <c r="W89" s="12"/>
      <c r="X89" s="12"/>
      <c r="Y89" s="12"/>
      <c r="Z89" s="12"/>
      <c r="AA89" s="12"/>
      <c r="AB89" s="12"/>
      <c r="AC89" s="12"/>
      <c r="AD89" s="12"/>
      <c r="AE89" s="12"/>
      <c r="AR89" s="209" t="s">
        <v>79</v>
      </c>
      <c r="AT89" s="210" t="s">
        <v>71</v>
      </c>
      <c r="AU89" s="210" t="s">
        <v>72</v>
      </c>
      <c r="AY89" s="209" t="s">
        <v>232</v>
      </c>
      <c r="BK89" s="211">
        <f>BK90+BK127</f>
        <v>0</v>
      </c>
    </row>
    <row r="90" s="12" customFormat="1" ht="22.8" customHeight="1">
      <c r="A90" s="12"/>
      <c r="B90" s="198"/>
      <c r="C90" s="199"/>
      <c r="D90" s="200" t="s">
        <v>71</v>
      </c>
      <c r="E90" s="212" t="s">
        <v>239</v>
      </c>
      <c r="F90" s="212" t="s">
        <v>629</v>
      </c>
      <c r="G90" s="199"/>
      <c r="H90" s="199"/>
      <c r="I90" s="202"/>
      <c r="J90" s="213">
        <f>BK90</f>
        <v>0</v>
      </c>
      <c r="K90" s="199"/>
      <c r="L90" s="204"/>
      <c r="M90" s="205"/>
      <c r="N90" s="206"/>
      <c r="O90" s="206"/>
      <c r="P90" s="207">
        <f>SUM(P91:P126)</f>
        <v>0</v>
      </c>
      <c r="Q90" s="206"/>
      <c r="R90" s="207">
        <f>SUM(R91:R126)</f>
        <v>131.05110145024</v>
      </c>
      <c r="S90" s="206"/>
      <c r="T90" s="208">
        <f>SUM(T91:T126)</f>
        <v>0</v>
      </c>
      <c r="U90" s="12"/>
      <c r="V90" s="12"/>
      <c r="W90" s="12"/>
      <c r="X90" s="12"/>
      <c r="Y90" s="12"/>
      <c r="Z90" s="12"/>
      <c r="AA90" s="12"/>
      <c r="AB90" s="12"/>
      <c r="AC90" s="12"/>
      <c r="AD90" s="12"/>
      <c r="AE90" s="12"/>
      <c r="AR90" s="209" t="s">
        <v>79</v>
      </c>
      <c r="AT90" s="210" t="s">
        <v>71</v>
      </c>
      <c r="AU90" s="210" t="s">
        <v>79</v>
      </c>
      <c r="AY90" s="209" t="s">
        <v>232</v>
      </c>
      <c r="BK90" s="211">
        <f>SUM(BK91:BK126)</f>
        <v>0</v>
      </c>
    </row>
    <row r="91" s="2" customFormat="1" ht="24.15" customHeight="1">
      <c r="A91" s="40"/>
      <c r="B91" s="41"/>
      <c r="C91" s="214" t="s">
        <v>79</v>
      </c>
      <c r="D91" s="214" t="s">
        <v>234</v>
      </c>
      <c r="E91" s="215" t="s">
        <v>643</v>
      </c>
      <c r="F91" s="216" t="s">
        <v>644</v>
      </c>
      <c r="G91" s="217" t="s">
        <v>261</v>
      </c>
      <c r="H91" s="218">
        <v>49.526000000000003</v>
      </c>
      <c r="I91" s="219"/>
      <c r="J91" s="220">
        <f>ROUND(I91*H91,2)</f>
        <v>0</v>
      </c>
      <c r="K91" s="216" t="s">
        <v>238</v>
      </c>
      <c r="L91" s="46"/>
      <c r="M91" s="221" t="s">
        <v>19</v>
      </c>
      <c r="N91" s="222" t="s">
        <v>43</v>
      </c>
      <c r="O91" s="86"/>
      <c r="P91" s="223">
        <f>O91*H91</f>
        <v>0</v>
      </c>
      <c r="Q91" s="223">
        <v>2.45343</v>
      </c>
      <c r="R91" s="223">
        <f>Q91*H91</f>
        <v>121.50857418000001</v>
      </c>
      <c r="S91" s="223">
        <v>0</v>
      </c>
      <c r="T91" s="224">
        <f>S91*H91</f>
        <v>0</v>
      </c>
      <c r="U91" s="40"/>
      <c r="V91" s="40"/>
      <c r="W91" s="40"/>
      <c r="X91" s="40"/>
      <c r="Y91" s="40"/>
      <c r="Z91" s="40"/>
      <c r="AA91" s="40"/>
      <c r="AB91" s="40"/>
      <c r="AC91" s="40"/>
      <c r="AD91" s="40"/>
      <c r="AE91" s="40"/>
      <c r="AR91" s="225" t="s">
        <v>239</v>
      </c>
      <c r="AT91" s="225" t="s">
        <v>234</v>
      </c>
      <c r="AU91" s="225" t="s">
        <v>81</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239</v>
      </c>
      <c r="BM91" s="225" t="s">
        <v>645</v>
      </c>
    </row>
    <row r="92" s="13" customFormat="1">
      <c r="A92" s="13"/>
      <c r="B92" s="227"/>
      <c r="C92" s="228"/>
      <c r="D92" s="229" t="s">
        <v>241</v>
      </c>
      <c r="E92" s="230" t="s">
        <v>19</v>
      </c>
      <c r="F92" s="231" t="s">
        <v>646</v>
      </c>
      <c r="G92" s="228"/>
      <c r="H92" s="230" t="s">
        <v>19</v>
      </c>
      <c r="I92" s="232"/>
      <c r="J92" s="228"/>
      <c r="K92" s="228"/>
      <c r="L92" s="233"/>
      <c r="M92" s="234"/>
      <c r="N92" s="235"/>
      <c r="O92" s="235"/>
      <c r="P92" s="235"/>
      <c r="Q92" s="235"/>
      <c r="R92" s="235"/>
      <c r="S92" s="235"/>
      <c r="T92" s="236"/>
      <c r="U92" s="13"/>
      <c r="V92" s="13"/>
      <c r="W92" s="13"/>
      <c r="X92" s="13"/>
      <c r="Y92" s="13"/>
      <c r="Z92" s="13"/>
      <c r="AA92" s="13"/>
      <c r="AB92" s="13"/>
      <c r="AC92" s="13"/>
      <c r="AD92" s="13"/>
      <c r="AE92" s="13"/>
      <c r="AT92" s="237" t="s">
        <v>241</v>
      </c>
      <c r="AU92" s="237" t="s">
        <v>81</v>
      </c>
      <c r="AV92" s="13" t="s">
        <v>79</v>
      </c>
      <c r="AW92" s="13" t="s">
        <v>33</v>
      </c>
      <c r="AX92" s="13" t="s">
        <v>72</v>
      </c>
      <c r="AY92" s="237" t="s">
        <v>232</v>
      </c>
    </row>
    <row r="93" s="13" customFormat="1">
      <c r="A93" s="13"/>
      <c r="B93" s="227"/>
      <c r="C93" s="228"/>
      <c r="D93" s="229" t="s">
        <v>241</v>
      </c>
      <c r="E93" s="230" t="s">
        <v>19</v>
      </c>
      <c r="F93" s="231" t="s">
        <v>647</v>
      </c>
      <c r="G93" s="228"/>
      <c r="H93" s="230" t="s">
        <v>19</v>
      </c>
      <c r="I93" s="232"/>
      <c r="J93" s="228"/>
      <c r="K93" s="228"/>
      <c r="L93" s="233"/>
      <c r="M93" s="234"/>
      <c r="N93" s="235"/>
      <c r="O93" s="235"/>
      <c r="P93" s="235"/>
      <c r="Q93" s="235"/>
      <c r="R93" s="235"/>
      <c r="S93" s="235"/>
      <c r="T93" s="236"/>
      <c r="U93" s="13"/>
      <c r="V93" s="13"/>
      <c r="W93" s="13"/>
      <c r="X93" s="13"/>
      <c r="Y93" s="13"/>
      <c r="Z93" s="13"/>
      <c r="AA93" s="13"/>
      <c r="AB93" s="13"/>
      <c r="AC93" s="13"/>
      <c r="AD93" s="13"/>
      <c r="AE93" s="13"/>
      <c r="AT93" s="237" t="s">
        <v>241</v>
      </c>
      <c r="AU93" s="237" t="s">
        <v>81</v>
      </c>
      <c r="AV93" s="13" t="s">
        <v>79</v>
      </c>
      <c r="AW93" s="13" t="s">
        <v>33</v>
      </c>
      <c r="AX93" s="13" t="s">
        <v>72</v>
      </c>
      <c r="AY93" s="237" t="s">
        <v>232</v>
      </c>
    </row>
    <row r="94" s="14" customFormat="1">
      <c r="A94" s="14"/>
      <c r="B94" s="238"/>
      <c r="C94" s="239"/>
      <c r="D94" s="229" t="s">
        <v>241</v>
      </c>
      <c r="E94" s="240" t="s">
        <v>19</v>
      </c>
      <c r="F94" s="241" t="s">
        <v>648</v>
      </c>
      <c r="G94" s="239"/>
      <c r="H94" s="242">
        <v>49.526000000000003</v>
      </c>
      <c r="I94" s="243"/>
      <c r="J94" s="239"/>
      <c r="K94" s="239"/>
      <c r="L94" s="244"/>
      <c r="M94" s="245"/>
      <c r="N94" s="246"/>
      <c r="O94" s="246"/>
      <c r="P94" s="246"/>
      <c r="Q94" s="246"/>
      <c r="R94" s="246"/>
      <c r="S94" s="246"/>
      <c r="T94" s="247"/>
      <c r="U94" s="14"/>
      <c r="V94" s="14"/>
      <c r="W94" s="14"/>
      <c r="X94" s="14"/>
      <c r="Y94" s="14"/>
      <c r="Z94" s="14"/>
      <c r="AA94" s="14"/>
      <c r="AB94" s="14"/>
      <c r="AC94" s="14"/>
      <c r="AD94" s="14"/>
      <c r="AE94" s="14"/>
      <c r="AT94" s="248" t="s">
        <v>241</v>
      </c>
      <c r="AU94" s="248" t="s">
        <v>81</v>
      </c>
      <c r="AV94" s="14" t="s">
        <v>81</v>
      </c>
      <c r="AW94" s="14" t="s">
        <v>33</v>
      </c>
      <c r="AX94" s="14" t="s">
        <v>72</v>
      </c>
      <c r="AY94" s="248" t="s">
        <v>232</v>
      </c>
    </row>
    <row r="95" s="15" customFormat="1">
      <c r="A95" s="15"/>
      <c r="B95" s="249"/>
      <c r="C95" s="250"/>
      <c r="D95" s="229" t="s">
        <v>241</v>
      </c>
      <c r="E95" s="251" t="s">
        <v>19</v>
      </c>
      <c r="F95" s="252" t="s">
        <v>258</v>
      </c>
      <c r="G95" s="250"/>
      <c r="H95" s="253">
        <v>49.526000000000003</v>
      </c>
      <c r="I95" s="254"/>
      <c r="J95" s="250"/>
      <c r="K95" s="250"/>
      <c r="L95" s="255"/>
      <c r="M95" s="256"/>
      <c r="N95" s="257"/>
      <c r="O95" s="257"/>
      <c r="P95" s="257"/>
      <c r="Q95" s="257"/>
      <c r="R95" s="257"/>
      <c r="S95" s="257"/>
      <c r="T95" s="258"/>
      <c r="U95" s="15"/>
      <c r="V95" s="15"/>
      <c r="W95" s="15"/>
      <c r="X95" s="15"/>
      <c r="Y95" s="15"/>
      <c r="Z95" s="15"/>
      <c r="AA95" s="15"/>
      <c r="AB95" s="15"/>
      <c r="AC95" s="15"/>
      <c r="AD95" s="15"/>
      <c r="AE95" s="15"/>
      <c r="AT95" s="259" t="s">
        <v>241</v>
      </c>
      <c r="AU95" s="259" t="s">
        <v>81</v>
      </c>
      <c r="AV95" s="15" t="s">
        <v>239</v>
      </c>
      <c r="AW95" s="15" t="s">
        <v>33</v>
      </c>
      <c r="AX95" s="15" t="s">
        <v>79</v>
      </c>
      <c r="AY95" s="259" t="s">
        <v>232</v>
      </c>
    </row>
    <row r="96" s="2" customFormat="1" ht="14.4" customHeight="1">
      <c r="A96" s="40"/>
      <c r="B96" s="41"/>
      <c r="C96" s="214" t="s">
        <v>81</v>
      </c>
      <c r="D96" s="214" t="s">
        <v>234</v>
      </c>
      <c r="E96" s="215" t="s">
        <v>649</v>
      </c>
      <c r="F96" s="216" t="s">
        <v>650</v>
      </c>
      <c r="G96" s="217" t="s">
        <v>237</v>
      </c>
      <c r="H96" s="218">
        <v>240.572</v>
      </c>
      <c r="I96" s="219"/>
      <c r="J96" s="220">
        <f>ROUND(I96*H96,2)</f>
        <v>0</v>
      </c>
      <c r="K96" s="216" t="s">
        <v>238</v>
      </c>
      <c r="L96" s="46"/>
      <c r="M96" s="221" t="s">
        <v>19</v>
      </c>
      <c r="N96" s="222" t="s">
        <v>43</v>
      </c>
      <c r="O96" s="86"/>
      <c r="P96" s="223">
        <f>O96*H96</f>
        <v>0</v>
      </c>
      <c r="Q96" s="223">
        <v>0.0053261999999999997</v>
      </c>
      <c r="R96" s="223">
        <f>Q96*H96</f>
        <v>1.2813345863999999</v>
      </c>
      <c r="S96" s="223">
        <v>0</v>
      </c>
      <c r="T96" s="224">
        <f>S96*H96</f>
        <v>0</v>
      </c>
      <c r="U96" s="40"/>
      <c r="V96" s="40"/>
      <c r="W96" s="40"/>
      <c r="X96" s="40"/>
      <c r="Y96" s="40"/>
      <c r="Z96" s="40"/>
      <c r="AA96" s="40"/>
      <c r="AB96" s="40"/>
      <c r="AC96" s="40"/>
      <c r="AD96" s="40"/>
      <c r="AE96" s="40"/>
      <c r="AR96" s="225" t="s">
        <v>239</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239</v>
      </c>
      <c r="BM96" s="225" t="s">
        <v>651</v>
      </c>
    </row>
    <row r="97" s="13" customFormat="1">
      <c r="A97" s="13"/>
      <c r="B97" s="227"/>
      <c r="C97" s="228"/>
      <c r="D97" s="229" t="s">
        <v>241</v>
      </c>
      <c r="E97" s="230" t="s">
        <v>19</v>
      </c>
      <c r="F97" s="231" t="s">
        <v>646</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3" customFormat="1">
      <c r="A98" s="13"/>
      <c r="B98" s="227"/>
      <c r="C98" s="228"/>
      <c r="D98" s="229" t="s">
        <v>241</v>
      </c>
      <c r="E98" s="230" t="s">
        <v>19</v>
      </c>
      <c r="F98" s="231" t="s">
        <v>652</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4" customFormat="1">
      <c r="A99" s="14"/>
      <c r="B99" s="238"/>
      <c r="C99" s="239"/>
      <c r="D99" s="229" t="s">
        <v>241</v>
      </c>
      <c r="E99" s="240" t="s">
        <v>19</v>
      </c>
      <c r="F99" s="241" t="s">
        <v>653</v>
      </c>
      <c r="G99" s="239"/>
      <c r="H99" s="242">
        <v>61.810000000000002</v>
      </c>
      <c r="I99" s="243"/>
      <c r="J99" s="239"/>
      <c r="K99" s="239"/>
      <c r="L99" s="244"/>
      <c r="M99" s="245"/>
      <c r="N99" s="246"/>
      <c r="O99" s="246"/>
      <c r="P99" s="246"/>
      <c r="Q99" s="246"/>
      <c r="R99" s="246"/>
      <c r="S99" s="246"/>
      <c r="T99" s="247"/>
      <c r="U99" s="14"/>
      <c r="V99" s="14"/>
      <c r="W99" s="14"/>
      <c r="X99" s="14"/>
      <c r="Y99" s="14"/>
      <c r="Z99" s="14"/>
      <c r="AA99" s="14"/>
      <c r="AB99" s="14"/>
      <c r="AC99" s="14"/>
      <c r="AD99" s="14"/>
      <c r="AE99" s="14"/>
      <c r="AT99" s="248" t="s">
        <v>241</v>
      </c>
      <c r="AU99" s="248" t="s">
        <v>81</v>
      </c>
      <c r="AV99" s="14" t="s">
        <v>81</v>
      </c>
      <c r="AW99" s="14" t="s">
        <v>33</v>
      </c>
      <c r="AX99" s="14" t="s">
        <v>72</v>
      </c>
      <c r="AY99" s="248" t="s">
        <v>232</v>
      </c>
    </row>
    <row r="100" s="13" customFormat="1">
      <c r="A100" s="13"/>
      <c r="B100" s="227"/>
      <c r="C100" s="228"/>
      <c r="D100" s="229" t="s">
        <v>241</v>
      </c>
      <c r="E100" s="230" t="s">
        <v>19</v>
      </c>
      <c r="F100" s="231" t="s">
        <v>646</v>
      </c>
      <c r="G100" s="228"/>
      <c r="H100" s="230" t="s">
        <v>19</v>
      </c>
      <c r="I100" s="232"/>
      <c r="J100" s="228"/>
      <c r="K100" s="228"/>
      <c r="L100" s="233"/>
      <c r="M100" s="234"/>
      <c r="N100" s="235"/>
      <c r="O100" s="235"/>
      <c r="P100" s="235"/>
      <c r="Q100" s="235"/>
      <c r="R100" s="235"/>
      <c r="S100" s="235"/>
      <c r="T100" s="236"/>
      <c r="U100" s="13"/>
      <c r="V100" s="13"/>
      <c r="W100" s="13"/>
      <c r="X100" s="13"/>
      <c r="Y100" s="13"/>
      <c r="Z100" s="13"/>
      <c r="AA100" s="13"/>
      <c r="AB100" s="13"/>
      <c r="AC100" s="13"/>
      <c r="AD100" s="13"/>
      <c r="AE100" s="13"/>
      <c r="AT100" s="237" t="s">
        <v>241</v>
      </c>
      <c r="AU100" s="237" t="s">
        <v>81</v>
      </c>
      <c r="AV100" s="13" t="s">
        <v>79</v>
      </c>
      <c r="AW100" s="13" t="s">
        <v>33</v>
      </c>
      <c r="AX100" s="13" t="s">
        <v>72</v>
      </c>
      <c r="AY100" s="237" t="s">
        <v>232</v>
      </c>
    </row>
    <row r="101" s="13" customFormat="1">
      <c r="A101" s="13"/>
      <c r="B101" s="227"/>
      <c r="C101" s="228"/>
      <c r="D101" s="229" t="s">
        <v>241</v>
      </c>
      <c r="E101" s="230" t="s">
        <v>19</v>
      </c>
      <c r="F101" s="231" t="s">
        <v>654</v>
      </c>
      <c r="G101" s="228"/>
      <c r="H101" s="230" t="s">
        <v>19</v>
      </c>
      <c r="I101" s="232"/>
      <c r="J101" s="228"/>
      <c r="K101" s="228"/>
      <c r="L101" s="233"/>
      <c r="M101" s="234"/>
      <c r="N101" s="235"/>
      <c r="O101" s="235"/>
      <c r="P101" s="235"/>
      <c r="Q101" s="235"/>
      <c r="R101" s="235"/>
      <c r="S101" s="235"/>
      <c r="T101" s="236"/>
      <c r="U101" s="13"/>
      <c r="V101" s="13"/>
      <c r="W101" s="13"/>
      <c r="X101" s="13"/>
      <c r="Y101" s="13"/>
      <c r="Z101" s="13"/>
      <c r="AA101" s="13"/>
      <c r="AB101" s="13"/>
      <c r="AC101" s="13"/>
      <c r="AD101" s="13"/>
      <c r="AE101" s="13"/>
      <c r="AT101" s="237" t="s">
        <v>241</v>
      </c>
      <c r="AU101" s="237" t="s">
        <v>81</v>
      </c>
      <c r="AV101" s="13" t="s">
        <v>79</v>
      </c>
      <c r="AW101" s="13" t="s">
        <v>33</v>
      </c>
      <c r="AX101" s="13" t="s">
        <v>72</v>
      </c>
      <c r="AY101" s="237" t="s">
        <v>232</v>
      </c>
    </row>
    <row r="102" s="14" customFormat="1">
      <c r="A102" s="14"/>
      <c r="B102" s="238"/>
      <c r="C102" s="239"/>
      <c r="D102" s="229" t="s">
        <v>241</v>
      </c>
      <c r="E102" s="240" t="s">
        <v>19</v>
      </c>
      <c r="F102" s="241" t="s">
        <v>655</v>
      </c>
      <c r="G102" s="239"/>
      <c r="H102" s="242">
        <v>178.762</v>
      </c>
      <c r="I102" s="243"/>
      <c r="J102" s="239"/>
      <c r="K102" s="239"/>
      <c r="L102" s="244"/>
      <c r="M102" s="245"/>
      <c r="N102" s="246"/>
      <c r="O102" s="246"/>
      <c r="P102" s="246"/>
      <c r="Q102" s="246"/>
      <c r="R102" s="246"/>
      <c r="S102" s="246"/>
      <c r="T102" s="247"/>
      <c r="U102" s="14"/>
      <c r="V102" s="14"/>
      <c r="W102" s="14"/>
      <c r="X102" s="14"/>
      <c r="Y102" s="14"/>
      <c r="Z102" s="14"/>
      <c r="AA102" s="14"/>
      <c r="AB102" s="14"/>
      <c r="AC102" s="14"/>
      <c r="AD102" s="14"/>
      <c r="AE102" s="14"/>
      <c r="AT102" s="248" t="s">
        <v>241</v>
      </c>
      <c r="AU102" s="248" t="s">
        <v>81</v>
      </c>
      <c r="AV102" s="14" t="s">
        <v>81</v>
      </c>
      <c r="AW102" s="14" t="s">
        <v>33</v>
      </c>
      <c r="AX102" s="14" t="s">
        <v>72</v>
      </c>
      <c r="AY102" s="248" t="s">
        <v>232</v>
      </c>
    </row>
    <row r="103" s="15" customFormat="1">
      <c r="A103" s="15"/>
      <c r="B103" s="249"/>
      <c r="C103" s="250"/>
      <c r="D103" s="229" t="s">
        <v>241</v>
      </c>
      <c r="E103" s="251" t="s">
        <v>19</v>
      </c>
      <c r="F103" s="252" t="s">
        <v>258</v>
      </c>
      <c r="G103" s="250"/>
      <c r="H103" s="253">
        <v>240.572</v>
      </c>
      <c r="I103" s="254"/>
      <c r="J103" s="250"/>
      <c r="K103" s="250"/>
      <c r="L103" s="255"/>
      <c r="M103" s="256"/>
      <c r="N103" s="257"/>
      <c r="O103" s="257"/>
      <c r="P103" s="257"/>
      <c r="Q103" s="257"/>
      <c r="R103" s="257"/>
      <c r="S103" s="257"/>
      <c r="T103" s="258"/>
      <c r="U103" s="15"/>
      <c r="V103" s="15"/>
      <c r="W103" s="15"/>
      <c r="X103" s="15"/>
      <c r="Y103" s="15"/>
      <c r="Z103" s="15"/>
      <c r="AA103" s="15"/>
      <c r="AB103" s="15"/>
      <c r="AC103" s="15"/>
      <c r="AD103" s="15"/>
      <c r="AE103" s="15"/>
      <c r="AT103" s="259" t="s">
        <v>241</v>
      </c>
      <c r="AU103" s="259" t="s">
        <v>81</v>
      </c>
      <c r="AV103" s="15" t="s">
        <v>239</v>
      </c>
      <c r="AW103" s="15" t="s">
        <v>33</v>
      </c>
      <c r="AX103" s="15" t="s">
        <v>79</v>
      </c>
      <c r="AY103" s="259" t="s">
        <v>232</v>
      </c>
    </row>
    <row r="104" s="2" customFormat="1" ht="24.15" customHeight="1">
      <c r="A104" s="40"/>
      <c r="B104" s="41"/>
      <c r="C104" s="214" t="s">
        <v>272</v>
      </c>
      <c r="D104" s="214" t="s">
        <v>234</v>
      </c>
      <c r="E104" s="215" t="s">
        <v>656</v>
      </c>
      <c r="F104" s="216" t="s">
        <v>657</v>
      </c>
      <c r="G104" s="217" t="s">
        <v>237</v>
      </c>
      <c r="H104" s="218">
        <v>240.572</v>
      </c>
      <c r="I104" s="219"/>
      <c r="J104" s="220">
        <f>ROUND(I104*H104,2)</f>
        <v>0</v>
      </c>
      <c r="K104" s="216" t="s">
        <v>238</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239</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239</v>
      </c>
      <c r="BM104" s="225" t="s">
        <v>658</v>
      </c>
    </row>
    <row r="105" s="13" customFormat="1">
      <c r="A105" s="13"/>
      <c r="B105" s="227"/>
      <c r="C105" s="228"/>
      <c r="D105" s="229" t="s">
        <v>241</v>
      </c>
      <c r="E105" s="230" t="s">
        <v>19</v>
      </c>
      <c r="F105" s="231" t="s">
        <v>646</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3" customFormat="1">
      <c r="A106" s="13"/>
      <c r="B106" s="227"/>
      <c r="C106" s="228"/>
      <c r="D106" s="229" t="s">
        <v>241</v>
      </c>
      <c r="E106" s="230" t="s">
        <v>19</v>
      </c>
      <c r="F106" s="231" t="s">
        <v>652</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4" customFormat="1">
      <c r="A107" s="14"/>
      <c r="B107" s="238"/>
      <c r="C107" s="239"/>
      <c r="D107" s="229" t="s">
        <v>241</v>
      </c>
      <c r="E107" s="240" t="s">
        <v>19</v>
      </c>
      <c r="F107" s="241" t="s">
        <v>653</v>
      </c>
      <c r="G107" s="239"/>
      <c r="H107" s="242">
        <v>61.810000000000002</v>
      </c>
      <c r="I107" s="243"/>
      <c r="J107" s="239"/>
      <c r="K107" s="239"/>
      <c r="L107" s="244"/>
      <c r="M107" s="245"/>
      <c r="N107" s="246"/>
      <c r="O107" s="246"/>
      <c r="P107" s="246"/>
      <c r="Q107" s="246"/>
      <c r="R107" s="246"/>
      <c r="S107" s="246"/>
      <c r="T107" s="247"/>
      <c r="U107" s="14"/>
      <c r="V107" s="14"/>
      <c r="W107" s="14"/>
      <c r="X107" s="14"/>
      <c r="Y107" s="14"/>
      <c r="Z107" s="14"/>
      <c r="AA107" s="14"/>
      <c r="AB107" s="14"/>
      <c r="AC107" s="14"/>
      <c r="AD107" s="14"/>
      <c r="AE107" s="14"/>
      <c r="AT107" s="248" t="s">
        <v>241</v>
      </c>
      <c r="AU107" s="248" t="s">
        <v>81</v>
      </c>
      <c r="AV107" s="14" t="s">
        <v>81</v>
      </c>
      <c r="AW107" s="14" t="s">
        <v>33</v>
      </c>
      <c r="AX107" s="14" t="s">
        <v>72</v>
      </c>
      <c r="AY107" s="248" t="s">
        <v>232</v>
      </c>
    </row>
    <row r="108" s="13" customFormat="1">
      <c r="A108" s="13"/>
      <c r="B108" s="227"/>
      <c r="C108" s="228"/>
      <c r="D108" s="229" t="s">
        <v>241</v>
      </c>
      <c r="E108" s="230" t="s">
        <v>19</v>
      </c>
      <c r="F108" s="231" t="s">
        <v>646</v>
      </c>
      <c r="G108" s="228"/>
      <c r="H108" s="230" t="s">
        <v>19</v>
      </c>
      <c r="I108" s="232"/>
      <c r="J108" s="228"/>
      <c r="K108" s="228"/>
      <c r="L108" s="233"/>
      <c r="M108" s="234"/>
      <c r="N108" s="235"/>
      <c r="O108" s="235"/>
      <c r="P108" s="235"/>
      <c r="Q108" s="235"/>
      <c r="R108" s="235"/>
      <c r="S108" s="235"/>
      <c r="T108" s="236"/>
      <c r="U108" s="13"/>
      <c r="V108" s="13"/>
      <c r="W108" s="13"/>
      <c r="X108" s="13"/>
      <c r="Y108" s="13"/>
      <c r="Z108" s="13"/>
      <c r="AA108" s="13"/>
      <c r="AB108" s="13"/>
      <c r="AC108" s="13"/>
      <c r="AD108" s="13"/>
      <c r="AE108" s="13"/>
      <c r="AT108" s="237" t="s">
        <v>241</v>
      </c>
      <c r="AU108" s="237" t="s">
        <v>81</v>
      </c>
      <c r="AV108" s="13" t="s">
        <v>79</v>
      </c>
      <c r="AW108" s="13" t="s">
        <v>33</v>
      </c>
      <c r="AX108" s="13" t="s">
        <v>72</v>
      </c>
      <c r="AY108" s="237" t="s">
        <v>232</v>
      </c>
    </row>
    <row r="109" s="13" customFormat="1">
      <c r="A109" s="13"/>
      <c r="B109" s="227"/>
      <c r="C109" s="228"/>
      <c r="D109" s="229" t="s">
        <v>241</v>
      </c>
      <c r="E109" s="230" t="s">
        <v>19</v>
      </c>
      <c r="F109" s="231" t="s">
        <v>654</v>
      </c>
      <c r="G109" s="228"/>
      <c r="H109" s="230" t="s">
        <v>19</v>
      </c>
      <c r="I109" s="232"/>
      <c r="J109" s="228"/>
      <c r="K109" s="228"/>
      <c r="L109" s="233"/>
      <c r="M109" s="234"/>
      <c r="N109" s="235"/>
      <c r="O109" s="235"/>
      <c r="P109" s="235"/>
      <c r="Q109" s="235"/>
      <c r="R109" s="235"/>
      <c r="S109" s="235"/>
      <c r="T109" s="236"/>
      <c r="U109" s="13"/>
      <c r="V109" s="13"/>
      <c r="W109" s="13"/>
      <c r="X109" s="13"/>
      <c r="Y109" s="13"/>
      <c r="Z109" s="13"/>
      <c r="AA109" s="13"/>
      <c r="AB109" s="13"/>
      <c r="AC109" s="13"/>
      <c r="AD109" s="13"/>
      <c r="AE109" s="13"/>
      <c r="AT109" s="237" t="s">
        <v>241</v>
      </c>
      <c r="AU109" s="237" t="s">
        <v>81</v>
      </c>
      <c r="AV109" s="13" t="s">
        <v>79</v>
      </c>
      <c r="AW109" s="13" t="s">
        <v>33</v>
      </c>
      <c r="AX109" s="13" t="s">
        <v>72</v>
      </c>
      <c r="AY109" s="237" t="s">
        <v>232</v>
      </c>
    </row>
    <row r="110" s="14" customFormat="1">
      <c r="A110" s="14"/>
      <c r="B110" s="238"/>
      <c r="C110" s="239"/>
      <c r="D110" s="229" t="s">
        <v>241</v>
      </c>
      <c r="E110" s="240" t="s">
        <v>19</v>
      </c>
      <c r="F110" s="241" t="s">
        <v>655</v>
      </c>
      <c r="G110" s="239"/>
      <c r="H110" s="242">
        <v>178.762</v>
      </c>
      <c r="I110" s="243"/>
      <c r="J110" s="239"/>
      <c r="K110" s="239"/>
      <c r="L110" s="244"/>
      <c r="M110" s="245"/>
      <c r="N110" s="246"/>
      <c r="O110" s="246"/>
      <c r="P110" s="246"/>
      <c r="Q110" s="246"/>
      <c r="R110" s="246"/>
      <c r="S110" s="246"/>
      <c r="T110" s="247"/>
      <c r="U110" s="14"/>
      <c r="V110" s="14"/>
      <c r="W110" s="14"/>
      <c r="X110" s="14"/>
      <c r="Y110" s="14"/>
      <c r="Z110" s="14"/>
      <c r="AA110" s="14"/>
      <c r="AB110" s="14"/>
      <c r="AC110" s="14"/>
      <c r="AD110" s="14"/>
      <c r="AE110" s="14"/>
      <c r="AT110" s="248" t="s">
        <v>241</v>
      </c>
      <c r="AU110" s="248" t="s">
        <v>81</v>
      </c>
      <c r="AV110" s="14" t="s">
        <v>81</v>
      </c>
      <c r="AW110" s="14" t="s">
        <v>33</v>
      </c>
      <c r="AX110" s="14" t="s">
        <v>72</v>
      </c>
      <c r="AY110" s="248" t="s">
        <v>232</v>
      </c>
    </row>
    <row r="111" s="15" customFormat="1">
      <c r="A111" s="15"/>
      <c r="B111" s="249"/>
      <c r="C111" s="250"/>
      <c r="D111" s="229" t="s">
        <v>241</v>
      </c>
      <c r="E111" s="251" t="s">
        <v>19</v>
      </c>
      <c r="F111" s="252" t="s">
        <v>258</v>
      </c>
      <c r="G111" s="250"/>
      <c r="H111" s="253">
        <v>240.572</v>
      </c>
      <c r="I111" s="254"/>
      <c r="J111" s="250"/>
      <c r="K111" s="250"/>
      <c r="L111" s="255"/>
      <c r="M111" s="256"/>
      <c r="N111" s="257"/>
      <c r="O111" s="257"/>
      <c r="P111" s="257"/>
      <c r="Q111" s="257"/>
      <c r="R111" s="257"/>
      <c r="S111" s="257"/>
      <c r="T111" s="258"/>
      <c r="U111" s="15"/>
      <c r="V111" s="15"/>
      <c r="W111" s="15"/>
      <c r="X111" s="15"/>
      <c r="Y111" s="15"/>
      <c r="Z111" s="15"/>
      <c r="AA111" s="15"/>
      <c r="AB111" s="15"/>
      <c r="AC111" s="15"/>
      <c r="AD111" s="15"/>
      <c r="AE111" s="15"/>
      <c r="AT111" s="259" t="s">
        <v>241</v>
      </c>
      <c r="AU111" s="259" t="s">
        <v>81</v>
      </c>
      <c r="AV111" s="15" t="s">
        <v>239</v>
      </c>
      <c r="AW111" s="15" t="s">
        <v>33</v>
      </c>
      <c r="AX111" s="15" t="s">
        <v>79</v>
      </c>
      <c r="AY111" s="259" t="s">
        <v>232</v>
      </c>
    </row>
    <row r="112" s="2" customFormat="1" ht="24.15" customHeight="1">
      <c r="A112" s="40"/>
      <c r="B112" s="41"/>
      <c r="C112" s="214" t="s">
        <v>239</v>
      </c>
      <c r="D112" s="214" t="s">
        <v>234</v>
      </c>
      <c r="E112" s="215" t="s">
        <v>659</v>
      </c>
      <c r="F112" s="216" t="s">
        <v>660</v>
      </c>
      <c r="G112" s="217" t="s">
        <v>237</v>
      </c>
      <c r="H112" s="218">
        <v>178.762</v>
      </c>
      <c r="I112" s="219"/>
      <c r="J112" s="220">
        <f>ROUND(I112*H112,2)</f>
        <v>0</v>
      </c>
      <c r="K112" s="216" t="s">
        <v>238</v>
      </c>
      <c r="L112" s="46"/>
      <c r="M112" s="221" t="s">
        <v>19</v>
      </c>
      <c r="N112" s="222" t="s">
        <v>43</v>
      </c>
      <c r="O112" s="86"/>
      <c r="P112" s="223">
        <f>O112*H112</f>
        <v>0</v>
      </c>
      <c r="Q112" s="223">
        <v>0.00088228000000000004</v>
      </c>
      <c r="R112" s="223">
        <f>Q112*H112</f>
        <v>0.15771813736000001</v>
      </c>
      <c r="S112" s="223">
        <v>0</v>
      </c>
      <c r="T112" s="224">
        <f>S112*H112</f>
        <v>0</v>
      </c>
      <c r="U112" s="40"/>
      <c r="V112" s="40"/>
      <c r="W112" s="40"/>
      <c r="X112" s="40"/>
      <c r="Y112" s="40"/>
      <c r="Z112" s="40"/>
      <c r="AA112" s="40"/>
      <c r="AB112" s="40"/>
      <c r="AC112" s="40"/>
      <c r="AD112" s="40"/>
      <c r="AE112" s="40"/>
      <c r="AR112" s="225" t="s">
        <v>239</v>
      </c>
      <c r="AT112" s="225" t="s">
        <v>234</v>
      </c>
      <c r="AU112" s="225" t="s">
        <v>81</v>
      </c>
      <c r="AY112" s="19" t="s">
        <v>232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239</v>
      </c>
      <c r="BM112" s="225" t="s">
        <v>661</v>
      </c>
    </row>
    <row r="113" s="13" customFormat="1">
      <c r="A113" s="13"/>
      <c r="B113" s="227"/>
      <c r="C113" s="228"/>
      <c r="D113" s="229" t="s">
        <v>241</v>
      </c>
      <c r="E113" s="230" t="s">
        <v>19</v>
      </c>
      <c r="F113" s="231" t="s">
        <v>646</v>
      </c>
      <c r="G113" s="228"/>
      <c r="H113" s="230" t="s">
        <v>19</v>
      </c>
      <c r="I113" s="232"/>
      <c r="J113" s="228"/>
      <c r="K113" s="228"/>
      <c r="L113" s="233"/>
      <c r="M113" s="234"/>
      <c r="N113" s="235"/>
      <c r="O113" s="235"/>
      <c r="P113" s="235"/>
      <c r="Q113" s="235"/>
      <c r="R113" s="235"/>
      <c r="S113" s="235"/>
      <c r="T113" s="236"/>
      <c r="U113" s="13"/>
      <c r="V113" s="13"/>
      <c r="W113" s="13"/>
      <c r="X113" s="13"/>
      <c r="Y113" s="13"/>
      <c r="Z113" s="13"/>
      <c r="AA113" s="13"/>
      <c r="AB113" s="13"/>
      <c r="AC113" s="13"/>
      <c r="AD113" s="13"/>
      <c r="AE113" s="13"/>
      <c r="AT113" s="237" t="s">
        <v>241</v>
      </c>
      <c r="AU113" s="237" t="s">
        <v>81</v>
      </c>
      <c r="AV113" s="13" t="s">
        <v>79</v>
      </c>
      <c r="AW113" s="13" t="s">
        <v>33</v>
      </c>
      <c r="AX113" s="13" t="s">
        <v>72</v>
      </c>
      <c r="AY113" s="237" t="s">
        <v>232</v>
      </c>
    </row>
    <row r="114" s="13" customFormat="1">
      <c r="A114" s="13"/>
      <c r="B114" s="227"/>
      <c r="C114" s="228"/>
      <c r="D114" s="229" t="s">
        <v>241</v>
      </c>
      <c r="E114" s="230" t="s">
        <v>19</v>
      </c>
      <c r="F114" s="231" t="s">
        <v>662</v>
      </c>
      <c r="G114" s="228"/>
      <c r="H114" s="230" t="s">
        <v>19</v>
      </c>
      <c r="I114" s="232"/>
      <c r="J114" s="228"/>
      <c r="K114" s="228"/>
      <c r="L114" s="233"/>
      <c r="M114" s="234"/>
      <c r="N114" s="235"/>
      <c r="O114" s="235"/>
      <c r="P114" s="235"/>
      <c r="Q114" s="235"/>
      <c r="R114" s="235"/>
      <c r="S114" s="235"/>
      <c r="T114" s="236"/>
      <c r="U114" s="13"/>
      <c r="V114" s="13"/>
      <c r="W114" s="13"/>
      <c r="X114" s="13"/>
      <c r="Y114" s="13"/>
      <c r="Z114" s="13"/>
      <c r="AA114" s="13"/>
      <c r="AB114" s="13"/>
      <c r="AC114" s="13"/>
      <c r="AD114" s="13"/>
      <c r="AE114" s="13"/>
      <c r="AT114" s="237" t="s">
        <v>241</v>
      </c>
      <c r="AU114" s="237" t="s">
        <v>81</v>
      </c>
      <c r="AV114" s="13" t="s">
        <v>79</v>
      </c>
      <c r="AW114" s="13" t="s">
        <v>33</v>
      </c>
      <c r="AX114" s="13" t="s">
        <v>72</v>
      </c>
      <c r="AY114" s="237" t="s">
        <v>232</v>
      </c>
    </row>
    <row r="115" s="14" customFormat="1">
      <c r="A115" s="14"/>
      <c r="B115" s="238"/>
      <c r="C115" s="239"/>
      <c r="D115" s="229" t="s">
        <v>241</v>
      </c>
      <c r="E115" s="240" t="s">
        <v>19</v>
      </c>
      <c r="F115" s="241" t="s">
        <v>655</v>
      </c>
      <c r="G115" s="239"/>
      <c r="H115" s="242">
        <v>178.762</v>
      </c>
      <c r="I115" s="243"/>
      <c r="J115" s="239"/>
      <c r="K115" s="239"/>
      <c r="L115" s="244"/>
      <c r="M115" s="245"/>
      <c r="N115" s="246"/>
      <c r="O115" s="246"/>
      <c r="P115" s="246"/>
      <c r="Q115" s="246"/>
      <c r="R115" s="246"/>
      <c r="S115" s="246"/>
      <c r="T115" s="247"/>
      <c r="U115" s="14"/>
      <c r="V115" s="14"/>
      <c r="W115" s="14"/>
      <c r="X115" s="14"/>
      <c r="Y115" s="14"/>
      <c r="Z115" s="14"/>
      <c r="AA115" s="14"/>
      <c r="AB115" s="14"/>
      <c r="AC115" s="14"/>
      <c r="AD115" s="14"/>
      <c r="AE115" s="14"/>
      <c r="AT115" s="248" t="s">
        <v>241</v>
      </c>
      <c r="AU115" s="248" t="s">
        <v>81</v>
      </c>
      <c r="AV115" s="14" t="s">
        <v>81</v>
      </c>
      <c r="AW115" s="14" t="s">
        <v>33</v>
      </c>
      <c r="AX115" s="14" t="s">
        <v>72</v>
      </c>
      <c r="AY115" s="248" t="s">
        <v>232</v>
      </c>
    </row>
    <row r="116" s="15" customFormat="1">
      <c r="A116" s="15"/>
      <c r="B116" s="249"/>
      <c r="C116" s="250"/>
      <c r="D116" s="229" t="s">
        <v>241</v>
      </c>
      <c r="E116" s="251" t="s">
        <v>19</v>
      </c>
      <c r="F116" s="252" t="s">
        <v>258</v>
      </c>
      <c r="G116" s="250"/>
      <c r="H116" s="253">
        <v>178.762</v>
      </c>
      <c r="I116" s="254"/>
      <c r="J116" s="250"/>
      <c r="K116" s="250"/>
      <c r="L116" s="255"/>
      <c r="M116" s="256"/>
      <c r="N116" s="257"/>
      <c r="O116" s="257"/>
      <c r="P116" s="257"/>
      <c r="Q116" s="257"/>
      <c r="R116" s="257"/>
      <c r="S116" s="257"/>
      <c r="T116" s="258"/>
      <c r="U116" s="15"/>
      <c r="V116" s="15"/>
      <c r="W116" s="15"/>
      <c r="X116" s="15"/>
      <c r="Y116" s="15"/>
      <c r="Z116" s="15"/>
      <c r="AA116" s="15"/>
      <c r="AB116" s="15"/>
      <c r="AC116" s="15"/>
      <c r="AD116" s="15"/>
      <c r="AE116" s="15"/>
      <c r="AT116" s="259" t="s">
        <v>241</v>
      </c>
      <c r="AU116" s="259" t="s">
        <v>81</v>
      </c>
      <c r="AV116" s="15" t="s">
        <v>239</v>
      </c>
      <c r="AW116" s="15" t="s">
        <v>33</v>
      </c>
      <c r="AX116" s="15" t="s">
        <v>79</v>
      </c>
      <c r="AY116" s="259" t="s">
        <v>232</v>
      </c>
    </row>
    <row r="117" s="2" customFormat="1" ht="24.15" customHeight="1">
      <c r="A117" s="40"/>
      <c r="B117" s="41"/>
      <c r="C117" s="214" t="s">
        <v>321</v>
      </c>
      <c r="D117" s="214" t="s">
        <v>234</v>
      </c>
      <c r="E117" s="215" t="s">
        <v>663</v>
      </c>
      <c r="F117" s="216" t="s">
        <v>664</v>
      </c>
      <c r="G117" s="217" t="s">
        <v>237</v>
      </c>
      <c r="H117" s="218">
        <v>178.762</v>
      </c>
      <c r="I117" s="219"/>
      <c r="J117" s="220">
        <f>ROUND(I117*H117,2)</f>
        <v>0</v>
      </c>
      <c r="K117" s="216" t="s">
        <v>238</v>
      </c>
      <c r="L117" s="46"/>
      <c r="M117" s="221" t="s">
        <v>19</v>
      </c>
      <c r="N117" s="222"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239</v>
      </c>
      <c r="AT117" s="225" t="s">
        <v>234</v>
      </c>
      <c r="AU117" s="225" t="s">
        <v>81</v>
      </c>
      <c r="AY117" s="19" t="s">
        <v>232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239</v>
      </c>
      <c r="BM117" s="225" t="s">
        <v>665</v>
      </c>
    </row>
    <row r="118" s="13" customFormat="1">
      <c r="A118" s="13"/>
      <c r="B118" s="227"/>
      <c r="C118" s="228"/>
      <c r="D118" s="229" t="s">
        <v>241</v>
      </c>
      <c r="E118" s="230" t="s">
        <v>19</v>
      </c>
      <c r="F118" s="231" t="s">
        <v>646</v>
      </c>
      <c r="G118" s="228"/>
      <c r="H118" s="230" t="s">
        <v>19</v>
      </c>
      <c r="I118" s="232"/>
      <c r="J118" s="228"/>
      <c r="K118" s="228"/>
      <c r="L118" s="233"/>
      <c r="M118" s="234"/>
      <c r="N118" s="235"/>
      <c r="O118" s="235"/>
      <c r="P118" s="235"/>
      <c r="Q118" s="235"/>
      <c r="R118" s="235"/>
      <c r="S118" s="235"/>
      <c r="T118" s="236"/>
      <c r="U118" s="13"/>
      <c r="V118" s="13"/>
      <c r="W118" s="13"/>
      <c r="X118" s="13"/>
      <c r="Y118" s="13"/>
      <c r="Z118" s="13"/>
      <c r="AA118" s="13"/>
      <c r="AB118" s="13"/>
      <c r="AC118" s="13"/>
      <c r="AD118" s="13"/>
      <c r="AE118" s="13"/>
      <c r="AT118" s="237" t="s">
        <v>241</v>
      </c>
      <c r="AU118" s="237" t="s">
        <v>81</v>
      </c>
      <c r="AV118" s="13" t="s">
        <v>79</v>
      </c>
      <c r="AW118" s="13" t="s">
        <v>33</v>
      </c>
      <c r="AX118" s="13" t="s">
        <v>72</v>
      </c>
      <c r="AY118" s="237" t="s">
        <v>232</v>
      </c>
    </row>
    <row r="119" s="13" customFormat="1">
      <c r="A119" s="13"/>
      <c r="B119" s="227"/>
      <c r="C119" s="228"/>
      <c r="D119" s="229" t="s">
        <v>241</v>
      </c>
      <c r="E119" s="230" t="s">
        <v>19</v>
      </c>
      <c r="F119" s="231" t="s">
        <v>662</v>
      </c>
      <c r="G119" s="228"/>
      <c r="H119" s="230" t="s">
        <v>19</v>
      </c>
      <c r="I119" s="232"/>
      <c r="J119" s="228"/>
      <c r="K119" s="228"/>
      <c r="L119" s="233"/>
      <c r="M119" s="234"/>
      <c r="N119" s="235"/>
      <c r="O119" s="235"/>
      <c r="P119" s="235"/>
      <c r="Q119" s="235"/>
      <c r="R119" s="235"/>
      <c r="S119" s="235"/>
      <c r="T119" s="236"/>
      <c r="U119" s="13"/>
      <c r="V119" s="13"/>
      <c r="W119" s="13"/>
      <c r="X119" s="13"/>
      <c r="Y119" s="13"/>
      <c r="Z119" s="13"/>
      <c r="AA119" s="13"/>
      <c r="AB119" s="13"/>
      <c r="AC119" s="13"/>
      <c r="AD119" s="13"/>
      <c r="AE119" s="13"/>
      <c r="AT119" s="237" t="s">
        <v>241</v>
      </c>
      <c r="AU119" s="237" t="s">
        <v>81</v>
      </c>
      <c r="AV119" s="13" t="s">
        <v>79</v>
      </c>
      <c r="AW119" s="13" t="s">
        <v>33</v>
      </c>
      <c r="AX119" s="13" t="s">
        <v>72</v>
      </c>
      <c r="AY119" s="237" t="s">
        <v>232</v>
      </c>
    </row>
    <row r="120" s="14" customFormat="1">
      <c r="A120" s="14"/>
      <c r="B120" s="238"/>
      <c r="C120" s="239"/>
      <c r="D120" s="229" t="s">
        <v>241</v>
      </c>
      <c r="E120" s="240" t="s">
        <v>19</v>
      </c>
      <c r="F120" s="241" t="s">
        <v>655</v>
      </c>
      <c r="G120" s="239"/>
      <c r="H120" s="242">
        <v>178.762</v>
      </c>
      <c r="I120" s="243"/>
      <c r="J120" s="239"/>
      <c r="K120" s="239"/>
      <c r="L120" s="244"/>
      <c r="M120" s="245"/>
      <c r="N120" s="246"/>
      <c r="O120" s="246"/>
      <c r="P120" s="246"/>
      <c r="Q120" s="246"/>
      <c r="R120" s="246"/>
      <c r="S120" s="246"/>
      <c r="T120" s="247"/>
      <c r="U120" s="14"/>
      <c r="V120" s="14"/>
      <c r="W120" s="14"/>
      <c r="X120" s="14"/>
      <c r="Y120" s="14"/>
      <c r="Z120" s="14"/>
      <c r="AA120" s="14"/>
      <c r="AB120" s="14"/>
      <c r="AC120" s="14"/>
      <c r="AD120" s="14"/>
      <c r="AE120" s="14"/>
      <c r="AT120" s="248" t="s">
        <v>241</v>
      </c>
      <c r="AU120" s="248" t="s">
        <v>81</v>
      </c>
      <c r="AV120" s="14" t="s">
        <v>81</v>
      </c>
      <c r="AW120" s="14" t="s">
        <v>33</v>
      </c>
      <c r="AX120" s="14" t="s">
        <v>72</v>
      </c>
      <c r="AY120" s="248" t="s">
        <v>232</v>
      </c>
    </row>
    <row r="121" s="15" customFormat="1">
      <c r="A121" s="15"/>
      <c r="B121" s="249"/>
      <c r="C121" s="250"/>
      <c r="D121" s="229" t="s">
        <v>241</v>
      </c>
      <c r="E121" s="251" t="s">
        <v>19</v>
      </c>
      <c r="F121" s="252" t="s">
        <v>258</v>
      </c>
      <c r="G121" s="250"/>
      <c r="H121" s="253">
        <v>178.762</v>
      </c>
      <c r="I121" s="254"/>
      <c r="J121" s="250"/>
      <c r="K121" s="250"/>
      <c r="L121" s="255"/>
      <c r="M121" s="256"/>
      <c r="N121" s="257"/>
      <c r="O121" s="257"/>
      <c r="P121" s="257"/>
      <c r="Q121" s="257"/>
      <c r="R121" s="257"/>
      <c r="S121" s="257"/>
      <c r="T121" s="258"/>
      <c r="U121" s="15"/>
      <c r="V121" s="15"/>
      <c r="W121" s="15"/>
      <c r="X121" s="15"/>
      <c r="Y121" s="15"/>
      <c r="Z121" s="15"/>
      <c r="AA121" s="15"/>
      <c r="AB121" s="15"/>
      <c r="AC121" s="15"/>
      <c r="AD121" s="15"/>
      <c r="AE121" s="15"/>
      <c r="AT121" s="259" t="s">
        <v>241</v>
      </c>
      <c r="AU121" s="259" t="s">
        <v>81</v>
      </c>
      <c r="AV121" s="15" t="s">
        <v>239</v>
      </c>
      <c r="AW121" s="15" t="s">
        <v>33</v>
      </c>
      <c r="AX121" s="15" t="s">
        <v>79</v>
      </c>
      <c r="AY121" s="259" t="s">
        <v>232</v>
      </c>
    </row>
    <row r="122" s="2" customFormat="1" ht="37.8" customHeight="1">
      <c r="A122" s="40"/>
      <c r="B122" s="41"/>
      <c r="C122" s="214" t="s">
        <v>338</v>
      </c>
      <c r="D122" s="214" t="s">
        <v>234</v>
      </c>
      <c r="E122" s="215" t="s">
        <v>666</v>
      </c>
      <c r="F122" s="216" t="s">
        <v>667</v>
      </c>
      <c r="G122" s="217" t="s">
        <v>378</v>
      </c>
      <c r="H122" s="218">
        <v>7.6769999999999996</v>
      </c>
      <c r="I122" s="219"/>
      <c r="J122" s="220">
        <f>ROUND(I122*H122,2)</f>
        <v>0</v>
      </c>
      <c r="K122" s="216" t="s">
        <v>238</v>
      </c>
      <c r="L122" s="46"/>
      <c r="M122" s="221" t="s">
        <v>19</v>
      </c>
      <c r="N122" s="222" t="s">
        <v>43</v>
      </c>
      <c r="O122" s="86"/>
      <c r="P122" s="223">
        <f>O122*H122</f>
        <v>0</v>
      </c>
      <c r="Q122" s="223">
        <v>1.0555522399999999</v>
      </c>
      <c r="R122" s="223">
        <f>Q122*H122</f>
        <v>8.1034745464799993</v>
      </c>
      <c r="S122" s="223">
        <v>0</v>
      </c>
      <c r="T122" s="224">
        <f>S122*H122</f>
        <v>0</v>
      </c>
      <c r="U122" s="40"/>
      <c r="V122" s="40"/>
      <c r="W122" s="40"/>
      <c r="X122" s="40"/>
      <c r="Y122" s="40"/>
      <c r="Z122" s="40"/>
      <c r="AA122" s="40"/>
      <c r="AB122" s="40"/>
      <c r="AC122" s="40"/>
      <c r="AD122" s="40"/>
      <c r="AE122" s="40"/>
      <c r="AR122" s="225" t="s">
        <v>239</v>
      </c>
      <c r="AT122" s="225" t="s">
        <v>234</v>
      </c>
      <c r="AU122" s="225" t="s">
        <v>81</v>
      </c>
      <c r="AY122" s="19" t="s">
        <v>232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239</v>
      </c>
      <c r="BM122" s="225" t="s">
        <v>668</v>
      </c>
    </row>
    <row r="123" s="13" customFormat="1">
      <c r="A123" s="13"/>
      <c r="B123" s="227"/>
      <c r="C123" s="228"/>
      <c r="D123" s="229" t="s">
        <v>241</v>
      </c>
      <c r="E123" s="230" t="s">
        <v>19</v>
      </c>
      <c r="F123" s="231" t="s">
        <v>646</v>
      </c>
      <c r="G123" s="228"/>
      <c r="H123" s="230" t="s">
        <v>19</v>
      </c>
      <c r="I123" s="232"/>
      <c r="J123" s="228"/>
      <c r="K123" s="228"/>
      <c r="L123" s="233"/>
      <c r="M123" s="234"/>
      <c r="N123" s="235"/>
      <c r="O123" s="235"/>
      <c r="P123" s="235"/>
      <c r="Q123" s="235"/>
      <c r="R123" s="235"/>
      <c r="S123" s="235"/>
      <c r="T123" s="236"/>
      <c r="U123" s="13"/>
      <c r="V123" s="13"/>
      <c r="W123" s="13"/>
      <c r="X123" s="13"/>
      <c r="Y123" s="13"/>
      <c r="Z123" s="13"/>
      <c r="AA123" s="13"/>
      <c r="AB123" s="13"/>
      <c r="AC123" s="13"/>
      <c r="AD123" s="13"/>
      <c r="AE123" s="13"/>
      <c r="AT123" s="237" t="s">
        <v>241</v>
      </c>
      <c r="AU123" s="237" t="s">
        <v>81</v>
      </c>
      <c r="AV123" s="13" t="s">
        <v>79</v>
      </c>
      <c r="AW123" s="13" t="s">
        <v>33</v>
      </c>
      <c r="AX123" s="13" t="s">
        <v>72</v>
      </c>
      <c r="AY123" s="237" t="s">
        <v>232</v>
      </c>
    </row>
    <row r="124" s="13" customFormat="1">
      <c r="A124" s="13"/>
      <c r="B124" s="227"/>
      <c r="C124" s="228"/>
      <c r="D124" s="229" t="s">
        <v>241</v>
      </c>
      <c r="E124" s="230" t="s">
        <v>19</v>
      </c>
      <c r="F124" s="231" t="s">
        <v>669</v>
      </c>
      <c r="G124" s="228"/>
      <c r="H124" s="230" t="s">
        <v>19</v>
      </c>
      <c r="I124" s="232"/>
      <c r="J124" s="228"/>
      <c r="K124" s="228"/>
      <c r="L124" s="233"/>
      <c r="M124" s="234"/>
      <c r="N124" s="235"/>
      <c r="O124" s="235"/>
      <c r="P124" s="235"/>
      <c r="Q124" s="235"/>
      <c r="R124" s="235"/>
      <c r="S124" s="235"/>
      <c r="T124" s="236"/>
      <c r="U124" s="13"/>
      <c r="V124" s="13"/>
      <c r="W124" s="13"/>
      <c r="X124" s="13"/>
      <c r="Y124" s="13"/>
      <c r="Z124" s="13"/>
      <c r="AA124" s="13"/>
      <c r="AB124" s="13"/>
      <c r="AC124" s="13"/>
      <c r="AD124" s="13"/>
      <c r="AE124" s="13"/>
      <c r="AT124" s="237" t="s">
        <v>241</v>
      </c>
      <c r="AU124" s="237" t="s">
        <v>81</v>
      </c>
      <c r="AV124" s="13" t="s">
        <v>79</v>
      </c>
      <c r="AW124" s="13" t="s">
        <v>33</v>
      </c>
      <c r="AX124" s="13" t="s">
        <v>72</v>
      </c>
      <c r="AY124" s="237" t="s">
        <v>232</v>
      </c>
    </row>
    <row r="125" s="14" customFormat="1">
      <c r="A125" s="14"/>
      <c r="B125" s="238"/>
      <c r="C125" s="239"/>
      <c r="D125" s="229" t="s">
        <v>241</v>
      </c>
      <c r="E125" s="240" t="s">
        <v>19</v>
      </c>
      <c r="F125" s="241" t="s">
        <v>670</v>
      </c>
      <c r="G125" s="239"/>
      <c r="H125" s="242">
        <v>7.6769999999999996</v>
      </c>
      <c r="I125" s="243"/>
      <c r="J125" s="239"/>
      <c r="K125" s="239"/>
      <c r="L125" s="244"/>
      <c r="M125" s="245"/>
      <c r="N125" s="246"/>
      <c r="O125" s="246"/>
      <c r="P125" s="246"/>
      <c r="Q125" s="246"/>
      <c r="R125" s="246"/>
      <c r="S125" s="246"/>
      <c r="T125" s="247"/>
      <c r="U125" s="14"/>
      <c r="V125" s="14"/>
      <c r="W125" s="14"/>
      <c r="X125" s="14"/>
      <c r="Y125" s="14"/>
      <c r="Z125" s="14"/>
      <c r="AA125" s="14"/>
      <c r="AB125" s="14"/>
      <c r="AC125" s="14"/>
      <c r="AD125" s="14"/>
      <c r="AE125" s="14"/>
      <c r="AT125" s="248" t="s">
        <v>241</v>
      </c>
      <c r="AU125" s="248" t="s">
        <v>81</v>
      </c>
      <c r="AV125" s="14" t="s">
        <v>81</v>
      </c>
      <c r="AW125" s="14" t="s">
        <v>33</v>
      </c>
      <c r="AX125" s="14" t="s">
        <v>72</v>
      </c>
      <c r="AY125" s="248" t="s">
        <v>232</v>
      </c>
    </row>
    <row r="126" s="15" customFormat="1">
      <c r="A126" s="15"/>
      <c r="B126" s="249"/>
      <c r="C126" s="250"/>
      <c r="D126" s="229" t="s">
        <v>241</v>
      </c>
      <c r="E126" s="251" t="s">
        <v>19</v>
      </c>
      <c r="F126" s="252" t="s">
        <v>258</v>
      </c>
      <c r="G126" s="250"/>
      <c r="H126" s="253">
        <v>7.6769999999999996</v>
      </c>
      <c r="I126" s="254"/>
      <c r="J126" s="250"/>
      <c r="K126" s="250"/>
      <c r="L126" s="255"/>
      <c r="M126" s="256"/>
      <c r="N126" s="257"/>
      <c r="O126" s="257"/>
      <c r="P126" s="257"/>
      <c r="Q126" s="257"/>
      <c r="R126" s="257"/>
      <c r="S126" s="257"/>
      <c r="T126" s="258"/>
      <c r="U126" s="15"/>
      <c r="V126" s="15"/>
      <c r="W126" s="15"/>
      <c r="X126" s="15"/>
      <c r="Y126" s="15"/>
      <c r="Z126" s="15"/>
      <c r="AA126" s="15"/>
      <c r="AB126" s="15"/>
      <c r="AC126" s="15"/>
      <c r="AD126" s="15"/>
      <c r="AE126" s="15"/>
      <c r="AT126" s="259" t="s">
        <v>241</v>
      </c>
      <c r="AU126" s="259" t="s">
        <v>81</v>
      </c>
      <c r="AV126" s="15" t="s">
        <v>239</v>
      </c>
      <c r="AW126" s="15" t="s">
        <v>33</v>
      </c>
      <c r="AX126" s="15" t="s">
        <v>79</v>
      </c>
      <c r="AY126" s="259" t="s">
        <v>232</v>
      </c>
    </row>
    <row r="127" s="12" customFormat="1" ht="22.8" customHeight="1">
      <c r="A127" s="12"/>
      <c r="B127" s="198"/>
      <c r="C127" s="199"/>
      <c r="D127" s="200" t="s">
        <v>71</v>
      </c>
      <c r="E127" s="212" t="s">
        <v>480</v>
      </c>
      <c r="F127" s="212" t="s">
        <v>481</v>
      </c>
      <c r="G127" s="199"/>
      <c r="H127" s="199"/>
      <c r="I127" s="202"/>
      <c r="J127" s="213">
        <f>BK127</f>
        <v>0</v>
      </c>
      <c r="K127" s="199"/>
      <c r="L127" s="204"/>
      <c r="M127" s="205"/>
      <c r="N127" s="206"/>
      <c r="O127" s="206"/>
      <c r="P127" s="207">
        <f>P128</f>
        <v>0</v>
      </c>
      <c r="Q127" s="206"/>
      <c r="R127" s="207">
        <f>R128</f>
        <v>0</v>
      </c>
      <c r="S127" s="206"/>
      <c r="T127" s="208">
        <f>T128</f>
        <v>0</v>
      </c>
      <c r="U127" s="12"/>
      <c r="V127" s="12"/>
      <c r="W127" s="12"/>
      <c r="X127" s="12"/>
      <c r="Y127" s="12"/>
      <c r="Z127" s="12"/>
      <c r="AA127" s="12"/>
      <c r="AB127" s="12"/>
      <c r="AC127" s="12"/>
      <c r="AD127" s="12"/>
      <c r="AE127" s="12"/>
      <c r="AR127" s="209" t="s">
        <v>79</v>
      </c>
      <c r="AT127" s="210" t="s">
        <v>71</v>
      </c>
      <c r="AU127" s="210" t="s">
        <v>79</v>
      </c>
      <c r="AY127" s="209" t="s">
        <v>232</v>
      </c>
      <c r="BK127" s="211">
        <f>BK128</f>
        <v>0</v>
      </c>
    </row>
    <row r="128" s="2" customFormat="1" ht="37.8" customHeight="1">
      <c r="A128" s="40"/>
      <c r="B128" s="41"/>
      <c r="C128" s="214" t="s">
        <v>342</v>
      </c>
      <c r="D128" s="214" t="s">
        <v>234</v>
      </c>
      <c r="E128" s="215" t="s">
        <v>483</v>
      </c>
      <c r="F128" s="216" t="s">
        <v>484</v>
      </c>
      <c r="G128" s="217" t="s">
        <v>378</v>
      </c>
      <c r="H128" s="218">
        <v>131.05099999999999</v>
      </c>
      <c r="I128" s="219"/>
      <c r="J128" s="220">
        <f>ROUND(I128*H128,2)</f>
        <v>0</v>
      </c>
      <c r="K128" s="216" t="s">
        <v>238</v>
      </c>
      <c r="L128" s="46"/>
      <c r="M128" s="281" t="s">
        <v>19</v>
      </c>
      <c r="N128" s="282" t="s">
        <v>43</v>
      </c>
      <c r="O128" s="283"/>
      <c r="P128" s="284">
        <f>O128*H128</f>
        <v>0</v>
      </c>
      <c r="Q128" s="284">
        <v>0</v>
      </c>
      <c r="R128" s="284">
        <f>Q128*H128</f>
        <v>0</v>
      </c>
      <c r="S128" s="284">
        <v>0</v>
      </c>
      <c r="T128" s="285">
        <f>S128*H128</f>
        <v>0</v>
      </c>
      <c r="U128" s="40"/>
      <c r="V128" s="40"/>
      <c r="W128" s="40"/>
      <c r="X128" s="40"/>
      <c r="Y128" s="40"/>
      <c r="Z128" s="40"/>
      <c r="AA128" s="40"/>
      <c r="AB128" s="40"/>
      <c r="AC128" s="40"/>
      <c r="AD128" s="40"/>
      <c r="AE128" s="40"/>
      <c r="AR128" s="225" t="s">
        <v>239</v>
      </c>
      <c r="AT128" s="225" t="s">
        <v>234</v>
      </c>
      <c r="AU128" s="225" t="s">
        <v>81</v>
      </c>
      <c r="AY128" s="19" t="s">
        <v>232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239</v>
      </c>
      <c r="BM128" s="225" t="s">
        <v>671</v>
      </c>
    </row>
    <row r="129" s="2" customFormat="1" ht="6.96" customHeight="1">
      <c r="A129" s="40"/>
      <c r="B129" s="61"/>
      <c r="C129" s="62"/>
      <c r="D129" s="62"/>
      <c r="E129" s="62"/>
      <c r="F129" s="62"/>
      <c r="G129" s="62"/>
      <c r="H129" s="62"/>
      <c r="I129" s="62"/>
      <c r="J129" s="62"/>
      <c r="K129" s="62"/>
      <c r="L129" s="46"/>
      <c r="M129" s="40"/>
      <c r="O129" s="40"/>
      <c r="P129" s="40"/>
      <c r="Q129" s="40"/>
      <c r="R129" s="40"/>
      <c r="S129" s="40"/>
      <c r="T129" s="40"/>
      <c r="U129" s="40"/>
      <c r="V129" s="40"/>
      <c r="W129" s="40"/>
      <c r="X129" s="40"/>
      <c r="Y129" s="40"/>
      <c r="Z129" s="40"/>
      <c r="AA129" s="40"/>
      <c r="AB129" s="40"/>
      <c r="AC129" s="40"/>
      <c r="AD129" s="40"/>
      <c r="AE129" s="40"/>
    </row>
  </sheetData>
  <sheetProtection sheet="1" autoFilter="0" formatColumns="0" formatRows="0" objects="1" scenarios="1" spinCount="100000" saltValue="PxDTmLTYh0eWV10lKablexevkrW53zw9pmX9xI0zIoHFyVgZ765Yw0pDauN6TaWeNMN9gW6EjBMIwLL40bG9Hw==" hashValue="egq8wIPcilWp1DqFEbxlTbB8TBIGYd/xkCampGSP+EPI/OUAiYYpPLxW0RH7WsT5arBgTmlHfaLHCS2GC9VqaQ==" algorithmName="SHA-512" password="CC35"/>
  <autoFilter ref="C87:K128"/>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202</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672</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ROUND(J91,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ROUND((SUM(BE91:BE319)),  2)</f>
        <v>0</v>
      </c>
      <c r="G35" s="40"/>
      <c r="H35" s="40"/>
      <c r="I35" s="159">
        <v>0.20999999999999999</v>
      </c>
      <c r="J35" s="158">
        <f>ROUND(((SUM(BE91:BE319))*I35),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ROUND((SUM(BF91:BF319)),  2)</f>
        <v>0</v>
      </c>
      <c r="G36" s="40"/>
      <c r="H36" s="40"/>
      <c r="I36" s="159">
        <v>0.14999999999999999</v>
      </c>
      <c r="J36" s="158">
        <f>ROUND(((SUM(BF91:BF319))*I36),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ROUND((SUM(BG91:BG319)),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ROUND((SUM(BH91:BH319)),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ROUND((SUM(BI91:BI319)),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202</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2020-076-01-04 - SO-01-04 střecha a atika</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J91</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J92</f>
        <v>0</v>
      </c>
      <c r="K64" s="177"/>
      <c r="L64" s="181"/>
      <c r="S64" s="9"/>
      <c r="T64" s="9"/>
      <c r="U64" s="9"/>
      <c r="V64" s="9"/>
      <c r="W64" s="9"/>
      <c r="X64" s="9"/>
      <c r="Y64" s="9"/>
      <c r="Z64" s="9"/>
      <c r="AA64" s="9"/>
      <c r="AB64" s="9"/>
      <c r="AC64" s="9"/>
      <c r="AD64" s="9"/>
      <c r="AE64" s="9"/>
    </row>
    <row r="65" s="10" customFormat="1" ht="19.92" customHeight="1">
      <c r="A65" s="10"/>
      <c r="B65" s="182"/>
      <c r="C65" s="127"/>
      <c r="D65" s="183" t="s">
        <v>573</v>
      </c>
      <c r="E65" s="184"/>
      <c r="F65" s="184"/>
      <c r="G65" s="184"/>
      <c r="H65" s="184"/>
      <c r="I65" s="184"/>
      <c r="J65" s="185">
        <f>J93</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214</v>
      </c>
      <c r="E66" s="184"/>
      <c r="F66" s="184"/>
      <c r="G66" s="184"/>
      <c r="H66" s="184"/>
      <c r="I66" s="184"/>
      <c r="J66" s="185">
        <f>J159</f>
        <v>0</v>
      </c>
      <c r="K66" s="127"/>
      <c r="L66" s="186"/>
      <c r="S66" s="10"/>
      <c r="T66" s="10"/>
      <c r="U66" s="10"/>
      <c r="V66" s="10"/>
      <c r="W66" s="10"/>
      <c r="X66" s="10"/>
      <c r="Y66" s="10"/>
      <c r="Z66" s="10"/>
      <c r="AA66" s="10"/>
      <c r="AB66" s="10"/>
      <c r="AC66" s="10"/>
      <c r="AD66" s="10"/>
      <c r="AE66" s="10"/>
    </row>
    <row r="67" s="9" customFormat="1" ht="24.96" customHeight="1">
      <c r="A67" s="9"/>
      <c r="B67" s="176"/>
      <c r="C67" s="177"/>
      <c r="D67" s="178" t="s">
        <v>215</v>
      </c>
      <c r="E67" s="179"/>
      <c r="F67" s="179"/>
      <c r="G67" s="179"/>
      <c r="H67" s="179"/>
      <c r="I67" s="179"/>
      <c r="J67" s="180">
        <f>J161</f>
        <v>0</v>
      </c>
      <c r="K67" s="177"/>
      <c r="L67" s="181"/>
      <c r="S67" s="9"/>
      <c r="T67" s="9"/>
      <c r="U67" s="9"/>
      <c r="V67" s="9"/>
      <c r="W67" s="9"/>
      <c r="X67" s="9"/>
      <c r="Y67" s="9"/>
      <c r="Z67" s="9"/>
      <c r="AA67" s="9"/>
      <c r="AB67" s="9"/>
      <c r="AC67" s="9"/>
      <c r="AD67" s="9"/>
      <c r="AE67" s="9"/>
    </row>
    <row r="68" s="10" customFormat="1" ht="19.92" customHeight="1">
      <c r="A68" s="10"/>
      <c r="B68" s="182"/>
      <c r="C68" s="127"/>
      <c r="D68" s="183" t="s">
        <v>673</v>
      </c>
      <c r="E68" s="184"/>
      <c r="F68" s="184"/>
      <c r="G68" s="184"/>
      <c r="H68" s="184"/>
      <c r="I68" s="184"/>
      <c r="J68" s="185">
        <f>J162</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674</v>
      </c>
      <c r="E69" s="184"/>
      <c r="F69" s="184"/>
      <c r="G69" s="184"/>
      <c r="H69" s="184"/>
      <c r="I69" s="184"/>
      <c r="J69" s="185">
        <f>J291</f>
        <v>0</v>
      </c>
      <c r="K69" s="127"/>
      <c r="L69" s="186"/>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6"/>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6"/>
      <c r="S75" s="40"/>
      <c r="T75" s="40"/>
      <c r="U75" s="40"/>
      <c r="V75" s="40"/>
      <c r="W75" s="40"/>
      <c r="X75" s="40"/>
      <c r="Y75" s="40"/>
      <c r="Z75" s="40"/>
      <c r="AA75" s="40"/>
      <c r="AB75" s="40"/>
      <c r="AC75" s="40"/>
      <c r="AD75" s="40"/>
      <c r="AE75" s="40"/>
    </row>
    <row r="76" s="2" customFormat="1" ht="24.96" customHeight="1">
      <c r="A76" s="40"/>
      <c r="B76" s="41"/>
      <c r="C76" s="25" t="s">
        <v>217</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6.5" customHeight="1">
      <c r="A79" s="40"/>
      <c r="B79" s="41"/>
      <c r="C79" s="42"/>
      <c r="D79" s="42"/>
      <c r="E79" s="171" t="str">
        <f>E7</f>
        <v>Školní sklad FLD, trafostanice</v>
      </c>
      <c r="F79" s="34"/>
      <c r="G79" s="34"/>
      <c r="H79" s="34"/>
      <c r="I79" s="42"/>
      <c r="J79" s="42"/>
      <c r="K79" s="42"/>
      <c r="L79" s="146"/>
      <c r="S79" s="40"/>
      <c r="T79" s="40"/>
      <c r="U79" s="40"/>
      <c r="V79" s="40"/>
      <c r="W79" s="40"/>
      <c r="X79" s="40"/>
      <c r="Y79" s="40"/>
      <c r="Z79" s="40"/>
      <c r="AA79" s="40"/>
      <c r="AB79" s="40"/>
      <c r="AC79" s="40"/>
      <c r="AD79" s="40"/>
      <c r="AE79" s="40"/>
    </row>
    <row r="80" s="1" customFormat="1" ht="12" customHeight="1">
      <c r="B80" s="23"/>
      <c r="C80" s="34" t="s">
        <v>201</v>
      </c>
      <c r="D80" s="24"/>
      <c r="E80" s="24"/>
      <c r="F80" s="24"/>
      <c r="G80" s="24"/>
      <c r="H80" s="24"/>
      <c r="I80" s="24"/>
      <c r="J80" s="24"/>
      <c r="K80" s="24"/>
      <c r="L80" s="22"/>
    </row>
    <row r="81" s="2" customFormat="1" ht="16.5" customHeight="1">
      <c r="A81" s="40"/>
      <c r="B81" s="41"/>
      <c r="C81" s="42"/>
      <c r="D81" s="42"/>
      <c r="E81" s="171" t="s">
        <v>202</v>
      </c>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203</v>
      </c>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6.5" customHeight="1">
      <c r="A83" s="40"/>
      <c r="B83" s="41"/>
      <c r="C83" s="42"/>
      <c r="D83" s="42"/>
      <c r="E83" s="71" t="str">
        <f>E11</f>
        <v>2020-076-01-04 - SO-01-04 střecha a atika</v>
      </c>
      <c r="F83" s="42"/>
      <c r="G83" s="42"/>
      <c r="H83" s="42"/>
      <c r="I83" s="42"/>
      <c r="J83" s="42"/>
      <c r="K83" s="42"/>
      <c r="L83" s="146"/>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Kamýcká 1176, Praha 6</v>
      </c>
      <c r="G85" s="42"/>
      <c r="H85" s="42"/>
      <c r="I85" s="34" t="s">
        <v>23</v>
      </c>
      <c r="J85" s="74" t="str">
        <f>IF(J14="","",J14)</f>
        <v>16. 10. 2020</v>
      </c>
      <c r="K85" s="42"/>
      <c r="L85" s="146"/>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40.05" customHeight="1">
      <c r="A87" s="40"/>
      <c r="B87" s="41"/>
      <c r="C87" s="34" t="s">
        <v>25</v>
      </c>
      <c r="D87" s="42"/>
      <c r="E87" s="42"/>
      <c r="F87" s="29" t="str">
        <f>E17</f>
        <v>ČZU v Praze, Kamýcká 1176, Praha 6</v>
      </c>
      <c r="G87" s="42"/>
      <c r="H87" s="42"/>
      <c r="I87" s="34" t="s">
        <v>31</v>
      </c>
      <c r="J87" s="38" t="str">
        <f>E23</f>
        <v>Ing. Vladimír Čapka, Gerstnerova 5/658, Praha 7</v>
      </c>
      <c r="K87" s="42"/>
      <c r="L87" s="146"/>
      <c r="S87" s="40"/>
      <c r="T87" s="40"/>
      <c r="U87" s="40"/>
      <c r="V87" s="40"/>
      <c r="W87" s="40"/>
      <c r="X87" s="40"/>
      <c r="Y87" s="40"/>
      <c r="Z87" s="40"/>
      <c r="AA87" s="40"/>
      <c r="AB87" s="40"/>
      <c r="AC87" s="40"/>
      <c r="AD87" s="40"/>
      <c r="AE87" s="40"/>
    </row>
    <row r="88" s="2" customFormat="1" ht="25.65" customHeight="1">
      <c r="A88" s="40"/>
      <c r="B88" s="41"/>
      <c r="C88" s="34" t="s">
        <v>29</v>
      </c>
      <c r="D88" s="42"/>
      <c r="E88" s="42"/>
      <c r="F88" s="29" t="str">
        <f>IF(E20="","",E20)</f>
        <v>Vyplň údaj</v>
      </c>
      <c r="G88" s="42"/>
      <c r="H88" s="42"/>
      <c r="I88" s="34" t="s">
        <v>34</v>
      </c>
      <c r="J88" s="38" t="str">
        <f>E26</f>
        <v>Ing. Dana Mlejnková</v>
      </c>
      <c r="K88" s="42"/>
      <c r="L88" s="146"/>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6"/>
      <c r="S89" s="40"/>
      <c r="T89" s="40"/>
      <c r="U89" s="40"/>
      <c r="V89" s="40"/>
      <c r="W89" s="40"/>
      <c r="X89" s="40"/>
      <c r="Y89" s="40"/>
      <c r="Z89" s="40"/>
      <c r="AA89" s="40"/>
      <c r="AB89" s="40"/>
      <c r="AC89" s="40"/>
      <c r="AD89" s="40"/>
      <c r="AE89" s="40"/>
    </row>
    <row r="90" s="11" customFormat="1" ht="29.28" customHeight="1">
      <c r="A90" s="187"/>
      <c r="B90" s="188"/>
      <c r="C90" s="189" t="s">
        <v>218</v>
      </c>
      <c r="D90" s="190" t="s">
        <v>57</v>
      </c>
      <c r="E90" s="190" t="s">
        <v>53</v>
      </c>
      <c r="F90" s="190" t="s">
        <v>54</v>
      </c>
      <c r="G90" s="190" t="s">
        <v>219</v>
      </c>
      <c r="H90" s="190" t="s">
        <v>220</v>
      </c>
      <c r="I90" s="190" t="s">
        <v>221</v>
      </c>
      <c r="J90" s="190" t="s">
        <v>208</v>
      </c>
      <c r="K90" s="191" t="s">
        <v>222</v>
      </c>
      <c r="L90" s="192"/>
      <c r="M90" s="94" t="s">
        <v>19</v>
      </c>
      <c r="N90" s="95" t="s">
        <v>42</v>
      </c>
      <c r="O90" s="95" t="s">
        <v>223</v>
      </c>
      <c r="P90" s="95" t="s">
        <v>224</v>
      </c>
      <c r="Q90" s="95" t="s">
        <v>225</v>
      </c>
      <c r="R90" s="95" t="s">
        <v>226</v>
      </c>
      <c r="S90" s="95" t="s">
        <v>227</v>
      </c>
      <c r="T90" s="96" t="s">
        <v>228</v>
      </c>
      <c r="U90" s="187"/>
      <c r="V90" s="187"/>
      <c r="W90" s="187"/>
      <c r="X90" s="187"/>
      <c r="Y90" s="187"/>
      <c r="Z90" s="187"/>
      <c r="AA90" s="187"/>
      <c r="AB90" s="187"/>
      <c r="AC90" s="187"/>
      <c r="AD90" s="187"/>
      <c r="AE90" s="187"/>
    </row>
    <row r="91" s="2" customFormat="1" ht="22.8" customHeight="1">
      <c r="A91" s="40"/>
      <c r="B91" s="41"/>
      <c r="C91" s="101" t="s">
        <v>229</v>
      </c>
      <c r="D91" s="42"/>
      <c r="E91" s="42"/>
      <c r="F91" s="42"/>
      <c r="G91" s="42"/>
      <c r="H91" s="42"/>
      <c r="I91" s="42"/>
      <c r="J91" s="193">
        <f>BK91</f>
        <v>0</v>
      </c>
      <c r="K91" s="42"/>
      <c r="L91" s="46"/>
      <c r="M91" s="97"/>
      <c r="N91" s="194"/>
      <c r="O91" s="98"/>
      <c r="P91" s="195">
        <f>P92+P161</f>
        <v>0</v>
      </c>
      <c r="Q91" s="98"/>
      <c r="R91" s="195">
        <f>R92+R161</f>
        <v>30.634076158112002</v>
      </c>
      <c r="S91" s="98"/>
      <c r="T91" s="196">
        <f>T92+T161</f>
        <v>0</v>
      </c>
      <c r="U91" s="40"/>
      <c r="V91" s="40"/>
      <c r="W91" s="40"/>
      <c r="X91" s="40"/>
      <c r="Y91" s="40"/>
      <c r="Z91" s="40"/>
      <c r="AA91" s="40"/>
      <c r="AB91" s="40"/>
      <c r="AC91" s="40"/>
      <c r="AD91" s="40"/>
      <c r="AE91" s="40"/>
      <c r="AT91" s="19" t="s">
        <v>71</v>
      </c>
      <c r="AU91" s="19" t="s">
        <v>209</v>
      </c>
      <c r="BK91" s="197">
        <f>BK92+BK161</f>
        <v>0</v>
      </c>
    </row>
    <row r="92" s="12" customFormat="1" ht="25.92" customHeight="1">
      <c r="A92" s="12"/>
      <c r="B92" s="198"/>
      <c r="C92" s="199"/>
      <c r="D92" s="200" t="s">
        <v>71</v>
      </c>
      <c r="E92" s="201" t="s">
        <v>230</v>
      </c>
      <c r="F92" s="201" t="s">
        <v>231</v>
      </c>
      <c r="G92" s="199"/>
      <c r="H92" s="199"/>
      <c r="I92" s="202"/>
      <c r="J92" s="203">
        <f>BK92</f>
        <v>0</v>
      </c>
      <c r="K92" s="199"/>
      <c r="L92" s="204"/>
      <c r="M92" s="205"/>
      <c r="N92" s="206"/>
      <c r="O92" s="206"/>
      <c r="P92" s="207">
        <f>P93+P159</f>
        <v>0</v>
      </c>
      <c r="Q92" s="206"/>
      <c r="R92" s="207">
        <f>R93+R159</f>
        <v>16.944648998112001</v>
      </c>
      <c r="S92" s="206"/>
      <c r="T92" s="208">
        <f>T93+T159</f>
        <v>0</v>
      </c>
      <c r="U92" s="12"/>
      <c r="V92" s="12"/>
      <c r="W92" s="12"/>
      <c r="X92" s="12"/>
      <c r="Y92" s="12"/>
      <c r="Z92" s="12"/>
      <c r="AA92" s="12"/>
      <c r="AB92" s="12"/>
      <c r="AC92" s="12"/>
      <c r="AD92" s="12"/>
      <c r="AE92" s="12"/>
      <c r="AR92" s="209" t="s">
        <v>79</v>
      </c>
      <c r="AT92" s="210" t="s">
        <v>71</v>
      </c>
      <c r="AU92" s="210" t="s">
        <v>72</v>
      </c>
      <c r="AY92" s="209" t="s">
        <v>232</v>
      </c>
      <c r="BK92" s="211">
        <f>BK93+BK159</f>
        <v>0</v>
      </c>
    </row>
    <row r="93" s="12" customFormat="1" ht="22.8" customHeight="1">
      <c r="A93" s="12"/>
      <c r="B93" s="198"/>
      <c r="C93" s="199"/>
      <c r="D93" s="200" t="s">
        <v>71</v>
      </c>
      <c r="E93" s="212" t="s">
        <v>272</v>
      </c>
      <c r="F93" s="212" t="s">
        <v>575</v>
      </c>
      <c r="G93" s="199"/>
      <c r="H93" s="199"/>
      <c r="I93" s="202"/>
      <c r="J93" s="213">
        <f>BK93</f>
        <v>0</v>
      </c>
      <c r="K93" s="199"/>
      <c r="L93" s="204"/>
      <c r="M93" s="205"/>
      <c r="N93" s="206"/>
      <c r="O93" s="206"/>
      <c r="P93" s="207">
        <f>SUM(P94:P158)</f>
        <v>0</v>
      </c>
      <c r="Q93" s="206"/>
      <c r="R93" s="207">
        <f>SUM(R94:R158)</f>
        <v>16.944648998112001</v>
      </c>
      <c r="S93" s="206"/>
      <c r="T93" s="208">
        <f>SUM(T94:T158)</f>
        <v>0</v>
      </c>
      <c r="U93" s="12"/>
      <c r="V93" s="12"/>
      <c r="W93" s="12"/>
      <c r="X93" s="12"/>
      <c r="Y93" s="12"/>
      <c r="Z93" s="12"/>
      <c r="AA93" s="12"/>
      <c r="AB93" s="12"/>
      <c r="AC93" s="12"/>
      <c r="AD93" s="12"/>
      <c r="AE93" s="12"/>
      <c r="AR93" s="209" t="s">
        <v>79</v>
      </c>
      <c r="AT93" s="210" t="s">
        <v>71</v>
      </c>
      <c r="AU93" s="210" t="s">
        <v>79</v>
      </c>
      <c r="AY93" s="209" t="s">
        <v>232</v>
      </c>
      <c r="BK93" s="211">
        <f>SUM(BK94:BK158)</f>
        <v>0</v>
      </c>
    </row>
    <row r="94" s="2" customFormat="1" ht="14.4" customHeight="1">
      <c r="A94" s="40"/>
      <c r="B94" s="41"/>
      <c r="C94" s="214" t="s">
        <v>79</v>
      </c>
      <c r="D94" s="214" t="s">
        <v>234</v>
      </c>
      <c r="E94" s="215" t="s">
        <v>576</v>
      </c>
      <c r="F94" s="216" t="s">
        <v>577</v>
      </c>
      <c r="G94" s="217" t="s">
        <v>261</v>
      </c>
      <c r="H94" s="218">
        <v>6.5529999999999999</v>
      </c>
      <c r="I94" s="219"/>
      <c r="J94" s="220">
        <f>ROUND(I94*H94,2)</f>
        <v>0</v>
      </c>
      <c r="K94" s="216" t="s">
        <v>238</v>
      </c>
      <c r="L94" s="46"/>
      <c r="M94" s="221" t="s">
        <v>19</v>
      </c>
      <c r="N94" s="222" t="s">
        <v>43</v>
      </c>
      <c r="O94" s="86"/>
      <c r="P94" s="223">
        <f>O94*H94</f>
        <v>0</v>
      </c>
      <c r="Q94" s="223">
        <v>2.4532922039999998</v>
      </c>
      <c r="R94" s="223">
        <f>Q94*H94</f>
        <v>16.076423812811999</v>
      </c>
      <c r="S94" s="223">
        <v>0</v>
      </c>
      <c r="T94" s="224">
        <f>S94*H94</f>
        <v>0</v>
      </c>
      <c r="U94" s="40"/>
      <c r="V94" s="40"/>
      <c r="W94" s="40"/>
      <c r="X94" s="40"/>
      <c r="Y94" s="40"/>
      <c r="Z94" s="40"/>
      <c r="AA94" s="40"/>
      <c r="AB94" s="40"/>
      <c r="AC94" s="40"/>
      <c r="AD94" s="40"/>
      <c r="AE94" s="40"/>
      <c r="AR94" s="225" t="s">
        <v>239</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239</v>
      </c>
      <c r="BM94" s="225" t="s">
        <v>675</v>
      </c>
    </row>
    <row r="95" s="13" customFormat="1">
      <c r="A95" s="13"/>
      <c r="B95" s="227"/>
      <c r="C95" s="228"/>
      <c r="D95" s="229" t="s">
        <v>241</v>
      </c>
      <c r="E95" s="230" t="s">
        <v>19</v>
      </c>
      <c r="F95" s="231" t="s">
        <v>676</v>
      </c>
      <c r="G95" s="228"/>
      <c r="H95" s="230" t="s">
        <v>19</v>
      </c>
      <c r="I95" s="232"/>
      <c r="J95" s="228"/>
      <c r="K95" s="228"/>
      <c r="L95" s="233"/>
      <c r="M95" s="234"/>
      <c r="N95" s="235"/>
      <c r="O95" s="235"/>
      <c r="P95" s="235"/>
      <c r="Q95" s="235"/>
      <c r="R95" s="235"/>
      <c r="S95" s="235"/>
      <c r="T95" s="236"/>
      <c r="U95" s="13"/>
      <c r="V95" s="13"/>
      <c r="W95" s="13"/>
      <c r="X95" s="13"/>
      <c r="Y95" s="13"/>
      <c r="Z95" s="13"/>
      <c r="AA95" s="13"/>
      <c r="AB95" s="13"/>
      <c r="AC95" s="13"/>
      <c r="AD95" s="13"/>
      <c r="AE95" s="13"/>
      <c r="AT95" s="237" t="s">
        <v>241</v>
      </c>
      <c r="AU95" s="237" t="s">
        <v>81</v>
      </c>
      <c r="AV95" s="13" t="s">
        <v>79</v>
      </c>
      <c r="AW95" s="13" t="s">
        <v>33</v>
      </c>
      <c r="AX95" s="13" t="s">
        <v>72</v>
      </c>
      <c r="AY95" s="237" t="s">
        <v>232</v>
      </c>
    </row>
    <row r="96" s="13" customFormat="1">
      <c r="A96" s="13"/>
      <c r="B96" s="227"/>
      <c r="C96" s="228"/>
      <c r="D96" s="229" t="s">
        <v>241</v>
      </c>
      <c r="E96" s="230" t="s">
        <v>19</v>
      </c>
      <c r="F96" s="231" t="s">
        <v>677</v>
      </c>
      <c r="G96" s="228"/>
      <c r="H96" s="230" t="s">
        <v>19</v>
      </c>
      <c r="I96" s="232"/>
      <c r="J96" s="228"/>
      <c r="K96" s="228"/>
      <c r="L96" s="233"/>
      <c r="M96" s="234"/>
      <c r="N96" s="235"/>
      <c r="O96" s="235"/>
      <c r="P96" s="235"/>
      <c r="Q96" s="235"/>
      <c r="R96" s="235"/>
      <c r="S96" s="235"/>
      <c r="T96" s="236"/>
      <c r="U96" s="13"/>
      <c r="V96" s="13"/>
      <c r="W96" s="13"/>
      <c r="X96" s="13"/>
      <c r="Y96" s="13"/>
      <c r="Z96" s="13"/>
      <c r="AA96" s="13"/>
      <c r="AB96" s="13"/>
      <c r="AC96" s="13"/>
      <c r="AD96" s="13"/>
      <c r="AE96" s="13"/>
      <c r="AT96" s="237" t="s">
        <v>241</v>
      </c>
      <c r="AU96" s="237" t="s">
        <v>81</v>
      </c>
      <c r="AV96" s="13" t="s">
        <v>79</v>
      </c>
      <c r="AW96" s="13" t="s">
        <v>33</v>
      </c>
      <c r="AX96" s="13" t="s">
        <v>72</v>
      </c>
      <c r="AY96" s="237" t="s">
        <v>232</v>
      </c>
    </row>
    <row r="97" s="14" customFormat="1">
      <c r="A97" s="14"/>
      <c r="B97" s="238"/>
      <c r="C97" s="239"/>
      <c r="D97" s="229" t="s">
        <v>241</v>
      </c>
      <c r="E97" s="240" t="s">
        <v>19</v>
      </c>
      <c r="F97" s="241" t="s">
        <v>678</v>
      </c>
      <c r="G97" s="239"/>
      <c r="H97" s="242">
        <v>1.4970000000000001</v>
      </c>
      <c r="I97" s="243"/>
      <c r="J97" s="239"/>
      <c r="K97" s="239"/>
      <c r="L97" s="244"/>
      <c r="M97" s="245"/>
      <c r="N97" s="246"/>
      <c r="O97" s="246"/>
      <c r="P97" s="246"/>
      <c r="Q97" s="246"/>
      <c r="R97" s="246"/>
      <c r="S97" s="246"/>
      <c r="T97" s="247"/>
      <c r="U97" s="14"/>
      <c r="V97" s="14"/>
      <c r="W97" s="14"/>
      <c r="X97" s="14"/>
      <c r="Y97" s="14"/>
      <c r="Z97" s="14"/>
      <c r="AA97" s="14"/>
      <c r="AB97" s="14"/>
      <c r="AC97" s="14"/>
      <c r="AD97" s="14"/>
      <c r="AE97" s="14"/>
      <c r="AT97" s="248" t="s">
        <v>241</v>
      </c>
      <c r="AU97" s="248" t="s">
        <v>81</v>
      </c>
      <c r="AV97" s="14" t="s">
        <v>81</v>
      </c>
      <c r="AW97" s="14" t="s">
        <v>33</v>
      </c>
      <c r="AX97" s="14" t="s">
        <v>72</v>
      </c>
      <c r="AY97" s="248" t="s">
        <v>232</v>
      </c>
    </row>
    <row r="98" s="13" customFormat="1">
      <c r="A98" s="13"/>
      <c r="B98" s="227"/>
      <c r="C98" s="228"/>
      <c r="D98" s="229" t="s">
        <v>241</v>
      </c>
      <c r="E98" s="230" t="s">
        <v>19</v>
      </c>
      <c r="F98" s="231" t="s">
        <v>679</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3" customFormat="1">
      <c r="A99" s="13"/>
      <c r="B99" s="227"/>
      <c r="C99" s="228"/>
      <c r="D99" s="229" t="s">
        <v>241</v>
      </c>
      <c r="E99" s="230" t="s">
        <v>19</v>
      </c>
      <c r="F99" s="231" t="s">
        <v>676</v>
      </c>
      <c r="G99" s="228"/>
      <c r="H99" s="230" t="s">
        <v>19</v>
      </c>
      <c r="I99" s="232"/>
      <c r="J99" s="228"/>
      <c r="K99" s="228"/>
      <c r="L99" s="233"/>
      <c r="M99" s="234"/>
      <c r="N99" s="235"/>
      <c r="O99" s="235"/>
      <c r="P99" s="235"/>
      <c r="Q99" s="235"/>
      <c r="R99" s="235"/>
      <c r="S99" s="235"/>
      <c r="T99" s="236"/>
      <c r="U99" s="13"/>
      <c r="V99" s="13"/>
      <c r="W99" s="13"/>
      <c r="X99" s="13"/>
      <c r="Y99" s="13"/>
      <c r="Z99" s="13"/>
      <c r="AA99" s="13"/>
      <c r="AB99" s="13"/>
      <c r="AC99" s="13"/>
      <c r="AD99" s="13"/>
      <c r="AE99" s="13"/>
      <c r="AT99" s="237" t="s">
        <v>241</v>
      </c>
      <c r="AU99" s="237" t="s">
        <v>81</v>
      </c>
      <c r="AV99" s="13" t="s">
        <v>79</v>
      </c>
      <c r="AW99" s="13" t="s">
        <v>33</v>
      </c>
      <c r="AX99" s="13" t="s">
        <v>72</v>
      </c>
      <c r="AY99" s="237" t="s">
        <v>232</v>
      </c>
    </row>
    <row r="100" s="13" customFormat="1">
      <c r="A100" s="13"/>
      <c r="B100" s="227"/>
      <c r="C100" s="228"/>
      <c r="D100" s="229" t="s">
        <v>241</v>
      </c>
      <c r="E100" s="230" t="s">
        <v>19</v>
      </c>
      <c r="F100" s="231" t="s">
        <v>677</v>
      </c>
      <c r="G100" s="228"/>
      <c r="H100" s="230" t="s">
        <v>19</v>
      </c>
      <c r="I100" s="232"/>
      <c r="J100" s="228"/>
      <c r="K100" s="228"/>
      <c r="L100" s="233"/>
      <c r="M100" s="234"/>
      <c r="N100" s="235"/>
      <c r="O100" s="235"/>
      <c r="P100" s="235"/>
      <c r="Q100" s="235"/>
      <c r="R100" s="235"/>
      <c r="S100" s="235"/>
      <c r="T100" s="236"/>
      <c r="U100" s="13"/>
      <c r="V100" s="13"/>
      <c r="W100" s="13"/>
      <c r="X100" s="13"/>
      <c r="Y100" s="13"/>
      <c r="Z100" s="13"/>
      <c r="AA100" s="13"/>
      <c r="AB100" s="13"/>
      <c r="AC100" s="13"/>
      <c r="AD100" s="13"/>
      <c r="AE100" s="13"/>
      <c r="AT100" s="237" t="s">
        <v>241</v>
      </c>
      <c r="AU100" s="237" t="s">
        <v>81</v>
      </c>
      <c r="AV100" s="13" t="s">
        <v>79</v>
      </c>
      <c r="AW100" s="13" t="s">
        <v>33</v>
      </c>
      <c r="AX100" s="13" t="s">
        <v>72</v>
      </c>
      <c r="AY100" s="237" t="s">
        <v>232</v>
      </c>
    </row>
    <row r="101" s="14" customFormat="1">
      <c r="A101" s="14"/>
      <c r="B101" s="238"/>
      <c r="C101" s="239"/>
      <c r="D101" s="229" t="s">
        <v>241</v>
      </c>
      <c r="E101" s="240" t="s">
        <v>19</v>
      </c>
      <c r="F101" s="241" t="s">
        <v>680</v>
      </c>
      <c r="G101" s="239"/>
      <c r="H101" s="242">
        <v>2.528</v>
      </c>
      <c r="I101" s="243"/>
      <c r="J101" s="239"/>
      <c r="K101" s="239"/>
      <c r="L101" s="244"/>
      <c r="M101" s="245"/>
      <c r="N101" s="246"/>
      <c r="O101" s="246"/>
      <c r="P101" s="246"/>
      <c r="Q101" s="246"/>
      <c r="R101" s="246"/>
      <c r="S101" s="246"/>
      <c r="T101" s="247"/>
      <c r="U101" s="14"/>
      <c r="V101" s="14"/>
      <c r="W101" s="14"/>
      <c r="X101" s="14"/>
      <c r="Y101" s="14"/>
      <c r="Z101" s="14"/>
      <c r="AA101" s="14"/>
      <c r="AB101" s="14"/>
      <c r="AC101" s="14"/>
      <c r="AD101" s="14"/>
      <c r="AE101" s="14"/>
      <c r="AT101" s="248" t="s">
        <v>241</v>
      </c>
      <c r="AU101" s="248" t="s">
        <v>81</v>
      </c>
      <c r="AV101" s="14" t="s">
        <v>81</v>
      </c>
      <c r="AW101" s="14" t="s">
        <v>33</v>
      </c>
      <c r="AX101" s="14" t="s">
        <v>72</v>
      </c>
      <c r="AY101" s="248" t="s">
        <v>232</v>
      </c>
    </row>
    <row r="102" s="13" customFormat="1">
      <c r="A102" s="13"/>
      <c r="B102" s="227"/>
      <c r="C102" s="228"/>
      <c r="D102" s="229" t="s">
        <v>241</v>
      </c>
      <c r="E102" s="230" t="s">
        <v>19</v>
      </c>
      <c r="F102" s="231" t="s">
        <v>681</v>
      </c>
      <c r="G102" s="228"/>
      <c r="H102" s="230" t="s">
        <v>19</v>
      </c>
      <c r="I102" s="232"/>
      <c r="J102" s="228"/>
      <c r="K102" s="228"/>
      <c r="L102" s="233"/>
      <c r="M102" s="234"/>
      <c r="N102" s="235"/>
      <c r="O102" s="235"/>
      <c r="P102" s="235"/>
      <c r="Q102" s="235"/>
      <c r="R102" s="235"/>
      <c r="S102" s="235"/>
      <c r="T102" s="236"/>
      <c r="U102" s="13"/>
      <c r="V102" s="13"/>
      <c r="W102" s="13"/>
      <c r="X102" s="13"/>
      <c r="Y102" s="13"/>
      <c r="Z102" s="13"/>
      <c r="AA102" s="13"/>
      <c r="AB102" s="13"/>
      <c r="AC102" s="13"/>
      <c r="AD102" s="13"/>
      <c r="AE102" s="13"/>
      <c r="AT102" s="237" t="s">
        <v>241</v>
      </c>
      <c r="AU102" s="237" t="s">
        <v>81</v>
      </c>
      <c r="AV102" s="13" t="s">
        <v>79</v>
      </c>
      <c r="AW102" s="13" t="s">
        <v>33</v>
      </c>
      <c r="AX102" s="13" t="s">
        <v>72</v>
      </c>
      <c r="AY102" s="237" t="s">
        <v>232</v>
      </c>
    </row>
    <row r="103" s="13" customFormat="1">
      <c r="A103" s="13"/>
      <c r="B103" s="227"/>
      <c r="C103" s="228"/>
      <c r="D103" s="229" t="s">
        <v>241</v>
      </c>
      <c r="E103" s="230" t="s">
        <v>19</v>
      </c>
      <c r="F103" s="231" t="s">
        <v>676</v>
      </c>
      <c r="G103" s="228"/>
      <c r="H103" s="230" t="s">
        <v>19</v>
      </c>
      <c r="I103" s="232"/>
      <c r="J103" s="228"/>
      <c r="K103" s="228"/>
      <c r="L103" s="233"/>
      <c r="M103" s="234"/>
      <c r="N103" s="235"/>
      <c r="O103" s="235"/>
      <c r="P103" s="235"/>
      <c r="Q103" s="235"/>
      <c r="R103" s="235"/>
      <c r="S103" s="235"/>
      <c r="T103" s="236"/>
      <c r="U103" s="13"/>
      <c r="V103" s="13"/>
      <c r="W103" s="13"/>
      <c r="X103" s="13"/>
      <c r="Y103" s="13"/>
      <c r="Z103" s="13"/>
      <c r="AA103" s="13"/>
      <c r="AB103" s="13"/>
      <c r="AC103" s="13"/>
      <c r="AD103" s="13"/>
      <c r="AE103" s="13"/>
      <c r="AT103" s="237" t="s">
        <v>241</v>
      </c>
      <c r="AU103" s="237" t="s">
        <v>81</v>
      </c>
      <c r="AV103" s="13" t="s">
        <v>79</v>
      </c>
      <c r="AW103" s="13" t="s">
        <v>33</v>
      </c>
      <c r="AX103" s="13" t="s">
        <v>72</v>
      </c>
      <c r="AY103" s="237" t="s">
        <v>232</v>
      </c>
    </row>
    <row r="104" s="13" customFormat="1">
      <c r="A104" s="13"/>
      <c r="B104" s="227"/>
      <c r="C104" s="228"/>
      <c r="D104" s="229" t="s">
        <v>241</v>
      </c>
      <c r="E104" s="230" t="s">
        <v>19</v>
      </c>
      <c r="F104" s="231" t="s">
        <v>677</v>
      </c>
      <c r="G104" s="228"/>
      <c r="H104" s="230" t="s">
        <v>19</v>
      </c>
      <c r="I104" s="232"/>
      <c r="J104" s="228"/>
      <c r="K104" s="228"/>
      <c r="L104" s="233"/>
      <c r="M104" s="234"/>
      <c r="N104" s="235"/>
      <c r="O104" s="235"/>
      <c r="P104" s="235"/>
      <c r="Q104" s="235"/>
      <c r="R104" s="235"/>
      <c r="S104" s="235"/>
      <c r="T104" s="236"/>
      <c r="U104" s="13"/>
      <c r="V104" s="13"/>
      <c r="W104" s="13"/>
      <c r="X104" s="13"/>
      <c r="Y104" s="13"/>
      <c r="Z104" s="13"/>
      <c r="AA104" s="13"/>
      <c r="AB104" s="13"/>
      <c r="AC104" s="13"/>
      <c r="AD104" s="13"/>
      <c r="AE104" s="13"/>
      <c r="AT104" s="237" t="s">
        <v>241</v>
      </c>
      <c r="AU104" s="237" t="s">
        <v>81</v>
      </c>
      <c r="AV104" s="13" t="s">
        <v>79</v>
      </c>
      <c r="AW104" s="13" t="s">
        <v>33</v>
      </c>
      <c r="AX104" s="13" t="s">
        <v>72</v>
      </c>
      <c r="AY104" s="237" t="s">
        <v>232</v>
      </c>
    </row>
    <row r="105" s="14" customFormat="1">
      <c r="A105" s="14"/>
      <c r="B105" s="238"/>
      <c r="C105" s="239"/>
      <c r="D105" s="229" t="s">
        <v>241</v>
      </c>
      <c r="E105" s="240" t="s">
        <v>19</v>
      </c>
      <c r="F105" s="241" t="s">
        <v>680</v>
      </c>
      <c r="G105" s="239"/>
      <c r="H105" s="242">
        <v>2.528</v>
      </c>
      <c r="I105" s="243"/>
      <c r="J105" s="239"/>
      <c r="K105" s="239"/>
      <c r="L105" s="244"/>
      <c r="M105" s="245"/>
      <c r="N105" s="246"/>
      <c r="O105" s="246"/>
      <c r="P105" s="246"/>
      <c r="Q105" s="246"/>
      <c r="R105" s="246"/>
      <c r="S105" s="246"/>
      <c r="T105" s="247"/>
      <c r="U105" s="14"/>
      <c r="V105" s="14"/>
      <c r="W105" s="14"/>
      <c r="X105" s="14"/>
      <c r="Y105" s="14"/>
      <c r="Z105" s="14"/>
      <c r="AA105" s="14"/>
      <c r="AB105" s="14"/>
      <c r="AC105" s="14"/>
      <c r="AD105" s="14"/>
      <c r="AE105" s="14"/>
      <c r="AT105" s="248" t="s">
        <v>241</v>
      </c>
      <c r="AU105" s="248" t="s">
        <v>81</v>
      </c>
      <c r="AV105" s="14" t="s">
        <v>81</v>
      </c>
      <c r="AW105" s="14" t="s">
        <v>33</v>
      </c>
      <c r="AX105" s="14" t="s">
        <v>72</v>
      </c>
      <c r="AY105" s="248" t="s">
        <v>232</v>
      </c>
    </row>
    <row r="106" s="13" customFormat="1">
      <c r="A106" s="13"/>
      <c r="B106" s="227"/>
      <c r="C106" s="228"/>
      <c r="D106" s="229" t="s">
        <v>241</v>
      </c>
      <c r="E106" s="230" t="s">
        <v>19</v>
      </c>
      <c r="F106" s="231" t="s">
        <v>681</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5" customFormat="1">
      <c r="A107" s="15"/>
      <c r="B107" s="249"/>
      <c r="C107" s="250"/>
      <c r="D107" s="229" t="s">
        <v>241</v>
      </c>
      <c r="E107" s="251" t="s">
        <v>19</v>
      </c>
      <c r="F107" s="252" t="s">
        <v>258</v>
      </c>
      <c r="G107" s="250"/>
      <c r="H107" s="253">
        <v>6.5530000000000008</v>
      </c>
      <c r="I107" s="254"/>
      <c r="J107" s="250"/>
      <c r="K107" s="250"/>
      <c r="L107" s="255"/>
      <c r="M107" s="256"/>
      <c r="N107" s="257"/>
      <c r="O107" s="257"/>
      <c r="P107" s="257"/>
      <c r="Q107" s="257"/>
      <c r="R107" s="257"/>
      <c r="S107" s="257"/>
      <c r="T107" s="258"/>
      <c r="U107" s="15"/>
      <c r="V107" s="15"/>
      <c r="W107" s="15"/>
      <c r="X107" s="15"/>
      <c r="Y107" s="15"/>
      <c r="Z107" s="15"/>
      <c r="AA107" s="15"/>
      <c r="AB107" s="15"/>
      <c r="AC107" s="15"/>
      <c r="AD107" s="15"/>
      <c r="AE107" s="15"/>
      <c r="AT107" s="259" t="s">
        <v>241</v>
      </c>
      <c r="AU107" s="259" t="s">
        <v>81</v>
      </c>
      <c r="AV107" s="15" t="s">
        <v>239</v>
      </c>
      <c r="AW107" s="15" t="s">
        <v>33</v>
      </c>
      <c r="AX107" s="15" t="s">
        <v>79</v>
      </c>
      <c r="AY107" s="259" t="s">
        <v>232</v>
      </c>
    </row>
    <row r="108" s="2" customFormat="1" ht="14.4" customHeight="1">
      <c r="A108" s="40"/>
      <c r="B108" s="41"/>
      <c r="C108" s="214" t="s">
        <v>81</v>
      </c>
      <c r="D108" s="214" t="s">
        <v>234</v>
      </c>
      <c r="E108" s="215" t="s">
        <v>585</v>
      </c>
      <c r="F108" s="216" t="s">
        <v>586</v>
      </c>
      <c r="G108" s="217" t="s">
        <v>237</v>
      </c>
      <c r="H108" s="218">
        <v>65.504999999999995</v>
      </c>
      <c r="I108" s="219"/>
      <c r="J108" s="220">
        <f>ROUND(I108*H108,2)</f>
        <v>0</v>
      </c>
      <c r="K108" s="216" t="s">
        <v>238</v>
      </c>
      <c r="L108" s="46"/>
      <c r="M108" s="221" t="s">
        <v>19</v>
      </c>
      <c r="N108" s="222" t="s">
        <v>43</v>
      </c>
      <c r="O108" s="86"/>
      <c r="P108" s="223">
        <f>O108*H108</f>
        <v>0</v>
      </c>
      <c r="Q108" s="223">
        <v>0.0027469</v>
      </c>
      <c r="R108" s="223">
        <f>Q108*H108</f>
        <v>0.1799356845</v>
      </c>
      <c r="S108" s="223">
        <v>0</v>
      </c>
      <c r="T108" s="224">
        <f>S108*H108</f>
        <v>0</v>
      </c>
      <c r="U108" s="40"/>
      <c r="V108" s="40"/>
      <c r="W108" s="40"/>
      <c r="X108" s="40"/>
      <c r="Y108" s="40"/>
      <c r="Z108" s="40"/>
      <c r="AA108" s="40"/>
      <c r="AB108" s="40"/>
      <c r="AC108" s="40"/>
      <c r="AD108" s="40"/>
      <c r="AE108" s="40"/>
      <c r="AR108" s="225" t="s">
        <v>239</v>
      </c>
      <c r="AT108" s="225" t="s">
        <v>234</v>
      </c>
      <c r="AU108" s="225" t="s">
        <v>81</v>
      </c>
      <c r="AY108" s="19" t="s">
        <v>232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239</v>
      </c>
      <c r="BM108" s="225" t="s">
        <v>682</v>
      </c>
    </row>
    <row r="109" s="13" customFormat="1">
      <c r="A109" s="13"/>
      <c r="B109" s="227"/>
      <c r="C109" s="228"/>
      <c r="D109" s="229" t="s">
        <v>241</v>
      </c>
      <c r="E109" s="230" t="s">
        <v>19</v>
      </c>
      <c r="F109" s="231" t="s">
        <v>676</v>
      </c>
      <c r="G109" s="228"/>
      <c r="H109" s="230" t="s">
        <v>19</v>
      </c>
      <c r="I109" s="232"/>
      <c r="J109" s="228"/>
      <c r="K109" s="228"/>
      <c r="L109" s="233"/>
      <c r="M109" s="234"/>
      <c r="N109" s="235"/>
      <c r="O109" s="235"/>
      <c r="P109" s="235"/>
      <c r="Q109" s="235"/>
      <c r="R109" s="235"/>
      <c r="S109" s="235"/>
      <c r="T109" s="236"/>
      <c r="U109" s="13"/>
      <c r="V109" s="13"/>
      <c r="W109" s="13"/>
      <c r="X109" s="13"/>
      <c r="Y109" s="13"/>
      <c r="Z109" s="13"/>
      <c r="AA109" s="13"/>
      <c r="AB109" s="13"/>
      <c r="AC109" s="13"/>
      <c r="AD109" s="13"/>
      <c r="AE109" s="13"/>
      <c r="AT109" s="237" t="s">
        <v>241</v>
      </c>
      <c r="AU109" s="237" t="s">
        <v>81</v>
      </c>
      <c r="AV109" s="13" t="s">
        <v>79</v>
      </c>
      <c r="AW109" s="13" t="s">
        <v>33</v>
      </c>
      <c r="AX109" s="13" t="s">
        <v>72</v>
      </c>
      <c r="AY109" s="237" t="s">
        <v>232</v>
      </c>
    </row>
    <row r="110" s="13" customFormat="1">
      <c r="A110" s="13"/>
      <c r="B110" s="227"/>
      <c r="C110" s="228"/>
      <c r="D110" s="229" t="s">
        <v>241</v>
      </c>
      <c r="E110" s="230" t="s">
        <v>19</v>
      </c>
      <c r="F110" s="231" t="s">
        <v>683</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4" customFormat="1">
      <c r="A111" s="14"/>
      <c r="B111" s="238"/>
      <c r="C111" s="239"/>
      <c r="D111" s="229" t="s">
        <v>241</v>
      </c>
      <c r="E111" s="240" t="s">
        <v>19</v>
      </c>
      <c r="F111" s="241" t="s">
        <v>684</v>
      </c>
      <c r="G111" s="239"/>
      <c r="H111" s="242">
        <v>7.484</v>
      </c>
      <c r="I111" s="243"/>
      <c r="J111" s="239"/>
      <c r="K111" s="239"/>
      <c r="L111" s="244"/>
      <c r="M111" s="245"/>
      <c r="N111" s="246"/>
      <c r="O111" s="246"/>
      <c r="P111" s="246"/>
      <c r="Q111" s="246"/>
      <c r="R111" s="246"/>
      <c r="S111" s="246"/>
      <c r="T111" s="247"/>
      <c r="U111" s="14"/>
      <c r="V111" s="14"/>
      <c r="W111" s="14"/>
      <c r="X111" s="14"/>
      <c r="Y111" s="14"/>
      <c r="Z111" s="14"/>
      <c r="AA111" s="14"/>
      <c r="AB111" s="14"/>
      <c r="AC111" s="14"/>
      <c r="AD111" s="14"/>
      <c r="AE111" s="14"/>
      <c r="AT111" s="248" t="s">
        <v>241</v>
      </c>
      <c r="AU111" s="248" t="s">
        <v>81</v>
      </c>
      <c r="AV111" s="14" t="s">
        <v>81</v>
      </c>
      <c r="AW111" s="14" t="s">
        <v>33</v>
      </c>
      <c r="AX111" s="14" t="s">
        <v>72</v>
      </c>
      <c r="AY111" s="248" t="s">
        <v>232</v>
      </c>
    </row>
    <row r="112" s="13" customFormat="1">
      <c r="A112" s="13"/>
      <c r="B112" s="227"/>
      <c r="C112" s="228"/>
      <c r="D112" s="229" t="s">
        <v>241</v>
      </c>
      <c r="E112" s="230" t="s">
        <v>19</v>
      </c>
      <c r="F112" s="231" t="s">
        <v>676</v>
      </c>
      <c r="G112" s="228"/>
      <c r="H112" s="230" t="s">
        <v>19</v>
      </c>
      <c r="I112" s="232"/>
      <c r="J112" s="228"/>
      <c r="K112" s="228"/>
      <c r="L112" s="233"/>
      <c r="M112" s="234"/>
      <c r="N112" s="235"/>
      <c r="O112" s="235"/>
      <c r="P112" s="235"/>
      <c r="Q112" s="235"/>
      <c r="R112" s="235"/>
      <c r="S112" s="235"/>
      <c r="T112" s="236"/>
      <c r="U112" s="13"/>
      <c r="V112" s="13"/>
      <c r="W112" s="13"/>
      <c r="X112" s="13"/>
      <c r="Y112" s="13"/>
      <c r="Z112" s="13"/>
      <c r="AA112" s="13"/>
      <c r="AB112" s="13"/>
      <c r="AC112" s="13"/>
      <c r="AD112" s="13"/>
      <c r="AE112" s="13"/>
      <c r="AT112" s="237" t="s">
        <v>241</v>
      </c>
      <c r="AU112" s="237" t="s">
        <v>81</v>
      </c>
      <c r="AV112" s="13" t="s">
        <v>79</v>
      </c>
      <c r="AW112" s="13" t="s">
        <v>33</v>
      </c>
      <c r="AX112" s="13" t="s">
        <v>72</v>
      </c>
      <c r="AY112" s="237" t="s">
        <v>232</v>
      </c>
    </row>
    <row r="113" s="13" customFormat="1">
      <c r="A113" s="13"/>
      <c r="B113" s="227"/>
      <c r="C113" s="228"/>
      <c r="D113" s="229" t="s">
        <v>241</v>
      </c>
      <c r="E113" s="230" t="s">
        <v>19</v>
      </c>
      <c r="F113" s="231" t="s">
        <v>685</v>
      </c>
      <c r="G113" s="228"/>
      <c r="H113" s="230" t="s">
        <v>19</v>
      </c>
      <c r="I113" s="232"/>
      <c r="J113" s="228"/>
      <c r="K113" s="228"/>
      <c r="L113" s="233"/>
      <c r="M113" s="234"/>
      <c r="N113" s="235"/>
      <c r="O113" s="235"/>
      <c r="P113" s="235"/>
      <c r="Q113" s="235"/>
      <c r="R113" s="235"/>
      <c r="S113" s="235"/>
      <c r="T113" s="236"/>
      <c r="U113" s="13"/>
      <c r="V113" s="13"/>
      <c r="W113" s="13"/>
      <c r="X113" s="13"/>
      <c r="Y113" s="13"/>
      <c r="Z113" s="13"/>
      <c r="AA113" s="13"/>
      <c r="AB113" s="13"/>
      <c r="AC113" s="13"/>
      <c r="AD113" s="13"/>
      <c r="AE113" s="13"/>
      <c r="AT113" s="237" t="s">
        <v>241</v>
      </c>
      <c r="AU113" s="237" t="s">
        <v>81</v>
      </c>
      <c r="AV113" s="13" t="s">
        <v>79</v>
      </c>
      <c r="AW113" s="13" t="s">
        <v>33</v>
      </c>
      <c r="AX113" s="13" t="s">
        <v>72</v>
      </c>
      <c r="AY113" s="237" t="s">
        <v>232</v>
      </c>
    </row>
    <row r="114" s="14" customFormat="1">
      <c r="A114" s="14"/>
      <c r="B114" s="238"/>
      <c r="C114" s="239"/>
      <c r="D114" s="229" t="s">
        <v>241</v>
      </c>
      <c r="E114" s="240" t="s">
        <v>19</v>
      </c>
      <c r="F114" s="241" t="s">
        <v>686</v>
      </c>
      <c r="G114" s="239"/>
      <c r="H114" s="242">
        <v>12.757</v>
      </c>
      <c r="I114" s="243"/>
      <c r="J114" s="239"/>
      <c r="K114" s="239"/>
      <c r="L114" s="244"/>
      <c r="M114" s="245"/>
      <c r="N114" s="246"/>
      <c r="O114" s="246"/>
      <c r="P114" s="246"/>
      <c r="Q114" s="246"/>
      <c r="R114" s="246"/>
      <c r="S114" s="246"/>
      <c r="T114" s="247"/>
      <c r="U114" s="14"/>
      <c r="V114" s="14"/>
      <c r="W114" s="14"/>
      <c r="X114" s="14"/>
      <c r="Y114" s="14"/>
      <c r="Z114" s="14"/>
      <c r="AA114" s="14"/>
      <c r="AB114" s="14"/>
      <c r="AC114" s="14"/>
      <c r="AD114" s="14"/>
      <c r="AE114" s="14"/>
      <c r="AT114" s="248" t="s">
        <v>241</v>
      </c>
      <c r="AU114" s="248" t="s">
        <v>81</v>
      </c>
      <c r="AV114" s="14" t="s">
        <v>81</v>
      </c>
      <c r="AW114" s="14" t="s">
        <v>33</v>
      </c>
      <c r="AX114" s="14" t="s">
        <v>72</v>
      </c>
      <c r="AY114" s="248" t="s">
        <v>232</v>
      </c>
    </row>
    <row r="115" s="13" customFormat="1">
      <c r="A115" s="13"/>
      <c r="B115" s="227"/>
      <c r="C115" s="228"/>
      <c r="D115" s="229" t="s">
        <v>241</v>
      </c>
      <c r="E115" s="230" t="s">
        <v>19</v>
      </c>
      <c r="F115" s="231" t="s">
        <v>676</v>
      </c>
      <c r="G115" s="228"/>
      <c r="H115" s="230" t="s">
        <v>19</v>
      </c>
      <c r="I115" s="232"/>
      <c r="J115" s="228"/>
      <c r="K115" s="228"/>
      <c r="L115" s="233"/>
      <c r="M115" s="234"/>
      <c r="N115" s="235"/>
      <c r="O115" s="235"/>
      <c r="P115" s="235"/>
      <c r="Q115" s="235"/>
      <c r="R115" s="235"/>
      <c r="S115" s="235"/>
      <c r="T115" s="236"/>
      <c r="U115" s="13"/>
      <c r="V115" s="13"/>
      <c r="W115" s="13"/>
      <c r="X115" s="13"/>
      <c r="Y115" s="13"/>
      <c r="Z115" s="13"/>
      <c r="AA115" s="13"/>
      <c r="AB115" s="13"/>
      <c r="AC115" s="13"/>
      <c r="AD115" s="13"/>
      <c r="AE115" s="13"/>
      <c r="AT115" s="237" t="s">
        <v>241</v>
      </c>
      <c r="AU115" s="237" t="s">
        <v>81</v>
      </c>
      <c r="AV115" s="13" t="s">
        <v>79</v>
      </c>
      <c r="AW115" s="13" t="s">
        <v>33</v>
      </c>
      <c r="AX115" s="13" t="s">
        <v>72</v>
      </c>
      <c r="AY115" s="237" t="s">
        <v>232</v>
      </c>
    </row>
    <row r="116" s="13" customFormat="1">
      <c r="A116" s="13"/>
      <c r="B116" s="227"/>
      <c r="C116" s="228"/>
      <c r="D116" s="229" t="s">
        <v>241</v>
      </c>
      <c r="E116" s="230" t="s">
        <v>19</v>
      </c>
      <c r="F116" s="231" t="s">
        <v>685</v>
      </c>
      <c r="G116" s="228"/>
      <c r="H116" s="230" t="s">
        <v>19</v>
      </c>
      <c r="I116" s="232"/>
      <c r="J116" s="228"/>
      <c r="K116" s="228"/>
      <c r="L116" s="233"/>
      <c r="M116" s="234"/>
      <c r="N116" s="235"/>
      <c r="O116" s="235"/>
      <c r="P116" s="235"/>
      <c r="Q116" s="235"/>
      <c r="R116" s="235"/>
      <c r="S116" s="235"/>
      <c r="T116" s="236"/>
      <c r="U116" s="13"/>
      <c r="V116" s="13"/>
      <c r="W116" s="13"/>
      <c r="X116" s="13"/>
      <c r="Y116" s="13"/>
      <c r="Z116" s="13"/>
      <c r="AA116" s="13"/>
      <c r="AB116" s="13"/>
      <c r="AC116" s="13"/>
      <c r="AD116" s="13"/>
      <c r="AE116" s="13"/>
      <c r="AT116" s="237" t="s">
        <v>241</v>
      </c>
      <c r="AU116" s="237" t="s">
        <v>81</v>
      </c>
      <c r="AV116" s="13" t="s">
        <v>79</v>
      </c>
      <c r="AW116" s="13" t="s">
        <v>33</v>
      </c>
      <c r="AX116" s="13" t="s">
        <v>72</v>
      </c>
      <c r="AY116" s="237" t="s">
        <v>232</v>
      </c>
    </row>
    <row r="117" s="14" customFormat="1">
      <c r="A117" s="14"/>
      <c r="B117" s="238"/>
      <c r="C117" s="239"/>
      <c r="D117" s="229" t="s">
        <v>241</v>
      </c>
      <c r="E117" s="240" t="s">
        <v>19</v>
      </c>
      <c r="F117" s="241" t="s">
        <v>686</v>
      </c>
      <c r="G117" s="239"/>
      <c r="H117" s="242">
        <v>12.757</v>
      </c>
      <c r="I117" s="243"/>
      <c r="J117" s="239"/>
      <c r="K117" s="239"/>
      <c r="L117" s="244"/>
      <c r="M117" s="245"/>
      <c r="N117" s="246"/>
      <c r="O117" s="246"/>
      <c r="P117" s="246"/>
      <c r="Q117" s="246"/>
      <c r="R117" s="246"/>
      <c r="S117" s="246"/>
      <c r="T117" s="247"/>
      <c r="U117" s="14"/>
      <c r="V117" s="14"/>
      <c r="W117" s="14"/>
      <c r="X117" s="14"/>
      <c r="Y117" s="14"/>
      <c r="Z117" s="14"/>
      <c r="AA117" s="14"/>
      <c r="AB117" s="14"/>
      <c r="AC117" s="14"/>
      <c r="AD117" s="14"/>
      <c r="AE117" s="14"/>
      <c r="AT117" s="248" t="s">
        <v>241</v>
      </c>
      <c r="AU117" s="248" t="s">
        <v>81</v>
      </c>
      <c r="AV117" s="14" t="s">
        <v>81</v>
      </c>
      <c r="AW117" s="14" t="s">
        <v>33</v>
      </c>
      <c r="AX117" s="14" t="s">
        <v>72</v>
      </c>
      <c r="AY117" s="248" t="s">
        <v>232</v>
      </c>
    </row>
    <row r="118" s="13" customFormat="1">
      <c r="A118" s="13"/>
      <c r="B118" s="227"/>
      <c r="C118" s="228"/>
      <c r="D118" s="229" t="s">
        <v>241</v>
      </c>
      <c r="E118" s="230" t="s">
        <v>19</v>
      </c>
      <c r="F118" s="231" t="s">
        <v>676</v>
      </c>
      <c r="G118" s="228"/>
      <c r="H118" s="230" t="s">
        <v>19</v>
      </c>
      <c r="I118" s="232"/>
      <c r="J118" s="228"/>
      <c r="K118" s="228"/>
      <c r="L118" s="233"/>
      <c r="M118" s="234"/>
      <c r="N118" s="235"/>
      <c r="O118" s="235"/>
      <c r="P118" s="235"/>
      <c r="Q118" s="235"/>
      <c r="R118" s="235"/>
      <c r="S118" s="235"/>
      <c r="T118" s="236"/>
      <c r="U118" s="13"/>
      <c r="V118" s="13"/>
      <c r="W118" s="13"/>
      <c r="X118" s="13"/>
      <c r="Y118" s="13"/>
      <c r="Z118" s="13"/>
      <c r="AA118" s="13"/>
      <c r="AB118" s="13"/>
      <c r="AC118" s="13"/>
      <c r="AD118" s="13"/>
      <c r="AE118" s="13"/>
      <c r="AT118" s="237" t="s">
        <v>241</v>
      </c>
      <c r="AU118" s="237" t="s">
        <v>81</v>
      </c>
      <c r="AV118" s="13" t="s">
        <v>79</v>
      </c>
      <c r="AW118" s="13" t="s">
        <v>33</v>
      </c>
      <c r="AX118" s="13" t="s">
        <v>72</v>
      </c>
      <c r="AY118" s="237" t="s">
        <v>232</v>
      </c>
    </row>
    <row r="119" s="13" customFormat="1">
      <c r="A119" s="13"/>
      <c r="B119" s="227"/>
      <c r="C119" s="228"/>
      <c r="D119" s="229" t="s">
        <v>241</v>
      </c>
      <c r="E119" s="230" t="s">
        <v>19</v>
      </c>
      <c r="F119" s="231" t="s">
        <v>687</v>
      </c>
      <c r="G119" s="228"/>
      <c r="H119" s="230" t="s">
        <v>19</v>
      </c>
      <c r="I119" s="232"/>
      <c r="J119" s="228"/>
      <c r="K119" s="228"/>
      <c r="L119" s="233"/>
      <c r="M119" s="234"/>
      <c r="N119" s="235"/>
      <c r="O119" s="235"/>
      <c r="P119" s="235"/>
      <c r="Q119" s="235"/>
      <c r="R119" s="235"/>
      <c r="S119" s="235"/>
      <c r="T119" s="236"/>
      <c r="U119" s="13"/>
      <c r="V119" s="13"/>
      <c r="W119" s="13"/>
      <c r="X119" s="13"/>
      <c r="Y119" s="13"/>
      <c r="Z119" s="13"/>
      <c r="AA119" s="13"/>
      <c r="AB119" s="13"/>
      <c r="AC119" s="13"/>
      <c r="AD119" s="13"/>
      <c r="AE119" s="13"/>
      <c r="AT119" s="237" t="s">
        <v>241</v>
      </c>
      <c r="AU119" s="237" t="s">
        <v>81</v>
      </c>
      <c r="AV119" s="13" t="s">
        <v>79</v>
      </c>
      <c r="AW119" s="13" t="s">
        <v>33</v>
      </c>
      <c r="AX119" s="13" t="s">
        <v>72</v>
      </c>
      <c r="AY119" s="237" t="s">
        <v>232</v>
      </c>
    </row>
    <row r="120" s="14" customFormat="1">
      <c r="A120" s="14"/>
      <c r="B120" s="238"/>
      <c r="C120" s="239"/>
      <c r="D120" s="229" t="s">
        <v>241</v>
      </c>
      <c r="E120" s="240" t="s">
        <v>19</v>
      </c>
      <c r="F120" s="241" t="s">
        <v>688</v>
      </c>
      <c r="G120" s="239"/>
      <c r="H120" s="242">
        <v>7.0789999999999997</v>
      </c>
      <c r="I120" s="243"/>
      <c r="J120" s="239"/>
      <c r="K120" s="239"/>
      <c r="L120" s="244"/>
      <c r="M120" s="245"/>
      <c r="N120" s="246"/>
      <c r="O120" s="246"/>
      <c r="P120" s="246"/>
      <c r="Q120" s="246"/>
      <c r="R120" s="246"/>
      <c r="S120" s="246"/>
      <c r="T120" s="247"/>
      <c r="U120" s="14"/>
      <c r="V120" s="14"/>
      <c r="W120" s="14"/>
      <c r="X120" s="14"/>
      <c r="Y120" s="14"/>
      <c r="Z120" s="14"/>
      <c r="AA120" s="14"/>
      <c r="AB120" s="14"/>
      <c r="AC120" s="14"/>
      <c r="AD120" s="14"/>
      <c r="AE120" s="14"/>
      <c r="AT120" s="248" t="s">
        <v>241</v>
      </c>
      <c r="AU120" s="248" t="s">
        <v>81</v>
      </c>
      <c r="AV120" s="14" t="s">
        <v>81</v>
      </c>
      <c r="AW120" s="14" t="s">
        <v>33</v>
      </c>
      <c r="AX120" s="14" t="s">
        <v>72</v>
      </c>
      <c r="AY120" s="248" t="s">
        <v>232</v>
      </c>
    </row>
    <row r="121" s="13" customFormat="1">
      <c r="A121" s="13"/>
      <c r="B121" s="227"/>
      <c r="C121" s="228"/>
      <c r="D121" s="229" t="s">
        <v>241</v>
      </c>
      <c r="E121" s="230" t="s">
        <v>19</v>
      </c>
      <c r="F121" s="231" t="s">
        <v>676</v>
      </c>
      <c r="G121" s="228"/>
      <c r="H121" s="230" t="s">
        <v>19</v>
      </c>
      <c r="I121" s="232"/>
      <c r="J121" s="228"/>
      <c r="K121" s="228"/>
      <c r="L121" s="233"/>
      <c r="M121" s="234"/>
      <c r="N121" s="235"/>
      <c r="O121" s="235"/>
      <c r="P121" s="235"/>
      <c r="Q121" s="235"/>
      <c r="R121" s="235"/>
      <c r="S121" s="235"/>
      <c r="T121" s="236"/>
      <c r="U121" s="13"/>
      <c r="V121" s="13"/>
      <c r="W121" s="13"/>
      <c r="X121" s="13"/>
      <c r="Y121" s="13"/>
      <c r="Z121" s="13"/>
      <c r="AA121" s="13"/>
      <c r="AB121" s="13"/>
      <c r="AC121" s="13"/>
      <c r="AD121" s="13"/>
      <c r="AE121" s="13"/>
      <c r="AT121" s="237" t="s">
        <v>241</v>
      </c>
      <c r="AU121" s="237" t="s">
        <v>81</v>
      </c>
      <c r="AV121" s="13" t="s">
        <v>79</v>
      </c>
      <c r="AW121" s="13" t="s">
        <v>33</v>
      </c>
      <c r="AX121" s="13" t="s">
        <v>72</v>
      </c>
      <c r="AY121" s="237" t="s">
        <v>232</v>
      </c>
    </row>
    <row r="122" s="13" customFormat="1">
      <c r="A122" s="13"/>
      <c r="B122" s="227"/>
      <c r="C122" s="228"/>
      <c r="D122" s="229" t="s">
        <v>241</v>
      </c>
      <c r="E122" s="230" t="s">
        <v>19</v>
      </c>
      <c r="F122" s="231" t="s">
        <v>689</v>
      </c>
      <c r="G122" s="228"/>
      <c r="H122" s="230" t="s">
        <v>19</v>
      </c>
      <c r="I122" s="232"/>
      <c r="J122" s="228"/>
      <c r="K122" s="228"/>
      <c r="L122" s="233"/>
      <c r="M122" s="234"/>
      <c r="N122" s="235"/>
      <c r="O122" s="235"/>
      <c r="P122" s="235"/>
      <c r="Q122" s="235"/>
      <c r="R122" s="235"/>
      <c r="S122" s="235"/>
      <c r="T122" s="236"/>
      <c r="U122" s="13"/>
      <c r="V122" s="13"/>
      <c r="W122" s="13"/>
      <c r="X122" s="13"/>
      <c r="Y122" s="13"/>
      <c r="Z122" s="13"/>
      <c r="AA122" s="13"/>
      <c r="AB122" s="13"/>
      <c r="AC122" s="13"/>
      <c r="AD122" s="13"/>
      <c r="AE122" s="13"/>
      <c r="AT122" s="237" t="s">
        <v>241</v>
      </c>
      <c r="AU122" s="237" t="s">
        <v>81</v>
      </c>
      <c r="AV122" s="13" t="s">
        <v>79</v>
      </c>
      <c r="AW122" s="13" t="s">
        <v>33</v>
      </c>
      <c r="AX122" s="13" t="s">
        <v>72</v>
      </c>
      <c r="AY122" s="237" t="s">
        <v>232</v>
      </c>
    </row>
    <row r="123" s="14" customFormat="1">
      <c r="A123" s="14"/>
      <c r="B123" s="238"/>
      <c r="C123" s="239"/>
      <c r="D123" s="229" t="s">
        <v>241</v>
      </c>
      <c r="E123" s="240" t="s">
        <v>19</v>
      </c>
      <c r="F123" s="241" t="s">
        <v>690</v>
      </c>
      <c r="G123" s="239"/>
      <c r="H123" s="242">
        <v>12.714</v>
      </c>
      <c r="I123" s="243"/>
      <c r="J123" s="239"/>
      <c r="K123" s="239"/>
      <c r="L123" s="244"/>
      <c r="M123" s="245"/>
      <c r="N123" s="246"/>
      <c r="O123" s="246"/>
      <c r="P123" s="246"/>
      <c r="Q123" s="246"/>
      <c r="R123" s="246"/>
      <c r="S123" s="246"/>
      <c r="T123" s="247"/>
      <c r="U123" s="14"/>
      <c r="V123" s="14"/>
      <c r="W123" s="14"/>
      <c r="X123" s="14"/>
      <c r="Y123" s="14"/>
      <c r="Z123" s="14"/>
      <c r="AA123" s="14"/>
      <c r="AB123" s="14"/>
      <c r="AC123" s="14"/>
      <c r="AD123" s="14"/>
      <c r="AE123" s="14"/>
      <c r="AT123" s="248" t="s">
        <v>241</v>
      </c>
      <c r="AU123" s="248" t="s">
        <v>81</v>
      </c>
      <c r="AV123" s="14" t="s">
        <v>81</v>
      </c>
      <c r="AW123" s="14" t="s">
        <v>33</v>
      </c>
      <c r="AX123" s="14" t="s">
        <v>72</v>
      </c>
      <c r="AY123" s="248" t="s">
        <v>232</v>
      </c>
    </row>
    <row r="124" s="13" customFormat="1">
      <c r="A124" s="13"/>
      <c r="B124" s="227"/>
      <c r="C124" s="228"/>
      <c r="D124" s="229" t="s">
        <v>241</v>
      </c>
      <c r="E124" s="230" t="s">
        <v>19</v>
      </c>
      <c r="F124" s="231" t="s">
        <v>676</v>
      </c>
      <c r="G124" s="228"/>
      <c r="H124" s="230" t="s">
        <v>19</v>
      </c>
      <c r="I124" s="232"/>
      <c r="J124" s="228"/>
      <c r="K124" s="228"/>
      <c r="L124" s="233"/>
      <c r="M124" s="234"/>
      <c r="N124" s="235"/>
      <c r="O124" s="235"/>
      <c r="P124" s="235"/>
      <c r="Q124" s="235"/>
      <c r="R124" s="235"/>
      <c r="S124" s="235"/>
      <c r="T124" s="236"/>
      <c r="U124" s="13"/>
      <c r="V124" s="13"/>
      <c r="W124" s="13"/>
      <c r="X124" s="13"/>
      <c r="Y124" s="13"/>
      <c r="Z124" s="13"/>
      <c r="AA124" s="13"/>
      <c r="AB124" s="13"/>
      <c r="AC124" s="13"/>
      <c r="AD124" s="13"/>
      <c r="AE124" s="13"/>
      <c r="AT124" s="237" t="s">
        <v>241</v>
      </c>
      <c r="AU124" s="237" t="s">
        <v>81</v>
      </c>
      <c r="AV124" s="13" t="s">
        <v>79</v>
      </c>
      <c r="AW124" s="13" t="s">
        <v>33</v>
      </c>
      <c r="AX124" s="13" t="s">
        <v>72</v>
      </c>
      <c r="AY124" s="237" t="s">
        <v>232</v>
      </c>
    </row>
    <row r="125" s="13" customFormat="1">
      <c r="A125" s="13"/>
      <c r="B125" s="227"/>
      <c r="C125" s="228"/>
      <c r="D125" s="229" t="s">
        <v>241</v>
      </c>
      <c r="E125" s="230" t="s">
        <v>19</v>
      </c>
      <c r="F125" s="231" t="s">
        <v>689</v>
      </c>
      <c r="G125" s="228"/>
      <c r="H125" s="230" t="s">
        <v>19</v>
      </c>
      <c r="I125" s="232"/>
      <c r="J125" s="228"/>
      <c r="K125" s="228"/>
      <c r="L125" s="233"/>
      <c r="M125" s="234"/>
      <c r="N125" s="235"/>
      <c r="O125" s="235"/>
      <c r="P125" s="235"/>
      <c r="Q125" s="235"/>
      <c r="R125" s="235"/>
      <c r="S125" s="235"/>
      <c r="T125" s="236"/>
      <c r="U125" s="13"/>
      <c r="V125" s="13"/>
      <c r="W125" s="13"/>
      <c r="X125" s="13"/>
      <c r="Y125" s="13"/>
      <c r="Z125" s="13"/>
      <c r="AA125" s="13"/>
      <c r="AB125" s="13"/>
      <c r="AC125" s="13"/>
      <c r="AD125" s="13"/>
      <c r="AE125" s="13"/>
      <c r="AT125" s="237" t="s">
        <v>241</v>
      </c>
      <c r="AU125" s="237" t="s">
        <v>81</v>
      </c>
      <c r="AV125" s="13" t="s">
        <v>79</v>
      </c>
      <c r="AW125" s="13" t="s">
        <v>33</v>
      </c>
      <c r="AX125" s="13" t="s">
        <v>72</v>
      </c>
      <c r="AY125" s="237" t="s">
        <v>232</v>
      </c>
    </row>
    <row r="126" s="14" customFormat="1">
      <c r="A126" s="14"/>
      <c r="B126" s="238"/>
      <c r="C126" s="239"/>
      <c r="D126" s="229" t="s">
        <v>241</v>
      </c>
      <c r="E126" s="240" t="s">
        <v>19</v>
      </c>
      <c r="F126" s="241" t="s">
        <v>690</v>
      </c>
      <c r="G126" s="239"/>
      <c r="H126" s="242">
        <v>12.714</v>
      </c>
      <c r="I126" s="243"/>
      <c r="J126" s="239"/>
      <c r="K126" s="239"/>
      <c r="L126" s="244"/>
      <c r="M126" s="245"/>
      <c r="N126" s="246"/>
      <c r="O126" s="246"/>
      <c r="P126" s="246"/>
      <c r="Q126" s="246"/>
      <c r="R126" s="246"/>
      <c r="S126" s="246"/>
      <c r="T126" s="247"/>
      <c r="U126" s="14"/>
      <c r="V126" s="14"/>
      <c r="W126" s="14"/>
      <c r="X126" s="14"/>
      <c r="Y126" s="14"/>
      <c r="Z126" s="14"/>
      <c r="AA126" s="14"/>
      <c r="AB126" s="14"/>
      <c r="AC126" s="14"/>
      <c r="AD126" s="14"/>
      <c r="AE126" s="14"/>
      <c r="AT126" s="248" t="s">
        <v>241</v>
      </c>
      <c r="AU126" s="248" t="s">
        <v>81</v>
      </c>
      <c r="AV126" s="14" t="s">
        <v>81</v>
      </c>
      <c r="AW126" s="14" t="s">
        <v>33</v>
      </c>
      <c r="AX126" s="14" t="s">
        <v>72</v>
      </c>
      <c r="AY126" s="248" t="s">
        <v>232</v>
      </c>
    </row>
    <row r="127" s="15" customFormat="1">
      <c r="A127" s="15"/>
      <c r="B127" s="249"/>
      <c r="C127" s="250"/>
      <c r="D127" s="229" t="s">
        <v>241</v>
      </c>
      <c r="E127" s="251" t="s">
        <v>19</v>
      </c>
      <c r="F127" s="252" t="s">
        <v>258</v>
      </c>
      <c r="G127" s="250"/>
      <c r="H127" s="253">
        <v>65.504999999999995</v>
      </c>
      <c r="I127" s="254"/>
      <c r="J127" s="250"/>
      <c r="K127" s="250"/>
      <c r="L127" s="255"/>
      <c r="M127" s="256"/>
      <c r="N127" s="257"/>
      <c r="O127" s="257"/>
      <c r="P127" s="257"/>
      <c r="Q127" s="257"/>
      <c r="R127" s="257"/>
      <c r="S127" s="257"/>
      <c r="T127" s="258"/>
      <c r="U127" s="15"/>
      <c r="V127" s="15"/>
      <c r="W127" s="15"/>
      <c r="X127" s="15"/>
      <c r="Y127" s="15"/>
      <c r="Z127" s="15"/>
      <c r="AA127" s="15"/>
      <c r="AB127" s="15"/>
      <c r="AC127" s="15"/>
      <c r="AD127" s="15"/>
      <c r="AE127" s="15"/>
      <c r="AT127" s="259" t="s">
        <v>241</v>
      </c>
      <c r="AU127" s="259" t="s">
        <v>81</v>
      </c>
      <c r="AV127" s="15" t="s">
        <v>239</v>
      </c>
      <c r="AW127" s="15" t="s">
        <v>33</v>
      </c>
      <c r="AX127" s="15" t="s">
        <v>79</v>
      </c>
      <c r="AY127" s="259" t="s">
        <v>232</v>
      </c>
    </row>
    <row r="128" s="2" customFormat="1" ht="14.4" customHeight="1">
      <c r="A128" s="40"/>
      <c r="B128" s="41"/>
      <c r="C128" s="214" t="s">
        <v>272</v>
      </c>
      <c r="D128" s="214" t="s">
        <v>234</v>
      </c>
      <c r="E128" s="215" t="s">
        <v>597</v>
      </c>
      <c r="F128" s="216" t="s">
        <v>598</v>
      </c>
      <c r="G128" s="217" t="s">
        <v>237</v>
      </c>
      <c r="H128" s="218">
        <v>65.504999999999995</v>
      </c>
      <c r="I128" s="219"/>
      <c r="J128" s="220">
        <f>ROUND(I128*H128,2)</f>
        <v>0</v>
      </c>
      <c r="K128" s="216" t="s">
        <v>238</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239</v>
      </c>
      <c r="AT128" s="225" t="s">
        <v>234</v>
      </c>
      <c r="AU128" s="225" t="s">
        <v>81</v>
      </c>
      <c r="AY128" s="19" t="s">
        <v>232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239</v>
      </c>
      <c r="BM128" s="225" t="s">
        <v>691</v>
      </c>
    </row>
    <row r="129" s="13" customFormat="1">
      <c r="A129" s="13"/>
      <c r="B129" s="227"/>
      <c r="C129" s="228"/>
      <c r="D129" s="229" t="s">
        <v>241</v>
      </c>
      <c r="E129" s="230" t="s">
        <v>19</v>
      </c>
      <c r="F129" s="231" t="s">
        <v>676</v>
      </c>
      <c r="G129" s="228"/>
      <c r="H129" s="230" t="s">
        <v>19</v>
      </c>
      <c r="I129" s="232"/>
      <c r="J129" s="228"/>
      <c r="K129" s="228"/>
      <c r="L129" s="233"/>
      <c r="M129" s="234"/>
      <c r="N129" s="235"/>
      <c r="O129" s="235"/>
      <c r="P129" s="235"/>
      <c r="Q129" s="235"/>
      <c r="R129" s="235"/>
      <c r="S129" s="235"/>
      <c r="T129" s="236"/>
      <c r="U129" s="13"/>
      <c r="V129" s="13"/>
      <c r="W129" s="13"/>
      <c r="X129" s="13"/>
      <c r="Y129" s="13"/>
      <c r="Z129" s="13"/>
      <c r="AA129" s="13"/>
      <c r="AB129" s="13"/>
      <c r="AC129" s="13"/>
      <c r="AD129" s="13"/>
      <c r="AE129" s="13"/>
      <c r="AT129" s="237" t="s">
        <v>241</v>
      </c>
      <c r="AU129" s="237" t="s">
        <v>81</v>
      </c>
      <c r="AV129" s="13" t="s">
        <v>79</v>
      </c>
      <c r="AW129" s="13" t="s">
        <v>33</v>
      </c>
      <c r="AX129" s="13" t="s">
        <v>72</v>
      </c>
      <c r="AY129" s="237" t="s">
        <v>232</v>
      </c>
    </row>
    <row r="130" s="13" customFormat="1">
      <c r="A130" s="13"/>
      <c r="B130" s="227"/>
      <c r="C130" s="228"/>
      <c r="D130" s="229" t="s">
        <v>241</v>
      </c>
      <c r="E130" s="230" t="s">
        <v>19</v>
      </c>
      <c r="F130" s="231" t="s">
        <v>683</v>
      </c>
      <c r="G130" s="228"/>
      <c r="H130" s="230" t="s">
        <v>19</v>
      </c>
      <c r="I130" s="232"/>
      <c r="J130" s="228"/>
      <c r="K130" s="228"/>
      <c r="L130" s="233"/>
      <c r="M130" s="234"/>
      <c r="N130" s="235"/>
      <c r="O130" s="235"/>
      <c r="P130" s="235"/>
      <c r="Q130" s="235"/>
      <c r="R130" s="235"/>
      <c r="S130" s="235"/>
      <c r="T130" s="236"/>
      <c r="U130" s="13"/>
      <c r="V130" s="13"/>
      <c r="W130" s="13"/>
      <c r="X130" s="13"/>
      <c r="Y130" s="13"/>
      <c r="Z130" s="13"/>
      <c r="AA130" s="13"/>
      <c r="AB130" s="13"/>
      <c r="AC130" s="13"/>
      <c r="AD130" s="13"/>
      <c r="AE130" s="13"/>
      <c r="AT130" s="237" t="s">
        <v>241</v>
      </c>
      <c r="AU130" s="237" t="s">
        <v>81</v>
      </c>
      <c r="AV130" s="13" t="s">
        <v>79</v>
      </c>
      <c r="AW130" s="13" t="s">
        <v>33</v>
      </c>
      <c r="AX130" s="13" t="s">
        <v>72</v>
      </c>
      <c r="AY130" s="237" t="s">
        <v>232</v>
      </c>
    </row>
    <row r="131" s="14" customFormat="1">
      <c r="A131" s="14"/>
      <c r="B131" s="238"/>
      <c r="C131" s="239"/>
      <c r="D131" s="229" t="s">
        <v>241</v>
      </c>
      <c r="E131" s="240" t="s">
        <v>19</v>
      </c>
      <c r="F131" s="241" t="s">
        <v>684</v>
      </c>
      <c r="G131" s="239"/>
      <c r="H131" s="242">
        <v>7.484</v>
      </c>
      <c r="I131" s="243"/>
      <c r="J131" s="239"/>
      <c r="K131" s="239"/>
      <c r="L131" s="244"/>
      <c r="M131" s="245"/>
      <c r="N131" s="246"/>
      <c r="O131" s="246"/>
      <c r="P131" s="246"/>
      <c r="Q131" s="246"/>
      <c r="R131" s="246"/>
      <c r="S131" s="246"/>
      <c r="T131" s="247"/>
      <c r="U131" s="14"/>
      <c r="V131" s="14"/>
      <c r="W131" s="14"/>
      <c r="X131" s="14"/>
      <c r="Y131" s="14"/>
      <c r="Z131" s="14"/>
      <c r="AA131" s="14"/>
      <c r="AB131" s="14"/>
      <c r="AC131" s="14"/>
      <c r="AD131" s="14"/>
      <c r="AE131" s="14"/>
      <c r="AT131" s="248" t="s">
        <v>241</v>
      </c>
      <c r="AU131" s="248" t="s">
        <v>81</v>
      </c>
      <c r="AV131" s="14" t="s">
        <v>81</v>
      </c>
      <c r="AW131" s="14" t="s">
        <v>33</v>
      </c>
      <c r="AX131" s="14" t="s">
        <v>72</v>
      </c>
      <c r="AY131" s="248" t="s">
        <v>232</v>
      </c>
    </row>
    <row r="132" s="13" customFormat="1">
      <c r="A132" s="13"/>
      <c r="B132" s="227"/>
      <c r="C132" s="228"/>
      <c r="D132" s="229" t="s">
        <v>241</v>
      </c>
      <c r="E132" s="230" t="s">
        <v>19</v>
      </c>
      <c r="F132" s="231" t="s">
        <v>676</v>
      </c>
      <c r="G132" s="228"/>
      <c r="H132" s="230" t="s">
        <v>19</v>
      </c>
      <c r="I132" s="232"/>
      <c r="J132" s="228"/>
      <c r="K132" s="228"/>
      <c r="L132" s="233"/>
      <c r="M132" s="234"/>
      <c r="N132" s="235"/>
      <c r="O132" s="235"/>
      <c r="P132" s="235"/>
      <c r="Q132" s="235"/>
      <c r="R132" s="235"/>
      <c r="S132" s="235"/>
      <c r="T132" s="236"/>
      <c r="U132" s="13"/>
      <c r="V132" s="13"/>
      <c r="W132" s="13"/>
      <c r="X132" s="13"/>
      <c r="Y132" s="13"/>
      <c r="Z132" s="13"/>
      <c r="AA132" s="13"/>
      <c r="AB132" s="13"/>
      <c r="AC132" s="13"/>
      <c r="AD132" s="13"/>
      <c r="AE132" s="13"/>
      <c r="AT132" s="237" t="s">
        <v>241</v>
      </c>
      <c r="AU132" s="237" t="s">
        <v>81</v>
      </c>
      <c r="AV132" s="13" t="s">
        <v>79</v>
      </c>
      <c r="AW132" s="13" t="s">
        <v>33</v>
      </c>
      <c r="AX132" s="13" t="s">
        <v>72</v>
      </c>
      <c r="AY132" s="237" t="s">
        <v>232</v>
      </c>
    </row>
    <row r="133" s="13" customFormat="1">
      <c r="A133" s="13"/>
      <c r="B133" s="227"/>
      <c r="C133" s="228"/>
      <c r="D133" s="229" t="s">
        <v>241</v>
      </c>
      <c r="E133" s="230" t="s">
        <v>19</v>
      </c>
      <c r="F133" s="231" t="s">
        <v>685</v>
      </c>
      <c r="G133" s="228"/>
      <c r="H133" s="230" t="s">
        <v>19</v>
      </c>
      <c r="I133" s="232"/>
      <c r="J133" s="228"/>
      <c r="K133" s="228"/>
      <c r="L133" s="233"/>
      <c r="M133" s="234"/>
      <c r="N133" s="235"/>
      <c r="O133" s="235"/>
      <c r="P133" s="235"/>
      <c r="Q133" s="235"/>
      <c r="R133" s="235"/>
      <c r="S133" s="235"/>
      <c r="T133" s="236"/>
      <c r="U133" s="13"/>
      <c r="V133" s="13"/>
      <c r="W133" s="13"/>
      <c r="X133" s="13"/>
      <c r="Y133" s="13"/>
      <c r="Z133" s="13"/>
      <c r="AA133" s="13"/>
      <c r="AB133" s="13"/>
      <c r="AC133" s="13"/>
      <c r="AD133" s="13"/>
      <c r="AE133" s="13"/>
      <c r="AT133" s="237" t="s">
        <v>241</v>
      </c>
      <c r="AU133" s="237" t="s">
        <v>81</v>
      </c>
      <c r="AV133" s="13" t="s">
        <v>79</v>
      </c>
      <c r="AW133" s="13" t="s">
        <v>33</v>
      </c>
      <c r="AX133" s="13" t="s">
        <v>72</v>
      </c>
      <c r="AY133" s="237" t="s">
        <v>232</v>
      </c>
    </row>
    <row r="134" s="14" customFormat="1">
      <c r="A134" s="14"/>
      <c r="B134" s="238"/>
      <c r="C134" s="239"/>
      <c r="D134" s="229" t="s">
        <v>241</v>
      </c>
      <c r="E134" s="240" t="s">
        <v>19</v>
      </c>
      <c r="F134" s="241" t="s">
        <v>686</v>
      </c>
      <c r="G134" s="239"/>
      <c r="H134" s="242">
        <v>12.757</v>
      </c>
      <c r="I134" s="243"/>
      <c r="J134" s="239"/>
      <c r="K134" s="239"/>
      <c r="L134" s="244"/>
      <c r="M134" s="245"/>
      <c r="N134" s="246"/>
      <c r="O134" s="246"/>
      <c r="P134" s="246"/>
      <c r="Q134" s="246"/>
      <c r="R134" s="246"/>
      <c r="S134" s="246"/>
      <c r="T134" s="247"/>
      <c r="U134" s="14"/>
      <c r="V134" s="14"/>
      <c r="W134" s="14"/>
      <c r="X134" s="14"/>
      <c r="Y134" s="14"/>
      <c r="Z134" s="14"/>
      <c r="AA134" s="14"/>
      <c r="AB134" s="14"/>
      <c r="AC134" s="14"/>
      <c r="AD134" s="14"/>
      <c r="AE134" s="14"/>
      <c r="AT134" s="248" t="s">
        <v>241</v>
      </c>
      <c r="AU134" s="248" t="s">
        <v>81</v>
      </c>
      <c r="AV134" s="14" t="s">
        <v>81</v>
      </c>
      <c r="AW134" s="14" t="s">
        <v>33</v>
      </c>
      <c r="AX134" s="14" t="s">
        <v>72</v>
      </c>
      <c r="AY134" s="248" t="s">
        <v>232</v>
      </c>
    </row>
    <row r="135" s="13" customFormat="1">
      <c r="A135" s="13"/>
      <c r="B135" s="227"/>
      <c r="C135" s="228"/>
      <c r="D135" s="229" t="s">
        <v>241</v>
      </c>
      <c r="E135" s="230" t="s">
        <v>19</v>
      </c>
      <c r="F135" s="231" t="s">
        <v>676</v>
      </c>
      <c r="G135" s="228"/>
      <c r="H135" s="230" t="s">
        <v>19</v>
      </c>
      <c r="I135" s="232"/>
      <c r="J135" s="228"/>
      <c r="K135" s="228"/>
      <c r="L135" s="233"/>
      <c r="M135" s="234"/>
      <c r="N135" s="235"/>
      <c r="O135" s="235"/>
      <c r="P135" s="235"/>
      <c r="Q135" s="235"/>
      <c r="R135" s="235"/>
      <c r="S135" s="235"/>
      <c r="T135" s="236"/>
      <c r="U135" s="13"/>
      <c r="V135" s="13"/>
      <c r="W135" s="13"/>
      <c r="X135" s="13"/>
      <c r="Y135" s="13"/>
      <c r="Z135" s="13"/>
      <c r="AA135" s="13"/>
      <c r="AB135" s="13"/>
      <c r="AC135" s="13"/>
      <c r="AD135" s="13"/>
      <c r="AE135" s="13"/>
      <c r="AT135" s="237" t="s">
        <v>241</v>
      </c>
      <c r="AU135" s="237" t="s">
        <v>81</v>
      </c>
      <c r="AV135" s="13" t="s">
        <v>79</v>
      </c>
      <c r="AW135" s="13" t="s">
        <v>33</v>
      </c>
      <c r="AX135" s="13" t="s">
        <v>72</v>
      </c>
      <c r="AY135" s="237" t="s">
        <v>232</v>
      </c>
    </row>
    <row r="136" s="13" customFormat="1">
      <c r="A136" s="13"/>
      <c r="B136" s="227"/>
      <c r="C136" s="228"/>
      <c r="D136" s="229" t="s">
        <v>241</v>
      </c>
      <c r="E136" s="230" t="s">
        <v>19</v>
      </c>
      <c r="F136" s="231" t="s">
        <v>685</v>
      </c>
      <c r="G136" s="228"/>
      <c r="H136" s="230" t="s">
        <v>19</v>
      </c>
      <c r="I136" s="232"/>
      <c r="J136" s="228"/>
      <c r="K136" s="228"/>
      <c r="L136" s="233"/>
      <c r="M136" s="234"/>
      <c r="N136" s="235"/>
      <c r="O136" s="235"/>
      <c r="P136" s="235"/>
      <c r="Q136" s="235"/>
      <c r="R136" s="235"/>
      <c r="S136" s="235"/>
      <c r="T136" s="236"/>
      <c r="U136" s="13"/>
      <c r="V136" s="13"/>
      <c r="W136" s="13"/>
      <c r="X136" s="13"/>
      <c r="Y136" s="13"/>
      <c r="Z136" s="13"/>
      <c r="AA136" s="13"/>
      <c r="AB136" s="13"/>
      <c r="AC136" s="13"/>
      <c r="AD136" s="13"/>
      <c r="AE136" s="13"/>
      <c r="AT136" s="237" t="s">
        <v>241</v>
      </c>
      <c r="AU136" s="237" t="s">
        <v>81</v>
      </c>
      <c r="AV136" s="13" t="s">
        <v>79</v>
      </c>
      <c r="AW136" s="13" t="s">
        <v>33</v>
      </c>
      <c r="AX136" s="13" t="s">
        <v>72</v>
      </c>
      <c r="AY136" s="237" t="s">
        <v>232</v>
      </c>
    </row>
    <row r="137" s="14" customFormat="1">
      <c r="A137" s="14"/>
      <c r="B137" s="238"/>
      <c r="C137" s="239"/>
      <c r="D137" s="229" t="s">
        <v>241</v>
      </c>
      <c r="E137" s="240" t="s">
        <v>19</v>
      </c>
      <c r="F137" s="241" t="s">
        <v>686</v>
      </c>
      <c r="G137" s="239"/>
      <c r="H137" s="242">
        <v>12.757</v>
      </c>
      <c r="I137" s="243"/>
      <c r="J137" s="239"/>
      <c r="K137" s="239"/>
      <c r="L137" s="244"/>
      <c r="M137" s="245"/>
      <c r="N137" s="246"/>
      <c r="O137" s="246"/>
      <c r="P137" s="246"/>
      <c r="Q137" s="246"/>
      <c r="R137" s="246"/>
      <c r="S137" s="246"/>
      <c r="T137" s="247"/>
      <c r="U137" s="14"/>
      <c r="V137" s="14"/>
      <c r="W137" s="14"/>
      <c r="X137" s="14"/>
      <c r="Y137" s="14"/>
      <c r="Z137" s="14"/>
      <c r="AA137" s="14"/>
      <c r="AB137" s="14"/>
      <c r="AC137" s="14"/>
      <c r="AD137" s="14"/>
      <c r="AE137" s="14"/>
      <c r="AT137" s="248" t="s">
        <v>241</v>
      </c>
      <c r="AU137" s="248" t="s">
        <v>81</v>
      </c>
      <c r="AV137" s="14" t="s">
        <v>81</v>
      </c>
      <c r="AW137" s="14" t="s">
        <v>33</v>
      </c>
      <c r="AX137" s="14" t="s">
        <v>72</v>
      </c>
      <c r="AY137" s="248" t="s">
        <v>232</v>
      </c>
    </row>
    <row r="138" s="13" customFormat="1">
      <c r="A138" s="13"/>
      <c r="B138" s="227"/>
      <c r="C138" s="228"/>
      <c r="D138" s="229" t="s">
        <v>241</v>
      </c>
      <c r="E138" s="230" t="s">
        <v>19</v>
      </c>
      <c r="F138" s="231" t="s">
        <v>676</v>
      </c>
      <c r="G138" s="228"/>
      <c r="H138" s="230" t="s">
        <v>19</v>
      </c>
      <c r="I138" s="232"/>
      <c r="J138" s="228"/>
      <c r="K138" s="228"/>
      <c r="L138" s="233"/>
      <c r="M138" s="234"/>
      <c r="N138" s="235"/>
      <c r="O138" s="235"/>
      <c r="P138" s="235"/>
      <c r="Q138" s="235"/>
      <c r="R138" s="235"/>
      <c r="S138" s="235"/>
      <c r="T138" s="236"/>
      <c r="U138" s="13"/>
      <c r="V138" s="13"/>
      <c r="W138" s="13"/>
      <c r="X138" s="13"/>
      <c r="Y138" s="13"/>
      <c r="Z138" s="13"/>
      <c r="AA138" s="13"/>
      <c r="AB138" s="13"/>
      <c r="AC138" s="13"/>
      <c r="AD138" s="13"/>
      <c r="AE138" s="13"/>
      <c r="AT138" s="237" t="s">
        <v>241</v>
      </c>
      <c r="AU138" s="237" t="s">
        <v>81</v>
      </c>
      <c r="AV138" s="13" t="s">
        <v>79</v>
      </c>
      <c r="AW138" s="13" t="s">
        <v>33</v>
      </c>
      <c r="AX138" s="13" t="s">
        <v>72</v>
      </c>
      <c r="AY138" s="237" t="s">
        <v>232</v>
      </c>
    </row>
    <row r="139" s="13" customFormat="1">
      <c r="A139" s="13"/>
      <c r="B139" s="227"/>
      <c r="C139" s="228"/>
      <c r="D139" s="229" t="s">
        <v>241</v>
      </c>
      <c r="E139" s="230" t="s">
        <v>19</v>
      </c>
      <c r="F139" s="231" t="s">
        <v>687</v>
      </c>
      <c r="G139" s="228"/>
      <c r="H139" s="230" t="s">
        <v>19</v>
      </c>
      <c r="I139" s="232"/>
      <c r="J139" s="228"/>
      <c r="K139" s="228"/>
      <c r="L139" s="233"/>
      <c r="M139" s="234"/>
      <c r="N139" s="235"/>
      <c r="O139" s="235"/>
      <c r="P139" s="235"/>
      <c r="Q139" s="235"/>
      <c r="R139" s="235"/>
      <c r="S139" s="235"/>
      <c r="T139" s="236"/>
      <c r="U139" s="13"/>
      <c r="V139" s="13"/>
      <c r="W139" s="13"/>
      <c r="X139" s="13"/>
      <c r="Y139" s="13"/>
      <c r="Z139" s="13"/>
      <c r="AA139" s="13"/>
      <c r="AB139" s="13"/>
      <c r="AC139" s="13"/>
      <c r="AD139" s="13"/>
      <c r="AE139" s="13"/>
      <c r="AT139" s="237" t="s">
        <v>241</v>
      </c>
      <c r="AU139" s="237" t="s">
        <v>81</v>
      </c>
      <c r="AV139" s="13" t="s">
        <v>79</v>
      </c>
      <c r="AW139" s="13" t="s">
        <v>33</v>
      </c>
      <c r="AX139" s="13" t="s">
        <v>72</v>
      </c>
      <c r="AY139" s="237" t="s">
        <v>232</v>
      </c>
    </row>
    <row r="140" s="14" customFormat="1">
      <c r="A140" s="14"/>
      <c r="B140" s="238"/>
      <c r="C140" s="239"/>
      <c r="D140" s="229" t="s">
        <v>241</v>
      </c>
      <c r="E140" s="240" t="s">
        <v>19</v>
      </c>
      <c r="F140" s="241" t="s">
        <v>688</v>
      </c>
      <c r="G140" s="239"/>
      <c r="H140" s="242">
        <v>7.0789999999999997</v>
      </c>
      <c r="I140" s="243"/>
      <c r="J140" s="239"/>
      <c r="K140" s="239"/>
      <c r="L140" s="244"/>
      <c r="M140" s="245"/>
      <c r="N140" s="246"/>
      <c r="O140" s="246"/>
      <c r="P140" s="246"/>
      <c r="Q140" s="246"/>
      <c r="R140" s="246"/>
      <c r="S140" s="246"/>
      <c r="T140" s="247"/>
      <c r="U140" s="14"/>
      <c r="V140" s="14"/>
      <c r="W140" s="14"/>
      <c r="X140" s="14"/>
      <c r="Y140" s="14"/>
      <c r="Z140" s="14"/>
      <c r="AA140" s="14"/>
      <c r="AB140" s="14"/>
      <c r="AC140" s="14"/>
      <c r="AD140" s="14"/>
      <c r="AE140" s="14"/>
      <c r="AT140" s="248" t="s">
        <v>241</v>
      </c>
      <c r="AU140" s="248" t="s">
        <v>81</v>
      </c>
      <c r="AV140" s="14" t="s">
        <v>81</v>
      </c>
      <c r="AW140" s="14" t="s">
        <v>33</v>
      </c>
      <c r="AX140" s="14" t="s">
        <v>72</v>
      </c>
      <c r="AY140" s="248" t="s">
        <v>232</v>
      </c>
    </row>
    <row r="141" s="13" customFormat="1">
      <c r="A141" s="13"/>
      <c r="B141" s="227"/>
      <c r="C141" s="228"/>
      <c r="D141" s="229" t="s">
        <v>241</v>
      </c>
      <c r="E141" s="230" t="s">
        <v>19</v>
      </c>
      <c r="F141" s="231" t="s">
        <v>676</v>
      </c>
      <c r="G141" s="228"/>
      <c r="H141" s="230" t="s">
        <v>19</v>
      </c>
      <c r="I141" s="232"/>
      <c r="J141" s="228"/>
      <c r="K141" s="228"/>
      <c r="L141" s="233"/>
      <c r="M141" s="234"/>
      <c r="N141" s="235"/>
      <c r="O141" s="235"/>
      <c r="P141" s="235"/>
      <c r="Q141" s="235"/>
      <c r="R141" s="235"/>
      <c r="S141" s="235"/>
      <c r="T141" s="236"/>
      <c r="U141" s="13"/>
      <c r="V141" s="13"/>
      <c r="W141" s="13"/>
      <c r="X141" s="13"/>
      <c r="Y141" s="13"/>
      <c r="Z141" s="13"/>
      <c r="AA141" s="13"/>
      <c r="AB141" s="13"/>
      <c r="AC141" s="13"/>
      <c r="AD141" s="13"/>
      <c r="AE141" s="13"/>
      <c r="AT141" s="237" t="s">
        <v>241</v>
      </c>
      <c r="AU141" s="237" t="s">
        <v>81</v>
      </c>
      <c r="AV141" s="13" t="s">
        <v>79</v>
      </c>
      <c r="AW141" s="13" t="s">
        <v>33</v>
      </c>
      <c r="AX141" s="13" t="s">
        <v>72</v>
      </c>
      <c r="AY141" s="237" t="s">
        <v>232</v>
      </c>
    </row>
    <row r="142" s="13" customFormat="1">
      <c r="A142" s="13"/>
      <c r="B142" s="227"/>
      <c r="C142" s="228"/>
      <c r="D142" s="229" t="s">
        <v>241</v>
      </c>
      <c r="E142" s="230" t="s">
        <v>19</v>
      </c>
      <c r="F142" s="231" t="s">
        <v>689</v>
      </c>
      <c r="G142" s="228"/>
      <c r="H142" s="230" t="s">
        <v>19</v>
      </c>
      <c r="I142" s="232"/>
      <c r="J142" s="228"/>
      <c r="K142" s="228"/>
      <c r="L142" s="233"/>
      <c r="M142" s="234"/>
      <c r="N142" s="235"/>
      <c r="O142" s="235"/>
      <c r="P142" s="235"/>
      <c r="Q142" s="235"/>
      <c r="R142" s="235"/>
      <c r="S142" s="235"/>
      <c r="T142" s="236"/>
      <c r="U142" s="13"/>
      <c r="V142" s="13"/>
      <c r="W142" s="13"/>
      <c r="X142" s="13"/>
      <c r="Y142" s="13"/>
      <c r="Z142" s="13"/>
      <c r="AA142" s="13"/>
      <c r="AB142" s="13"/>
      <c r="AC142" s="13"/>
      <c r="AD142" s="13"/>
      <c r="AE142" s="13"/>
      <c r="AT142" s="237" t="s">
        <v>241</v>
      </c>
      <c r="AU142" s="237" t="s">
        <v>81</v>
      </c>
      <c r="AV142" s="13" t="s">
        <v>79</v>
      </c>
      <c r="AW142" s="13" t="s">
        <v>33</v>
      </c>
      <c r="AX142" s="13" t="s">
        <v>72</v>
      </c>
      <c r="AY142" s="237" t="s">
        <v>232</v>
      </c>
    </row>
    <row r="143" s="14" customFormat="1">
      <c r="A143" s="14"/>
      <c r="B143" s="238"/>
      <c r="C143" s="239"/>
      <c r="D143" s="229" t="s">
        <v>241</v>
      </c>
      <c r="E143" s="240" t="s">
        <v>19</v>
      </c>
      <c r="F143" s="241" t="s">
        <v>690</v>
      </c>
      <c r="G143" s="239"/>
      <c r="H143" s="242">
        <v>12.714</v>
      </c>
      <c r="I143" s="243"/>
      <c r="J143" s="239"/>
      <c r="K143" s="239"/>
      <c r="L143" s="244"/>
      <c r="M143" s="245"/>
      <c r="N143" s="246"/>
      <c r="O143" s="246"/>
      <c r="P143" s="246"/>
      <c r="Q143" s="246"/>
      <c r="R143" s="246"/>
      <c r="S143" s="246"/>
      <c r="T143" s="247"/>
      <c r="U143" s="14"/>
      <c r="V143" s="14"/>
      <c r="W143" s="14"/>
      <c r="X143" s="14"/>
      <c r="Y143" s="14"/>
      <c r="Z143" s="14"/>
      <c r="AA143" s="14"/>
      <c r="AB143" s="14"/>
      <c r="AC143" s="14"/>
      <c r="AD143" s="14"/>
      <c r="AE143" s="14"/>
      <c r="AT143" s="248" t="s">
        <v>241</v>
      </c>
      <c r="AU143" s="248" t="s">
        <v>81</v>
      </c>
      <c r="AV143" s="14" t="s">
        <v>81</v>
      </c>
      <c r="AW143" s="14" t="s">
        <v>33</v>
      </c>
      <c r="AX143" s="14" t="s">
        <v>72</v>
      </c>
      <c r="AY143" s="248" t="s">
        <v>232</v>
      </c>
    </row>
    <row r="144" s="13" customFormat="1">
      <c r="A144" s="13"/>
      <c r="B144" s="227"/>
      <c r="C144" s="228"/>
      <c r="D144" s="229" t="s">
        <v>241</v>
      </c>
      <c r="E144" s="230" t="s">
        <v>19</v>
      </c>
      <c r="F144" s="231" t="s">
        <v>676</v>
      </c>
      <c r="G144" s="228"/>
      <c r="H144" s="230" t="s">
        <v>19</v>
      </c>
      <c r="I144" s="232"/>
      <c r="J144" s="228"/>
      <c r="K144" s="228"/>
      <c r="L144" s="233"/>
      <c r="M144" s="234"/>
      <c r="N144" s="235"/>
      <c r="O144" s="235"/>
      <c r="P144" s="235"/>
      <c r="Q144" s="235"/>
      <c r="R144" s="235"/>
      <c r="S144" s="235"/>
      <c r="T144" s="236"/>
      <c r="U144" s="13"/>
      <c r="V144" s="13"/>
      <c r="W144" s="13"/>
      <c r="X144" s="13"/>
      <c r="Y144" s="13"/>
      <c r="Z144" s="13"/>
      <c r="AA144" s="13"/>
      <c r="AB144" s="13"/>
      <c r="AC144" s="13"/>
      <c r="AD144" s="13"/>
      <c r="AE144" s="13"/>
      <c r="AT144" s="237" t="s">
        <v>241</v>
      </c>
      <c r="AU144" s="237" t="s">
        <v>81</v>
      </c>
      <c r="AV144" s="13" t="s">
        <v>79</v>
      </c>
      <c r="AW144" s="13" t="s">
        <v>33</v>
      </c>
      <c r="AX144" s="13" t="s">
        <v>72</v>
      </c>
      <c r="AY144" s="237" t="s">
        <v>232</v>
      </c>
    </row>
    <row r="145" s="13" customFormat="1">
      <c r="A145" s="13"/>
      <c r="B145" s="227"/>
      <c r="C145" s="228"/>
      <c r="D145" s="229" t="s">
        <v>241</v>
      </c>
      <c r="E145" s="230" t="s">
        <v>19</v>
      </c>
      <c r="F145" s="231" t="s">
        <v>689</v>
      </c>
      <c r="G145" s="228"/>
      <c r="H145" s="230" t="s">
        <v>19</v>
      </c>
      <c r="I145" s="232"/>
      <c r="J145" s="228"/>
      <c r="K145" s="228"/>
      <c r="L145" s="233"/>
      <c r="M145" s="234"/>
      <c r="N145" s="235"/>
      <c r="O145" s="235"/>
      <c r="P145" s="235"/>
      <c r="Q145" s="235"/>
      <c r="R145" s="235"/>
      <c r="S145" s="235"/>
      <c r="T145" s="236"/>
      <c r="U145" s="13"/>
      <c r="V145" s="13"/>
      <c r="W145" s="13"/>
      <c r="X145" s="13"/>
      <c r="Y145" s="13"/>
      <c r="Z145" s="13"/>
      <c r="AA145" s="13"/>
      <c r="AB145" s="13"/>
      <c r="AC145" s="13"/>
      <c r="AD145" s="13"/>
      <c r="AE145" s="13"/>
      <c r="AT145" s="237" t="s">
        <v>241</v>
      </c>
      <c r="AU145" s="237" t="s">
        <v>81</v>
      </c>
      <c r="AV145" s="13" t="s">
        <v>79</v>
      </c>
      <c r="AW145" s="13" t="s">
        <v>33</v>
      </c>
      <c r="AX145" s="13" t="s">
        <v>72</v>
      </c>
      <c r="AY145" s="237" t="s">
        <v>232</v>
      </c>
    </row>
    <row r="146" s="14" customFormat="1">
      <c r="A146" s="14"/>
      <c r="B146" s="238"/>
      <c r="C146" s="239"/>
      <c r="D146" s="229" t="s">
        <v>241</v>
      </c>
      <c r="E146" s="240" t="s">
        <v>19</v>
      </c>
      <c r="F146" s="241" t="s">
        <v>690</v>
      </c>
      <c r="G146" s="239"/>
      <c r="H146" s="242">
        <v>12.714</v>
      </c>
      <c r="I146" s="243"/>
      <c r="J146" s="239"/>
      <c r="K146" s="239"/>
      <c r="L146" s="244"/>
      <c r="M146" s="245"/>
      <c r="N146" s="246"/>
      <c r="O146" s="246"/>
      <c r="P146" s="246"/>
      <c r="Q146" s="246"/>
      <c r="R146" s="246"/>
      <c r="S146" s="246"/>
      <c r="T146" s="247"/>
      <c r="U146" s="14"/>
      <c r="V146" s="14"/>
      <c r="W146" s="14"/>
      <c r="X146" s="14"/>
      <c r="Y146" s="14"/>
      <c r="Z146" s="14"/>
      <c r="AA146" s="14"/>
      <c r="AB146" s="14"/>
      <c r="AC146" s="14"/>
      <c r="AD146" s="14"/>
      <c r="AE146" s="14"/>
      <c r="AT146" s="248" t="s">
        <v>241</v>
      </c>
      <c r="AU146" s="248" t="s">
        <v>81</v>
      </c>
      <c r="AV146" s="14" t="s">
        <v>81</v>
      </c>
      <c r="AW146" s="14" t="s">
        <v>33</v>
      </c>
      <c r="AX146" s="14" t="s">
        <v>72</v>
      </c>
      <c r="AY146" s="248" t="s">
        <v>232</v>
      </c>
    </row>
    <row r="147" s="15" customFormat="1">
      <c r="A147" s="15"/>
      <c r="B147" s="249"/>
      <c r="C147" s="250"/>
      <c r="D147" s="229" t="s">
        <v>241</v>
      </c>
      <c r="E147" s="251" t="s">
        <v>19</v>
      </c>
      <c r="F147" s="252" t="s">
        <v>258</v>
      </c>
      <c r="G147" s="250"/>
      <c r="H147" s="253">
        <v>65.504999999999995</v>
      </c>
      <c r="I147" s="254"/>
      <c r="J147" s="250"/>
      <c r="K147" s="250"/>
      <c r="L147" s="255"/>
      <c r="M147" s="256"/>
      <c r="N147" s="257"/>
      <c r="O147" s="257"/>
      <c r="P147" s="257"/>
      <c r="Q147" s="257"/>
      <c r="R147" s="257"/>
      <c r="S147" s="257"/>
      <c r="T147" s="258"/>
      <c r="U147" s="15"/>
      <c r="V147" s="15"/>
      <c r="W147" s="15"/>
      <c r="X147" s="15"/>
      <c r="Y147" s="15"/>
      <c r="Z147" s="15"/>
      <c r="AA147" s="15"/>
      <c r="AB147" s="15"/>
      <c r="AC147" s="15"/>
      <c r="AD147" s="15"/>
      <c r="AE147" s="15"/>
      <c r="AT147" s="259" t="s">
        <v>241</v>
      </c>
      <c r="AU147" s="259" t="s">
        <v>81</v>
      </c>
      <c r="AV147" s="15" t="s">
        <v>239</v>
      </c>
      <c r="AW147" s="15" t="s">
        <v>33</v>
      </c>
      <c r="AX147" s="15" t="s">
        <v>79</v>
      </c>
      <c r="AY147" s="259" t="s">
        <v>232</v>
      </c>
    </row>
    <row r="148" s="2" customFormat="1" ht="24.15" customHeight="1">
      <c r="A148" s="40"/>
      <c r="B148" s="41"/>
      <c r="C148" s="214" t="s">
        <v>239</v>
      </c>
      <c r="D148" s="214" t="s">
        <v>234</v>
      </c>
      <c r="E148" s="215" t="s">
        <v>600</v>
      </c>
      <c r="F148" s="216" t="s">
        <v>601</v>
      </c>
      <c r="G148" s="217" t="s">
        <v>378</v>
      </c>
      <c r="H148" s="218">
        <v>0.65600000000000003</v>
      </c>
      <c r="I148" s="219"/>
      <c r="J148" s="220">
        <f>ROUND(I148*H148,2)</f>
        <v>0</v>
      </c>
      <c r="K148" s="216" t="s">
        <v>238</v>
      </c>
      <c r="L148" s="46"/>
      <c r="M148" s="221" t="s">
        <v>19</v>
      </c>
      <c r="N148" s="222" t="s">
        <v>43</v>
      </c>
      <c r="O148" s="86"/>
      <c r="P148" s="223">
        <f>O148*H148</f>
        <v>0</v>
      </c>
      <c r="Q148" s="223">
        <v>1.0492218</v>
      </c>
      <c r="R148" s="223">
        <f>Q148*H148</f>
        <v>0.68828950080000006</v>
      </c>
      <c r="S148" s="223">
        <v>0</v>
      </c>
      <c r="T148" s="224">
        <f>S148*H148</f>
        <v>0</v>
      </c>
      <c r="U148" s="40"/>
      <c r="V148" s="40"/>
      <c r="W148" s="40"/>
      <c r="X148" s="40"/>
      <c r="Y148" s="40"/>
      <c r="Z148" s="40"/>
      <c r="AA148" s="40"/>
      <c r="AB148" s="40"/>
      <c r="AC148" s="40"/>
      <c r="AD148" s="40"/>
      <c r="AE148" s="40"/>
      <c r="AR148" s="225" t="s">
        <v>239</v>
      </c>
      <c r="AT148" s="225" t="s">
        <v>234</v>
      </c>
      <c r="AU148" s="225" t="s">
        <v>81</v>
      </c>
      <c r="AY148" s="19" t="s">
        <v>232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239</v>
      </c>
      <c r="BM148" s="225" t="s">
        <v>692</v>
      </c>
    </row>
    <row r="149" s="13" customFormat="1">
      <c r="A149" s="13"/>
      <c r="B149" s="227"/>
      <c r="C149" s="228"/>
      <c r="D149" s="229" t="s">
        <v>241</v>
      </c>
      <c r="E149" s="230" t="s">
        <v>19</v>
      </c>
      <c r="F149" s="231" t="s">
        <v>676</v>
      </c>
      <c r="G149" s="228"/>
      <c r="H149" s="230" t="s">
        <v>19</v>
      </c>
      <c r="I149" s="232"/>
      <c r="J149" s="228"/>
      <c r="K149" s="228"/>
      <c r="L149" s="233"/>
      <c r="M149" s="234"/>
      <c r="N149" s="235"/>
      <c r="O149" s="235"/>
      <c r="P149" s="235"/>
      <c r="Q149" s="235"/>
      <c r="R149" s="235"/>
      <c r="S149" s="235"/>
      <c r="T149" s="236"/>
      <c r="U149" s="13"/>
      <c r="V149" s="13"/>
      <c r="W149" s="13"/>
      <c r="X149" s="13"/>
      <c r="Y149" s="13"/>
      <c r="Z149" s="13"/>
      <c r="AA149" s="13"/>
      <c r="AB149" s="13"/>
      <c r="AC149" s="13"/>
      <c r="AD149" s="13"/>
      <c r="AE149" s="13"/>
      <c r="AT149" s="237" t="s">
        <v>241</v>
      </c>
      <c r="AU149" s="237" t="s">
        <v>81</v>
      </c>
      <c r="AV149" s="13" t="s">
        <v>79</v>
      </c>
      <c r="AW149" s="13" t="s">
        <v>33</v>
      </c>
      <c r="AX149" s="13" t="s">
        <v>72</v>
      </c>
      <c r="AY149" s="237" t="s">
        <v>232</v>
      </c>
    </row>
    <row r="150" s="13" customFormat="1">
      <c r="A150" s="13"/>
      <c r="B150" s="227"/>
      <c r="C150" s="228"/>
      <c r="D150" s="229" t="s">
        <v>241</v>
      </c>
      <c r="E150" s="230" t="s">
        <v>19</v>
      </c>
      <c r="F150" s="231" t="s">
        <v>603</v>
      </c>
      <c r="G150" s="228"/>
      <c r="H150" s="230" t="s">
        <v>19</v>
      </c>
      <c r="I150" s="232"/>
      <c r="J150" s="228"/>
      <c r="K150" s="228"/>
      <c r="L150" s="233"/>
      <c r="M150" s="234"/>
      <c r="N150" s="235"/>
      <c r="O150" s="235"/>
      <c r="P150" s="235"/>
      <c r="Q150" s="235"/>
      <c r="R150" s="235"/>
      <c r="S150" s="235"/>
      <c r="T150" s="236"/>
      <c r="U150" s="13"/>
      <c r="V150" s="13"/>
      <c r="W150" s="13"/>
      <c r="X150" s="13"/>
      <c r="Y150" s="13"/>
      <c r="Z150" s="13"/>
      <c r="AA150" s="13"/>
      <c r="AB150" s="13"/>
      <c r="AC150" s="13"/>
      <c r="AD150" s="13"/>
      <c r="AE150" s="13"/>
      <c r="AT150" s="237" t="s">
        <v>241</v>
      </c>
      <c r="AU150" s="237" t="s">
        <v>81</v>
      </c>
      <c r="AV150" s="13" t="s">
        <v>79</v>
      </c>
      <c r="AW150" s="13" t="s">
        <v>33</v>
      </c>
      <c r="AX150" s="13" t="s">
        <v>72</v>
      </c>
      <c r="AY150" s="237" t="s">
        <v>232</v>
      </c>
    </row>
    <row r="151" s="14" customFormat="1">
      <c r="A151" s="14"/>
      <c r="B151" s="238"/>
      <c r="C151" s="239"/>
      <c r="D151" s="229" t="s">
        <v>241</v>
      </c>
      <c r="E151" s="240" t="s">
        <v>19</v>
      </c>
      <c r="F151" s="241" t="s">
        <v>693</v>
      </c>
      <c r="G151" s="239"/>
      <c r="H151" s="242">
        <v>0.14999999999999999</v>
      </c>
      <c r="I151" s="243"/>
      <c r="J151" s="239"/>
      <c r="K151" s="239"/>
      <c r="L151" s="244"/>
      <c r="M151" s="245"/>
      <c r="N151" s="246"/>
      <c r="O151" s="246"/>
      <c r="P151" s="246"/>
      <c r="Q151" s="246"/>
      <c r="R151" s="246"/>
      <c r="S151" s="246"/>
      <c r="T151" s="247"/>
      <c r="U151" s="14"/>
      <c r="V151" s="14"/>
      <c r="W151" s="14"/>
      <c r="X151" s="14"/>
      <c r="Y151" s="14"/>
      <c r="Z151" s="14"/>
      <c r="AA151" s="14"/>
      <c r="AB151" s="14"/>
      <c r="AC151" s="14"/>
      <c r="AD151" s="14"/>
      <c r="AE151" s="14"/>
      <c r="AT151" s="248" t="s">
        <v>241</v>
      </c>
      <c r="AU151" s="248" t="s">
        <v>81</v>
      </c>
      <c r="AV151" s="14" t="s">
        <v>81</v>
      </c>
      <c r="AW151" s="14" t="s">
        <v>33</v>
      </c>
      <c r="AX151" s="14" t="s">
        <v>72</v>
      </c>
      <c r="AY151" s="248" t="s">
        <v>232</v>
      </c>
    </row>
    <row r="152" s="13" customFormat="1">
      <c r="A152" s="13"/>
      <c r="B152" s="227"/>
      <c r="C152" s="228"/>
      <c r="D152" s="229" t="s">
        <v>241</v>
      </c>
      <c r="E152" s="230" t="s">
        <v>19</v>
      </c>
      <c r="F152" s="231" t="s">
        <v>676</v>
      </c>
      <c r="G152" s="228"/>
      <c r="H152" s="230" t="s">
        <v>19</v>
      </c>
      <c r="I152" s="232"/>
      <c r="J152" s="228"/>
      <c r="K152" s="228"/>
      <c r="L152" s="233"/>
      <c r="M152" s="234"/>
      <c r="N152" s="235"/>
      <c r="O152" s="235"/>
      <c r="P152" s="235"/>
      <c r="Q152" s="235"/>
      <c r="R152" s="235"/>
      <c r="S152" s="235"/>
      <c r="T152" s="236"/>
      <c r="U152" s="13"/>
      <c r="V152" s="13"/>
      <c r="W152" s="13"/>
      <c r="X152" s="13"/>
      <c r="Y152" s="13"/>
      <c r="Z152" s="13"/>
      <c r="AA152" s="13"/>
      <c r="AB152" s="13"/>
      <c r="AC152" s="13"/>
      <c r="AD152" s="13"/>
      <c r="AE152" s="13"/>
      <c r="AT152" s="237" t="s">
        <v>241</v>
      </c>
      <c r="AU152" s="237" t="s">
        <v>81</v>
      </c>
      <c r="AV152" s="13" t="s">
        <v>79</v>
      </c>
      <c r="AW152" s="13" t="s">
        <v>33</v>
      </c>
      <c r="AX152" s="13" t="s">
        <v>72</v>
      </c>
      <c r="AY152" s="237" t="s">
        <v>232</v>
      </c>
    </row>
    <row r="153" s="13" customFormat="1">
      <c r="A153" s="13"/>
      <c r="B153" s="227"/>
      <c r="C153" s="228"/>
      <c r="D153" s="229" t="s">
        <v>241</v>
      </c>
      <c r="E153" s="230" t="s">
        <v>19</v>
      </c>
      <c r="F153" s="231" t="s">
        <v>603</v>
      </c>
      <c r="G153" s="228"/>
      <c r="H153" s="230" t="s">
        <v>19</v>
      </c>
      <c r="I153" s="232"/>
      <c r="J153" s="228"/>
      <c r="K153" s="228"/>
      <c r="L153" s="233"/>
      <c r="M153" s="234"/>
      <c r="N153" s="235"/>
      <c r="O153" s="235"/>
      <c r="P153" s="235"/>
      <c r="Q153" s="235"/>
      <c r="R153" s="235"/>
      <c r="S153" s="235"/>
      <c r="T153" s="236"/>
      <c r="U153" s="13"/>
      <c r="V153" s="13"/>
      <c r="W153" s="13"/>
      <c r="X153" s="13"/>
      <c r="Y153" s="13"/>
      <c r="Z153" s="13"/>
      <c r="AA153" s="13"/>
      <c r="AB153" s="13"/>
      <c r="AC153" s="13"/>
      <c r="AD153" s="13"/>
      <c r="AE153" s="13"/>
      <c r="AT153" s="237" t="s">
        <v>241</v>
      </c>
      <c r="AU153" s="237" t="s">
        <v>81</v>
      </c>
      <c r="AV153" s="13" t="s">
        <v>79</v>
      </c>
      <c r="AW153" s="13" t="s">
        <v>33</v>
      </c>
      <c r="AX153" s="13" t="s">
        <v>72</v>
      </c>
      <c r="AY153" s="237" t="s">
        <v>232</v>
      </c>
    </row>
    <row r="154" s="14" customFormat="1">
      <c r="A154" s="14"/>
      <c r="B154" s="238"/>
      <c r="C154" s="239"/>
      <c r="D154" s="229" t="s">
        <v>241</v>
      </c>
      <c r="E154" s="240" t="s">
        <v>19</v>
      </c>
      <c r="F154" s="241" t="s">
        <v>694</v>
      </c>
      <c r="G154" s="239"/>
      <c r="H154" s="242">
        <v>0.253</v>
      </c>
      <c r="I154" s="243"/>
      <c r="J154" s="239"/>
      <c r="K154" s="239"/>
      <c r="L154" s="244"/>
      <c r="M154" s="245"/>
      <c r="N154" s="246"/>
      <c r="O154" s="246"/>
      <c r="P154" s="246"/>
      <c r="Q154" s="246"/>
      <c r="R154" s="246"/>
      <c r="S154" s="246"/>
      <c r="T154" s="247"/>
      <c r="U154" s="14"/>
      <c r="V154" s="14"/>
      <c r="W154" s="14"/>
      <c r="X154" s="14"/>
      <c r="Y154" s="14"/>
      <c r="Z154" s="14"/>
      <c r="AA154" s="14"/>
      <c r="AB154" s="14"/>
      <c r="AC154" s="14"/>
      <c r="AD154" s="14"/>
      <c r="AE154" s="14"/>
      <c r="AT154" s="248" t="s">
        <v>241</v>
      </c>
      <c r="AU154" s="248" t="s">
        <v>81</v>
      </c>
      <c r="AV154" s="14" t="s">
        <v>81</v>
      </c>
      <c r="AW154" s="14" t="s">
        <v>33</v>
      </c>
      <c r="AX154" s="14" t="s">
        <v>72</v>
      </c>
      <c r="AY154" s="248" t="s">
        <v>232</v>
      </c>
    </row>
    <row r="155" s="13" customFormat="1">
      <c r="A155" s="13"/>
      <c r="B155" s="227"/>
      <c r="C155" s="228"/>
      <c r="D155" s="229" t="s">
        <v>241</v>
      </c>
      <c r="E155" s="230" t="s">
        <v>19</v>
      </c>
      <c r="F155" s="231" t="s">
        <v>676</v>
      </c>
      <c r="G155" s="228"/>
      <c r="H155" s="230" t="s">
        <v>19</v>
      </c>
      <c r="I155" s="232"/>
      <c r="J155" s="228"/>
      <c r="K155" s="228"/>
      <c r="L155" s="233"/>
      <c r="M155" s="234"/>
      <c r="N155" s="235"/>
      <c r="O155" s="235"/>
      <c r="P155" s="235"/>
      <c r="Q155" s="235"/>
      <c r="R155" s="235"/>
      <c r="S155" s="235"/>
      <c r="T155" s="236"/>
      <c r="U155" s="13"/>
      <c r="V155" s="13"/>
      <c r="W155" s="13"/>
      <c r="X155" s="13"/>
      <c r="Y155" s="13"/>
      <c r="Z155" s="13"/>
      <c r="AA155" s="13"/>
      <c r="AB155" s="13"/>
      <c r="AC155" s="13"/>
      <c r="AD155" s="13"/>
      <c r="AE155" s="13"/>
      <c r="AT155" s="237" t="s">
        <v>241</v>
      </c>
      <c r="AU155" s="237" t="s">
        <v>81</v>
      </c>
      <c r="AV155" s="13" t="s">
        <v>79</v>
      </c>
      <c r="AW155" s="13" t="s">
        <v>33</v>
      </c>
      <c r="AX155" s="13" t="s">
        <v>72</v>
      </c>
      <c r="AY155" s="237" t="s">
        <v>232</v>
      </c>
    </row>
    <row r="156" s="13" customFormat="1">
      <c r="A156" s="13"/>
      <c r="B156" s="227"/>
      <c r="C156" s="228"/>
      <c r="D156" s="229" t="s">
        <v>241</v>
      </c>
      <c r="E156" s="230" t="s">
        <v>19</v>
      </c>
      <c r="F156" s="231" t="s">
        <v>603</v>
      </c>
      <c r="G156" s="228"/>
      <c r="H156" s="230" t="s">
        <v>19</v>
      </c>
      <c r="I156" s="232"/>
      <c r="J156" s="228"/>
      <c r="K156" s="228"/>
      <c r="L156" s="233"/>
      <c r="M156" s="234"/>
      <c r="N156" s="235"/>
      <c r="O156" s="235"/>
      <c r="P156" s="235"/>
      <c r="Q156" s="235"/>
      <c r="R156" s="235"/>
      <c r="S156" s="235"/>
      <c r="T156" s="236"/>
      <c r="U156" s="13"/>
      <c r="V156" s="13"/>
      <c r="W156" s="13"/>
      <c r="X156" s="13"/>
      <c r="Y156" s="13"/>
      <c r="Z156" s="13"/>
      <c r="AA156" s="13"/>
      <c r="AB156" s="13"/>
      <c r="AC156" s="13"/>
      <c r="AD156" s="13"/>
      <c r="AE156" s="13"/>
      <c r="AT156" s="237" t="s">
        <v>241</v>
      </c>
      <c r="AU156" s="237" t="s">
        <v>81</v>
      </c>
      <c r="AV156" s="13" t="s">
        <v>79</v>
      </c>
      <c r="AW156" s="13" t="s">
        <v>33</v>
      </c>
      <c r="AX156" s="13" t="s">
        <v>72</v>
      </c>
      <c r="AY156" s="237" t="s">
        <v>232</v>
      </c>
    </row>
    <row r="157" s="14" customFormat="1">
      <c r="A157" s="14"/>
      <c r="B157" s="238"/>
      <c r="C157" s="239"/>
      <c r="D157" s="229" t="s">
        <v>241</v>
      </c>
      <c r="E157" s="240" t="s">
        <v>19</v>
      </c>
      <c r="F157" s="241" t="s">
        <v>694</v>
      </c>
      <c r="G157" s="239"/>
      <c r="H157" s="242">
        <v>0.253</v>
      </c>
      <c r="I157" s="243"/>
      <c r="J157" s="239"/>
      <c r="K157" s="239"/>
      <c r="L157" s="244"/>
      <c r="M157" s="245"/>
      <c r="N157" s="246"/>
      <c r="O157" s="246"/>
      <c r="P157" s="246"/>
      <c r="Q157" s="246"/>
      <c r="R157" s="246"/>
      <c r="S157" s="246"/>
      <c r="T157" s="247"/>
      <c r="U157" s="14"/>
      <c r="V157" s="14"/>
      <c r="W157" s="14"/>
      <c r="X157" s="14"/>
      <c r="Y157" s="14"/>
      <c r="Z157" s="14"/>
      <c r="AA157" s="14"/>
      <c r="AB157" s="14"/>
      <c r="AC157" s="14"/>
      <c r="AD157" s="14"/>
      <c r="AE157" s="14"/>
      <c r="AT157" s="248" t="s">
        <v>241</v>
      </c>
      <c r="AU157" s="248" t="s">
        <v>81</v>
      </c>
      <c r="AV157" s="14" t="s">
        <v>81</v>
      </c>
      <c r="AW157" s="14" t="s">
        <v>33</v>
      </c>
      <c r="AX157" s="14" t="s">
        <v>72</v>
      </c>
      <c r="AY157" s="248" t="s">
        <v>232</v>
      </c>
    </row>
    <row r="158" s="15" customFormat="1">
      <c r="A158" s="15"/>
      <c r="B158" s="249"/>
      <c r="C158" s="250"/>
      <c r="D158" s="229" t="s">
        <v>241</v>
      </c>
      <c r="E158" s="251" t="s">
        <v>19</v>
      </c>
      <c r="F158" s="252" t="s">
        <v>258</v>
      </c>
      <c r="G158" s="250"/>
      <c r="H158" s="253">
        <v>0.65600000000000003</v>
      </c>
      <c r="I158" s="254"/>
      <c r="J158" s="250"/>
      <c r="K158" s="250"/>
      <c r="L158" s="255"/>
      <c r="M158" s="256"/>
      <c r="N158" s="257"/>
      <c r="O158" s="257"/>
      <c r="P158" s="257"/>
      <c r="Q158" s="257"/>
      <c r="R158" s="257"/>
      <c r="S158" s="257"/>
      <c r="T158" s="258"/>
      <c r="U158" s="15"/>
      <c r="V158" s="15"/>
      <c r="W158" s="15"/>
      <c r="X158" s="15"/>
      <c r="Y158" s="15"/>
      <c r="Z158" s="15"/>
      <c r="AA158" s="15"/>
      <c r="AB158" s="15"/>
      <c r="AC158" s="15"/>
      <c r="AD158" s="15"/>
      <c r="AE158" s="15"/>
      <c r="AT158" s="259" t="s">
        <v>241</v>
      </c>
      <c r="AU158" s="259" t="s">
        <v>81</v>
      </c>
      <c r="AV158" s="15" t="s">
        <v>239</v>
      </c>
      <c r="AW158" s="15" t="s">
        <v>33</v>
      </c>
      <c r="AX158" s="15" t="s">
        <v>79</v>
      </c>
      <c r="AY158" s="259" t="s">
        <v>232</v>
      </c>
    </row>
    <row r="159" s="12" customFormat="1" ht="22.8" customHeight="1">
      <c r="A159" s="12"/>
      <c r="B159" s="198"/>
      <c r="C159" s="199"/>
      <c r="D159" s="200" t="s">
        <v>71</v>
      </c>
      <c r="E159" s="212" t="s">
        <v>480</v>
      </c>
      <c r="F159" s="212" t="s">
        <v>481</v>
      </c>
      <c r="G159" s="199"/>
      <c r="H159" s="199"/>
      <c r="I159" s="202"/>
      <c r="J159" s="213">
        <f>BK159</f>
        <v>0</v>
      </c>
      <c r="K159" s="199"/>
      <c r="L159" s="204"/>
      <c r="M159" s="205"/>
      <c r="N159" s="206"/>
      <c r="O159" s="206"/>
      <c r="P159" s="207">
        <f>P160</f>
        <v>0</v>
      </c>
      <c r="Q159" s="206"/>
      <c r="R159" s="207">
        <f>R160</f>
        <v>0</v>
      </c>
      <c r="S159" s="206"/>
      <c r="T159" s="208">
        <f>T160</f>
        <v>0</v>
      </c>
      <c r="U159" s="12"/>
      <c r="V159" s="12"/>
      <c r="W159" s="12"/>
      <c r="X159" s="12"/>
      <c r="Y159" s="12"/>
      <c r="Z159" s="12"/>
      <c r="AA159" s="12"/>
      <c r="AB159" s="12"/>
      <c r="AC159" s="12"/>
      <c r="AD159" s="12"/>
      <c r="AE159" s="12"/>
      <c r="AR159" s="209" t="s">
        <v>79</v>
      </c>
      <c r="AT159" s="210" t="s">
        <v>71</v>
      </c>
      <c r="AU159" s="210" t="s">
        <v>79</v>
      </c>
      <c r="AY159" s="209" t="s">
        <v>232</v>
      </c>
      <c r="BK159" s="211">
        <f>BK160</f>
        <v>0</v>
      </c>
    </row>
    <row r="160" s="2" customFormat="1" ht="37.8" customHeight="1">
      <c r="A160" s="40"/>
      <c r="B160" s="41"/>
      <c r="C160" s="214" t="s">
        <v>321</v>
      </c>
      <c r="D160" s="214" t="s">
        <v>234</v>
      </c>
      <c r="E160" s="215" t="s">
        <v>483</v>
      </c>
      <c r="F160" s="216" t="s">
        <v>484</v>
      </c>
      <c r="G160" s="217" t="s">
        <v>378</v>
      </c>
      <c r="H160" s="218">
        <v>16.946999999999999</v>
      </c>
      <c r="I160" s="219"/>
      <c r="J160" s="220">
        <f>ROUND(I160*H160,2)</f>
        <v>0</v>
      </c>
      <c r="K160" s="216" t="s">
        <v>238</v>
      </c>
      <c r="L160" s="46"/>
      <c r="M160" s="221" t="s">
        <v>19</v>
      </c>
      <c r="N160" s="222"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239</v>
      </c>
      <c r="AT160" s="225" t="s">
        <v>234</v>
      </c>
      <c r="AU160" s="225" t="s">
        <v>81</v>
      </c>
      <c r="AY160" s="19" t="s">
        <v>232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239</v>
      </c>
      <c r="BM160" s="225" t="s">
        <v>695</v>
      </c>
    </row>
    <row r="161" s="12" customFormat="1" ht="25.92" customHeight="1">
      <c r="A161" s="12"/>
      <c r="B161" s="198"/>
      <c r="C161" s="199"/>
      <c r="D161" s="200" t="s">
        <v>71</v>
      </c>
      <c r="E161" s="201" t="s">
        <v>486</v>
      </c>
      <c r="F161" s="201" t="s">
        <v>487</v>
      </c>
      <c r="G161" s="199"/>
      <c r="H161" s="199"/>
      <c r="I161" s="202"/>
      <c r="J161" s="203">
        <f>BK161</f>
        <v>0</v>
      </c>
      <c r="K161" s="199"/>
      <c r="L161" s="204"/>
      <c r="M161" s="205"/>
      <c r="N161" s="206"/>
      <c r="O161" s="206"/>
      <c r="P161" s="207">
        <f>P162+P291</f>
        <v>0</v>
      </c>
      <c r="Q161" s="206"/>
      <c r="R161" s="207">
        <f>R162+R291</f>
        <v>13.689427160000001</v>
      </c>
      <c r="S161" s="206"/>
      <c r="T161" s="208">
        <f>T162+T291</f>
        <v>0</v>
      </c>
      <c r="U161" s="12"/>
      <c r="V161" s="12"/>
      <c r="W161" s="12"/>
      <c r="X161" s="12"/>
      <c r="Y161" s="12"/>
      <c r="Z161" s="12"/>
      <c r="AA161" s="12"/>
      <c r="AB161" s="12"/>
      <c r="AC161" s="12"/>
      <c r="AD161" s="12"/>
      <c r="AE161" s="12"/>
      <c r="AR161" s="209" t="s">
        <v>81</v>
      </c>
      <c r="AT161" s="210" t="s">
        <v>71</v>
      </c>
      <c r="AU161" s="210" t="s">
        <v>72</v>
      </c>
      <c r="AY161" s="209" t="s">
        <v>232</v>
      </c>
      <c r="BK161" s="211">
        <f>BK162+BK291</f>
        <v>0</v>
      </c>
    </row>
    <row r="162" s="12" customFormat="1" ht="22.8" customHeight="1">
      <c r="A162" s="12"/>
      <c r="B162" s="198"/>
      <c r="C162" s="199"/>
      <c r="D162" s="200" t="s">
        <v>71</v>
      </c>
      <c r="E162" s="212" t="s">
        <v>696</v>
      </c>
      <c r="F162" s="212" t="s">
        <v>697</v>
      </c>
      <c r="G162" s="199"/>
      <c r="H162" s="199"/>
      <c r="I162" s="202"/>
      <c r="J162" s="213">
        <f>BK162</f>
        <v>0</v>
      </c>
      <c r="K162" s="199"/>
      <c r="L162" s="204"/>
      <c r="M162" s="205"/>
      <c r="N162" s="206"/>
      <c r="O162" s="206"/>
      <c r="P162" s="207">
        <f>SUM(P163:P290)</f>
        <v>0</v>
      </c>
      <c r="Q162" s="206"/>
      <c r="R162" s="207">
        <f>SUM(R163:R290)</f>
        <v>11.890276160000001</v>
      </c>
      <c r="S162" s="206"/>
      <c r="T162" s="208">
        <f>SUM(T163:T290)</f>
        <v>0</v>
      </c>
      <c r="U162" s="12"/>
      <c r="V162" s="12"/>
      <c r="W162" s="12"/>
      <c r="X162" s="12"/>
      <c r="Y162" s="12"/>
      <c r="Z162" s="12"/>
      <c r="AA162" s="12"/>
      <c r="AB162" s="12"/>
      <c r="AC162" s="12"/>
      <c r="AD162" s="12"/>
      <c r="AE162" s="12"/>
      <c r="AR162" s="209" t="s">
        <v>81</v>
      </c>
      <c r="AT162" s="210" t="s">
        <v>71</v>
      </c>
      <c r="AU162" s="210" t="s">
        <v>79</v>
      </c>
      <c r="AY162" s="209" t="s">
        <v>232</v>
      </c>
      <c r="BK162" s="211">
        <f>SUM(BK163:BK290)</f>
        <v>0</v>
      </c>
    </row>
    <row r="163" s="2" customFormat="1" ht="24.15" customHeight="1">
      <c r="A163" s="40"/>
      <c r="B163" s="41"/>
      <c r="C163" s="214" t="s">
        <v>338</v>
      </c>
      <c r="D163" s="214" t="s">
        <v>234</v>
      </c>
      <c r="E163" s="215" t="s">
        <v>698</v>
      </c>
      <c r="F163" s="216" t="s">
        <v>699</v>
      </c>
      <c r="G163" s="217" t="s">
        <v>237</v>
      </c>
      <c r="H163" s="218">
        <v>185.673</v>
      </c>
      <c r="I163" s="219"/>
      <c r="J163" s="220">
        <f>ROUND(I163*H163,2)</f>
        <v>0</v>
      </c>
      <c r="K163" s="216" t="s">
        <v>238</v>
      </c>
      <c r="L163" s="46"/>
      <c r="M163" s="221" t="s">
        <v>19</v>
      </c>
      <c r="N163" s="222" t="s">
        <v>43</v>
      </c>
      <c r="O163" s="86"/>
      <c r="P163" s="223">
        <f>O163*H163</f>
        <v>0</v>
      </c>
      <c r="Q163" s="223">
        <v>0</v>
      </c>
      <c r="R163" s="223">
        <f>Q163*H163</f>
        <v>0</v>
      </c>
      <c r="S163" s="223">
        <v>0</v>
      </c>
      <c r="T163" s="224">
        <f>S163*H163</f>
        <v>0</v>
      </c>
      <c r="U163" s="40"/>
      <c r="V163" s="40"/>
      <c r="W163" s="40"/>
      <c r="X163" s="40"/>
      <c r="Y163" s="40"/>
      <c r="Z163" s="40"/>
      <c r="AA163" s="40"/>
      <c r="AB163" s="40"/>
      <c r="AC163" s="40"/>
      <c r="AD163" s="40"/>
      <c r="AE163" s="40"/>
      <c r="AR163" s="225" t="s">
        <v>392</v>
      </c>
      <c r="AT163" s="225" t="s">
        <v>234</v>
      </c>
      <c r="AU163" s="225" t="s">
        <v>81</v>
      </c>
      <c r="AY163" s="19" t="s">
        <v>232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392</v>
      </c>
      <c r="BM163" s="225" t="s">
        <v>700</v>
      </c>
    </row>
    <row r="164" s="13" customFormat="1">
      <c r="A164" s="13"/>
      <c r="B164" s="227"/>
      <c r="C164" s="228"/>
      <c r="D164" s="229" t="s">
        <v>241</v>
      </c>
      <c r="E164" s="230" t="s">
        <v>19</v>
      </c>
      <c r="F164" s="231" t="s">
        <v>701</v>
      </c>
      <c r="G164" s="228"/>
      <c r="H164" s="230" t="s">
        <v>19</v>
      </c>
      <c r="I164" s="232"/>
      <c r="J164" s="228"/>
      <c r="K164" s="228"/>
      <c r="L164" s="233"/>
      <c r="M164" s="234"/>
      <c r="N164" s="235"/>
      <c r="O164" s="235"/>
      <c r="P164" s="235"/>
      <c r="Q164" s="235"/>
      <c r="R164" s="235"/>
      <c r="S164" s="235"/>
      <c r="T164" s="236"/>
      <c r="U164" s="13"/>
      <c r="V164" s="13"/>
      <c r="W164" s="13"/>
      <c r="X164" s="13"/>
      <c r="Y164" s="13"/>
      <c r="Z164" s="13"/>
      <c r="AA164" s="13"/>
      <c r="AB164" s="13"/>
      <c r="AC164" s="13"/>
      <c r="AD164" s="13"/>
      <c r="AE164" s="13"/>
      <c r="AT164" s="237" t="s">
        <v>241</v>
      </c>
      <c r="AU164" s="237" t="s">
        <v>81</v>
      </c>
      <c r="AV164" s="13" t="s">
        <v>79</v>
      </c>
      <c r="AW164" s="13" t="s">
        <v>33</v>
      </c>
      <c r="AX164" s="13" t="s">
        <v>72</v>
      </c>
      <c r="AY164" s="237" t="s">
        <v>232</v>
      </c>
    </row>
    <row r="165" s="13" customFormat="1">
      <c r="A165" s="13"/>
      <c r="B165" s="227"/>
      <c r="C165" s="228"/>
      <c r="D165" s="229" t="s">
        <v>241</v>
      </c>
      <c r="E165" s="230" t="s">
        <v>19</v>
      </c>
      <c r="F165" s="231" t="s">
        <v>702</v>
      </c>
      <c r="G165" s="228"/>
      <c r="H165" s="230" t="s">
        <v>19</v>
      </c>
      <c r="I165" s="232"/>
      <c r="J165" s="228"/>
      <c r="K165" s="228"/>
      <c r="L165" s="233"/>
      <c r="M165" s="234"/>
      <c r="N165" s="235"/>
      <c r="O165" s="235"/>
      <c r="P165" s="235"/>
      <c r="Q165" s="235"/>
      <c r="R165" s="235"/>
      <c r="S165" s="235"/>
      <c r="T165" s="236"/>
      <c r="U165" s="13"/>
      <c r="V165" s="13"/>
      <c r="W165" s="13"/>
      <c r="X165" s="13"/>
      <c r="Y165" s="13"/>
      <c r="Z165" s="13"/>
      <c r="AA165" s="13"/>
      <c r="AB165" s="13"/>
      <c r="AC165" s="13"/>
      <c r="AD165" s="13"/>
      <c r="AE165" s="13"/>
      <c r="AT165" s="237" t="s">
        <v>241</v>
      </c>
      <c r="AU165" s="237" t="s">
        <v>81</v>
      </c>
      <c r="AV165" s="13" t="s">
        <v>79</v>
      </c>
      <c r="AW165" s="13" t="s">
        <v>33</v>
      </c>
      <c r="AX165" s="13" t="s">
        <v>72</v>
      </c>
      <c r="AY165" s="237" t="s">
        <v>232</v>
      </c>
    </row>
    <row r="166" s="13" customFormat="1">
      <c r="A166" s="13"/>
      <c r="B166" s="227"/>
      <c r="C166" s="228"/>
      <c r="D166" s="229" t="s">
        <v>241</v>
      </c>
      <c r="E166" s="230" t="s">
        <v>19</v>
      </c>
      <c r="F166" s="231" t="s">
        <v>703</v>
      </c>
      <c r="G166" s="228"/>
      <c r="H166" s="230" t="s">
        <v>19</v>
      </c>
      <c r="I166" s="232"/>
      <c r="J166" s="228"/>
      <c r="K166" s="228"/>
      <c r="L166" s="233"/>
      <c r="M166" s="234"/>
      <c r="N166" s="235"/>
      <c r="O166" s="235"/>
      <c r="P166" s="235"/>
      <c r="Q166" s="235"/>
      <c r="R166" s="235"/>
      <c r="S166" s="235"/>
      <c r="T166" s="236"/>
      <c r="U166" s="13"/>
      <c r="V166" s="13"/>
      <c r="W166" s="13"/>
      <c r="X166" s="13"/>
      <c r="Y166" s="13"/>
      <c r="Z166" s="13"/>
      <c r="AA166" s="13"/>
      <c r="AB166" s="13"/>
      <c r="AC166" s="13"/>
      <c r="AD166" s="13"/>
      <c r="AE166" s="13"/>
      <c r="AT166" s="237" t="s">
        <v>241</v>
      </c>
      <c r="AU166" s="237" t="s">
        <v>81</v>
      </c>
      <c r="AV166" s="13" t="s">
        <v>79</v>
      </c>
      <c r="AW166" s="13" t="s">
        <v>33</v>
      </c>
      <c r="AX166" s="13" t="s">
        <v>72</v>
      </c>
      <c r="AY166" s="237" t="s">
        <v>232</v>
      </c>
    </row>
    <row r="167" s="14" customFormat="1">
      <c r="A167" s="14"/>
      <c r="B167" s="238"/>
      <c r="C167" s="239"/>
      <c r="D167" s="229" t="s">
        <v>241</v>
      </c>
      <c r="E167" s="240" t="s">
        <v>19</v>
      </c>
      <c r="F167" s="241" t="s">
        <v>704</v>
      </c>
      <c r="G167" s="239"/>
      <c r="H167" s="242">
        <v>185.673</v>
      </c>
      <c r="I167" s="243"/>
      <c r="J167" s="239"/>
      <c r="K167" s="239"/>
      <c r="L167" s="244"/>
      <c r="M167" s="245"/>
      <c r="N167" s="246"/>
      <c r="O167" s="246"/>
      <c r="P167" s="246"/>
      <c r="Q167" s="246"/>
      <c r="R167" s="246"/>
      <c r="S167" s="246"/>
      <c r="T167" s="247"/>
      <c r="U167" s="14"/>
      <c r="V167" s="14"/>
      <c r="W167" s="14"/>
      <c r="X167" s="14"/>
      <c r="Y167" s="14"/>
      <c r="Z167" s="14"/>
      <c r="AA167" s="14"/>
      <c r="AB167" s="14"/>
      <c r="AC167" s="14"/>
      <c r="AD167" s="14"/>
      <c r="AE167" s="14"/>
      <c r="AT167" s="248" t="s">
        <v>241</v>
      </c>
      <c r="AU167" s="248" t="s">
        <v>81</v>
      </c>
      <c r="AV167" s="14" t="s">
        <v>81</v>
      </c>
      <c r="AW167" s="14" t="s">
        <v>33</v>
      </c>
      <c r="AX167" s="14" t="s">
        <v>72</v>
      </c>
      <c r="AY167" s="248" t="s">
        <v>232</v>
      </c>
    </row>
    <row r="168" s="15" customFormat="1">
      <c r="A168" s="15"/>
      <c r="B168" s="249"/>
      <c r="C168" s="250"/>
      <c r="D168" s="229" t="s">
        <v>241</v>
      </c>
      <c r="E168" s="251" t="s">
        <v>19</v>
      </c>
      <c r="F168" s="252" t="s">
        <v>258</v>
      </c>
      <c r="G168" s="250"/>
      <c r="H168" s="253">
        <v>185.673</v>
      </c>
      <c r="I168" s="254"/>
      <c r="J168" s="250"/>
      <c r="K168" s="250"/>
      <c r="L168" s="255"/>
      <c r="M168" s="256"/>
      <c r="N168" s="257"/>
      <c r="O168" s="257"/>
      <c r="P168" s="257"/>
      <c r="Q168" s="257"/>
      <c r="R168" s="257"/>
      <c r="S168" s="257"/>
      <c r="T168" s="258"/>
      <c r="U168" s="15"/>
      <c r="V168" s="15"/>
      <c r="W168" s="15"/>
      <c r="X168" s="15"/>
      <c r="Y168" s="15"/>
      <c r="Z168" s="15"/>
      <c r="AA168" s="15"/>
      <c r="AB168" s="15"/>
      <c r="AC168" s="15"/>
      <c r="AD168" s="15"/>
      <c r="AE168" s="15"/>
      <c r="AT168" s="259" t="s">
        <v>241</v>
      </c>
      <c r="AU168" s="259" t="s">
        <v>81</v>
      </c>
      <c r="AV168" s="15" t="s">
        <v>239</v>
      </c>
      <c r="AW168" s="15" t="s">
        <v>33</v>
      </c>
      <c r="AX168" s="15" t="s">
        <v>79</v>
      </c>
      <c r="AY168" s="259" t="s">
        <v>232</v>
      </c>
    </row>
    <row r="169" s="2" customFormat="1" ht="14.4" customHeight="1">
      <c r="A169" s="40"/>
      <c r="B169" s="41"/>
      <c r="C169" s="271" t="s">
        <v>342</v>
      </c>
      <c r="D169" s="271" t="s">
        <v>399</v>
      </c>
      <c r="E169" s="272" t="s">
        <v>516</v>
      </c>
      <c r="F169" s="273" t="s">
        <v>499</v>
      </c>
      <c r="G169" s="274" t="s">
        <v>378</v>
      </c>
      <c r="H169" s="275">
        <v>0.056000000000000001</v>
      </c>
      <c r="I169" s="276"/>
      <c r="J169" s="277">
        <f>ROUND(I169*H169,2)</f>
        <v>0</v>
      </c>
      <c r="K169" s="273" t="s">
        <v>238</v>
      </c>
      <c r="L169" s="278"/>
      <c r="M169" s="279" t="s">
        <v>19</v>
      </c>
      <c r="N169" s="280" t="s">
        <v>43</v>
      </c>
      <c r="O169" s="86"/>
      <c r="P169" s="223">
        <f>O169*H169</f>
        <v>0</v>
      </c>
      <c r="Q169" s="223">
        <v>1</v>
      </c>
      <c r="R169" s="223">
        <f>Q169*H169</f>
        <v>0.056000000000000001</v>
      </c>
      <c r="S169" s="223">
        <v>0</v>
      </c>
      <c r="T169" s="224">
        <f>S169*H169</f>
        <v>0</v>
      </c>
      <c r="U169" s="40"/>
      <c r="V169" s="40"/>
      <c r="W169" s="40"/>
      <c r="X169" s="40"/>
      <c r="Y169" s="40"/>
      <c r="Z169" s="40"/>
      <c r="AA169" s="40"/>
      <c r="AB169" s="40"/>
      <c r="AC169" s="40"/>
      <c r="AD169" s="40"/>
      <c r="AE169" s="40"/>
      <c r="AR169" s="225" t="s">
        <v>482</v>
      </c>
      <c r="AT169" s="225" t="s">
        <v>399</v>
      </c>
      <c r="AU169" s="225" t="s">
        <v>81</v>
      </c>
      <c r="AY169" s="19" t="s">
        <v>232</v>
      </c>
      <c r="BE169" s="226">
        <f>IF(N169="základní",J169,0)</f>
        <v>0</v>
      </c>
      <c r="BF169" s="226">
        <f>IF(N169="snížená",J169,0)</f>
        <v>0</v>
      </c>
      <c r="BG169" s="226">
        <f>IF(N169="zákl. přenesená",J169,0)</f>
        <v>0</v>
      </c>
      <c r="BH169" s="226">
        <f>IF(N169="sníž. přenesená",J169,0)</f>
        <v>0</v>
      </c>
      <c r="BI169" s="226">
        <f>IF(N169="nulová",J169,0)</f>
        <v>0</v>
      </c>
      <c r="BJ169" s="19" t="s">
        <v>79</v>
      </c>
      <c r="BK169" s="226">
        <f>ROUND(I169*H169,2)</f>
        <v>0</v>
      </c>
      <c r="BL169" s="19" t="s">
        <v>392</v>
      </c>
      <c r="BM169" s="225" t="s">
        <v>705</v>
      </c>
    </row>
    <row r="170" s="13" customFormat="1">
      <c r="A170" s="13"/>
      <c r="B170" s="227"/>
      <c r="C170" s="228"/>
      <c r="D170" s="229" t="s">
        <v>241</v>
      </c>
      <c r="E170" s="230" t="s">
        <v>19</v>
      </c>
      <c r="F170" s="231" t="s">
        <v>701</v>
      </c>
      <c r="G170" s="228"/>
      <c r="H170" s="230" t="s">
        <v>19</v>
      </c>
      <c r="I170" s="232"/>
      <c r="J170" s="228"/>
      <c r="K170" s="228"/>
      <c r="L170" s="233"/>
      <c r="M170" s="234"/>
      <c r="N170" s="235"/>
      <c r="O170" s="235"/>
      <c r="P170" s="235"/>
      <c r="Q170" s="235"/>
      <c r="R170" s="235"/>
      <c r="S170" s="235"/>
      <c r="T170" s="236"/>
      <c r="U170" s="13"/>
      <c r="V170" s="13"/>
      <c r="W170" s="13"/>
      <c r="X170" s="13"/>
      <c r="Y170" s="13"/>
      <c r="Z170" s="13"/>
      <c r="AA170" s="13"/>
      <c r="AB170" s="13"/>
      <c r="AC170" s="13"/>
      <c r="AD170" s="13"/>
      <c r="AE170" s="13"/>
      <c r="AT170" s="237" t="s">
        <v>241</v>
      </c>
      <c r="AU170" s="237" t="s">
        <v>81</v>
      </c>
      <c r="AV170" s="13" t="s">
        <v>79</v>
      </c>
      <c r="AW170" s="13" t="s">
        <v>33</v>
      </c>
      <c r="AX170" s="13" t="s">
        <v>72</v>
      </c>
      <c r="AY170" s="237" t="s">
        <v>232</v>
      </c>
    </row>
    <row r="171" s="13" customFormat="1">
      <c r="A171" s="13"/>
      <c r="B171" s="227"/>
      <c r="C171" s="228"/>
      <c r="D171" s="229" t="s">
        <v>241</v>
      </c>
      <c r="E171" s="230" t="s">
        <v>19</v>
      </c>
      <c r="F171" s="231" t="s">
        <v>702</v>
      </c>
      <c r="G171" s="228"/>
      <c r="H171" s="230" t="s">
        <v>19</v>
      </c>
      <c r="I171" s="232"/>
      <c r="J171" s="228"/>
      <c r="K171" s="228"/>
      <c r="L171" s="233"/>
      <c r="M171" s="234"/>
      <c r="N171" s="235"/>
      <c r="O171" s="235"/>
      <c r="P171" s="235"/>
      <c r="Q171" s="235"/>
      <c r="R171" s="235"/>
      <c r="S171" s="235"/>
      <c r="T171" s="236"/>
      <c r="U171" s="13"/>
      <c r="V171" s="13"/>
      <c r="W171" s="13"/>
      <c r="X171" s="13"/>
      <c r="Y171" s="13"/>
      <c r="Z171" s="13"/>
      <c r="AA171" s="13"/>
      <c r="AB171" s="13"/>
      <c r="AC171" s="13"/>
      <c r="AD171" s="13"/>
      <c r="AE171" s="13"/>
      <c r="AT171" s="237" t="s">
        <v>241</v>
      </c>
      <c r="AU171" s="237" t="s">
        <v>81</v>
      </c>
      <c r="AV171" s="13" t="s">
        <v>79</v>
      </c>
      <c r="AW171" s="13" t="s">
        <v>33</v>
      </c>
      <c r="AX171" s="13" t="s">
        <v>72</v>
      </c>
      <c r="AY171" s="237" t="s">
        <v>232</v>
      </c>
    </row>
    <row r="172" s="13" customFormat="1">
      <c r="A172" s="13"/>
      <c r="B172" s="227"/>
      <c r="C172" s="228"/>
      <c r="D172" s="229" t="s">
        <v>241</v>
      </c>
      <c r="E172" s="230" t="s">
        <v>19</v>
      </c>
      <c r="F172" s="231" t="s">
        <v>703</v>
      </c>
      <c r="G172" s="228"/>
      <c r="H172" s="230" t="s">
        <v>19</v>
      </c>
      <c r="I172" s="232"/>
      <c r="J172" s="228"/>
      <c r="K172" s="228"/>
      <c r="L172" s="233"/>
      <c r="M172" s="234"/>
      <c r="N172" s="235"/>
      <c r="O172" s="235"/>
      <c r="P172" s="235"/>
      <c r="Q172" s="235"/>
      <c r="R172" s="235"/>
      <c r="S172" s="235"/>
      <c r="T172" s="236"/>
      <c r="U172" s="13"/>
      <c r="V172" s="13"/>
      <c r="W172" s="13"/>
      <c r="X172" s="13"/>
      <c r="Y172" s="13"/>
      <c r="Z172" s="13"/>
      <c r="AA172" s="13"/>
      <c r="AB172" s="13"/>
      <c r="AC172" s="13"/>
      <c r="AD172" s="13"/>
      <c r="AE172" s="13"/>
      <c r="AT172" s="237" t="s">
        <v>241</v>
      </c>
      <c r="AU172" s="237" t="s">
        <v>81</v>
      </c>
      <c r="AV172" s="13" t="s">
        <v>79</v>
      </c>
      <c r="AW172" s="13" t="s">
        <v>33</v>
      </c>
      <c r="AX172" s="13" t="s">
        <v>72</v>
      </c>
      <c r="AY172" s="237" t="s">
        <v>232</v>
      </c>
    </row>
    <row r="173" s="14" customFormat="1">
      <c r="A173" s="14"/>
      <c r="B173" s="238"/>
      <c r="C173" s="239"/>
      <c r="D173" s="229" t="s">
        <v>241</v>
      </c>
      <c r="E173" s="240" t="s">
        <v>19</v>
      </c>
      <c r="F173" s="241" t="s">
        <v>704</v>
      </c>
      <c r="G173" s="239"/>
      <c r="H173" s="242">
        <v>185.673</v>
      </c>
      <c r="I173" s="243"/>
      <c r="J173" s="239"/>
      <c r="K173" s="239"/>
      <c r="L173" s="244"/>
      <c r="M173" s="245"/>
      <c r="N173" s="246"/>
      <c r="O173" s="246"/>
      <c r="P173" s="246"/>
      <c r="Q173" s="246"/>
      <c r="R173" s="246"/>
      <c r="S173" s="246"/>
      <c r="T173" s="247"/>
      <c r="U173" s="14"/>
      <c r="V173" s="14"/>
      <c r="W173" s="14"/>
      <c r="X173" s="14"/>
      <c r="Y173" s="14"/>
      <c r="Z173" s="14"/>
      <c r="AA173" s="14"/>
      <c r="AB173" s="14"/>
      <c r="AC173" s="14"/>
      <c r="AD173" s="14"/>
      <c r="AE173" s="14"/>
      <c r="AT173" s="248" t="s">
        <v>241</v>
      </c>
      <c r="AU173" s="248" t="s">
        <v>81</v>
      </c>
      <c r="AV173" s="14" t="s">
        <v>81</v>
      </c>
      <c r="AW173" s="14" t="s">
        <v>33</v>
      </c>
      <c r="AX173" s="14" t="s">
        <v>72</v>
      </c>
      <c r="AY173" s="248" t="s">
        <v>232</v>
      </c>
    </row>
    <row r="174" s="15" customFormat="1">
      <c r="A174" s="15"/>
      <c r="B174" s="249"/>
      <c r="C174" s="250"/>
      <c r="D174" s="229" t="s">
        <v>241</v>
      </c>
      <c r="E174" s="251" t="s">
        <v>19</v>
      </c>
      <c r="F174" s="252" t="s">
        <v>258</v>
      </c>
      <c r="G174" s="250"/>
      <c r="H174" s="253">
        <v>185.673</v>
      </c>
      <c r="I174" s="254"/>
      <c r="J174" s="250"/>
      <c r="K174" s="250"/>
      <c r="L174" s="255"/>
      <c r="M174" s="256"/>
      <c r="N174" s="257"/>
      <c r="O174" s="257"/>
      <c r="P174" s="257"/>
      <c r="Q174" s="257"/>
      <c r="R174" s="257"/>
      <c r="S174" s="257"/>
      <c r="T174" s="258"/>
      <c r="U174" s="15"/>
      <c r="V174" s="15"/>
      <c r="W174" s="15"/>
      <c r="X174" s="15"/>
      <c r="Y174" s="15"/>
      <c r="Z174" s="15"/>
      <c r="AA174" s="15"/>
      <c r="AB174" s="15"/>
      <c r="AC174" s="15"/>
      <c r="AD174" s="15"/>
      <c r="AE174" s="15"/>
      <c r="AT174" s="259" t="s">
        <v>241</v>
      </c>
      <c r="AU174" s="259" t="s">
        <v>81</v>
      </c>
      <c r="AV174" s="15" t="s">
        <v>239</v>
      </c>
      <c r="AW174" s="15" t="s">
        <v>33</v>
      </c>
      <c r="AX174" s="15" t="s">
        <v>79</v>
      </c>
      <c r="AY174" s="259" t="s">
        <v>232</v>
      </c>
    </row>
    <row r="175" s="14" customFormat="1">
      <c r="A175" s="14"/>
      <c r="B175" s="238"/>
      <c r="C175" s="239"/>
      <c r="D175" s="229" t="s">
        <v>241</v>
      </c>
      <c r="E175" s="239"/>
      <c r="F175" s="241" t="s">
        <v>706</v>
      </c>
      <c r="G175" s="239"/>
      <c r="H175" s="242">
        <v>0.056000000000000001</v>
      </c>
      <c r="I175" s="243"/>
      <c r="J175" s="239"/>
      <c r="K175" s="239"/>
      <c r="L175" s="244"/>
      <c r="M175" s="245"/>
      <c r="N175" s="246"/>
      <c r="O175" s="246"/>
      <c r="P175" s="246"/>
      <c r="Q175" s="246"/>
      <c r="R175" s="246"/>
      <c r="S175" s="246"/>
      <c r="T175" s="247"/>
      <c r="U175" s="14"/>
      <c r="V175" s="14"/>
      <c r="W175" s="14"/>
      <c r="X175" s="14"/>
      <c r="Y175" s="14"/>
      <c r="Z175" s="14"/>
      <c r="AA175" s="14"/>
      <c r="AB175" s="14"/>
      <c r="AC175" s="14"/>
      <c r="AD175" s="14"/>
      <c r="AE175" s="14"/>
      <c r="AT175" s="248" t="s">
        <v>241</v>
      </c>
      <c r="AU175" s="248" t="s">
        <v>81</v>
      </c>
      <c r="AV175" s="14" t="s">
        <v>81</v>
      </c>
      <c r="AW175" s="14" t="s">
        <v>4</v>
      </c>
      <c r="AX175" s="14" t="s">
        <v>79</v>
      </c>
      <c r="AY175" s="248" t="s">
        <v>232</v>
      </c>
    </row>
    <row r="176" s="2" customFormat="1" ht="14.4" customHeight="1">
      <c r="A176" s="40"/>
      <c r="B176" s="41"/>
      <c r="C176" s="214" t="s">
        <v>351</v>
      </c>
      <c r="D176" s="214" t="s">
        <v>234</v>
      </c>
      <c r="E176" s="215" t="s">
        <v>707</v>
      </c>
      <c r="F176" s="216" t="s">
        <v>708</v>
      </c>
      <c r="G176" s="217" t="s">
        <v>237</v>
      </c>
      <c r="H176" s="218">
        <v>185.673</v>
      </c>
      <c r="I176" s="219"/>
      <c r="J176" s="220">
        <f>ROUND(I176*H176,2)</f>
        <v>0</v>
      </c>
      <c r="K176" s="216" t="s">
        <v>238</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392</v>
      </c>
      <c r="AT176" s="225" t="s">
        <v>234</v>
      </c>
      <c r="AU176" s="225" t="s">
        <v>81</v>
      </c>
      <c r="AY176" s="19" t="s">
        <v>232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392</v>
      </c>
      <c r="BM176" s="225" t="s">
        <v>709</v>
      </c>
    </row>
    <row r="177" s="13" customFormat="1">
      <c r="A177" s="13"/>
      <c r="B177" s="227"/>
      <c r="C177" s="228"/>
      <c r="D177" s="229" t="s">
        <v>241</v>
      </c>
      <c r="E177" s="230" t="s">
        <v>19</v>
      </c>
      <c r="F177" s="231" t="s">
        <v>701</v>
      </c>
      <c r="G177" s="228"/>
      <c r="H177" s="230" t="s">
        <v>19</v>
      </c>
      <c r="I177" s="232"/>
      <c r="J177" s="228"/>
      <c r="K177" s="228"/>
      <c r="L177" s="233"/>
      <c r="M177" s="234"/>
      <c r="N177" s="235"/>
      <c r="O177" s="235"/>
      <c r="P177" s="235"/>
      <c r="Q177" s="235"/>
      <c r="R177" s="235"/>
      <c r="S177" s="235"/>
      <c r="T177" s="236"/>
      <c r="U177" s="13"/>
      <c r="V177" s="13"/>
      <c r="W177" s="13"/>
      <c r="X177" s="13"/>
      <c r="Y177" s="13"/>
      <c r="Z177" s="13"/>
      <c r="AA177" s="13"/>
      <c r="AB177" s="13"/>
      <c r="AC177" s="13"/>
      <c r="AD177" s="13"/>
      <c r="AE177" s="13"/>
      <c r="AT177" s="237" t="s">
        <v>241</v>
      </c>
      <c r="AU177" s="237" t="s">
        <v>81</v>
      </c>
      <c r="AV177" s="13" t="s">
        <v>79</v>
      </c>
      <c r="AW177" s="13" t="s">
        <v>33</v>
      </c>
      <c r="AX177" s="13" t="s">
        <v>72</v>
      </c>
      <c r="AY177" s="237" t="s">
        <v>232</v>
      </c>
    </row>
    <row r="178" s="13" customFormat="1">
      <c r="A178" s="13"/>
      <c r="B178" s="227"/>
      <c r="C178" s="228"/>
      <c r="D178" s="229" t="s">
        <v>241</v>
      </c>
      <c r="E178" s="230" t="s">
        <v>19</v>
      </c>
      <c r="F178" s="231" t="s">
        <v>702</v>
      </c>
      <c r="G178" s="228"/>
      <c r="H178" s="230" t="s">
        <v>19</v>
      </c>
      <c r="I178" s="232"/>
      <c r="J178" s="228"/>
      <c r="K178" s="228"/>
      <c r="L178" s="233"/>
      <c r="M178" s="234"/>
      <c r="N178" s="235"/>
      <c r="O178" s="235"/>
      <c r="P178" s="235"/>
      <c r="Q178" s="235"/>
      <c r="R178" s="235"/>
      <c r="S178" s="235"/>
      <c r="T178" s="236"/>
      <c r="U178" s="13"/>
      <c r="V178" s="13"/>
      <c r="W178" s="13"/>
      <c r="X178" s="13"/>
      <c r="Y178" s="13"/>
      <c r="Z178" s="13"/>
      <c r="AA178" s="13"/>
      <c r="AB178" s="13"/>
      <c r="AC178" s="13"/>
      <c r="AD178" s="13"/>
      <c r="AE178" s="13"/>
      <c r="AT178" s="237" t="s">
        <v>241</v>
      </c>
      <c r="AU178" s="237" t="s">
        <v>81</v>
      </c>
      <c r="AV178" s="13" t="s">
        <v>79</v>
      </c>
      <c r="AW178" s="13" t="s">
        <v>33</v>
      </c>
      <c r="AX178" s="13" t="s">
        <v>72</v>
      </c>
      <c r="AY178" s="237" t="s">
        <v>232</v>
      </c>
    </row>
    <row r="179" s="13" customFormat="1">
      <c r="A179" s="13"/>
      <c r="B179" s="227"/>
      <c r="C179" s="228"/>
      <c r="D179" s="229" t="s">
        <v>241</v>
      </c>
      <c r="E179" s="230" t="s">
        <v>19</v>
      </c>
      <c r="F179" s="231" t="s">
        <v>710</v>
      </c>
      <c r="G179" s="228"/>
      <c r="H179" s="230" t="s">
        <v>19</v>
      </c>
      <c r="I179" s="232"/>
      <c r="J179" s="228"/>
      <c r="K179" s="228"/>
      <c r="L179" s="233"/>
      <c r="M179" s="234"/>
      <c r="N179" s="235"/>
      <c r="O179" s="235"/>
      <c r="P179" s="235"/>
      <c r="Q179" s="235"/>
      <c r="R179" s="235"/>
      <c r="S179" s="235"/>
      <c r="T179" s="236"/>
      <c r="U179" s="13"/>
      <c r="V179" s="13"/>
      <c r="W179" s="13"/>
      <c r="X179" s="13"/>
      <c r="Y179" s="13"/>
      <c r="Z179" s="13"/>
      <c r="AA179" s="13"/>
      <c r="AB179" s="13"/>
      <c r="AC179" s="13"/>
      <c r="AD179" s="13"/>
      <c r="AE179" s="13"/>
      <c r="AT179" s="237" t="s">
        <v>241</v>
      </c>
      <c r="AU179" s="237" t="s">
        <v>81</v>
      </c>
      <c r="AV179" s="13" t="s">
        <v>79</v>
      </c>
      <c r="AW179" s="13" t="s">
        <v>33</v>
      </c>
      <c r="AX179" s="13" t="s">
        <v>72</v>
      </c>
      <c r="AY179" s="237" t="s">
        <v>232</v>
      </c>
    </row>
    <row r="180" s="14" customFormat="1">
      <c r="A180" s="14"/>
      <c r="B180" s="238"/>
      <c r="C180" s="239"/>
      <c r="D180" s="229" t="s">
        <v>241</v>
      </c>
      <c r="E180" s="240" t="s">
        <v>19</v>
      </c>
      <c r="F180" s="241" t="s">
        <v>704</v>
      </c>
      <c r="G180" s="239"/>
      <c r="H180" s="242">
        <v>185.673</v>
      </c>
      <c r="I180" s="243"/>
      <c r="J180" s="239"/>
      <c r="K180" s="239"/>
      <c r="L180" s="244"/>
      <c r="M180" s="245"/>
      <c r="N180" s="246"/>
      <c r="O180" s="246"/>
      <c r="P180" s="246"/>
      <c r="Q180" s="246"/>
      <c r="R180" s="246"/>
      <c r="S180" s="246"/>
      <c r="T180" s="247"/>
      <c r="U180" s="14"/>
      <c r="V180" s="14"/>
      <c r="W180" s="14"/>
      <c r="X180" s="14"/>
      <c r="Y180" s="14"/>
      <c r="Z180" s="14"/>
      <c r="AA180" s="14"/>
      <c r="AB180" s="14"/>
      <c r="AC180" s="14"/>
      <c r="AD180" s="14"/>
      <c r="AE180" s="14"/>
      <c r="AT180" s="248" t="s">
        <v>241</v>
      </c>
      <c r="AU180" s="248" t="s">
        <v>81</v>
      </c>
      <c r="AV180" s="14" t="s">
        <v>81</v>
      </c>
      <c r="AW180" s="14" t="s">
        <v>33</v>
      </c>
      <c r="AX180" s="14" t="s">
        <v>72</v>
      </c>
      <c r="AY180" s="248" t="s">
        <v>232</v>
      </c>
    </row>
    <row r="181" s="15" customFormat="1">
      <c r="A181" s="15"/>
      <c r="B181" s="249"/>
      <c r="C181" s="250"/>
      <c r="D181" s="229" t="s">
        <v>241</v>
      </c>
      <c r="E181" s="251" t="s">
        <v>19</v>
      </c>
      <c r="F181" s="252" t="s">
        <v>258</v>
      </c>
      <c r="G181" s="250"/>
      <c r="H181" s="253">
        <v>185.673</v>
      </c>
      <c r="I181" s="254"/>
      <c r="J181" s="250"/>
      <c r="K181" s="250"/>
      <c r="L181" s="255"/>
      <c r="M181" s="256"/>
      <c r="N181" s="257"/>
      <c r="O181" s="257"/>
      <c r="P181" s="257"/>
      <c r="Q181" s="257"/>
      <c r="R181" s="257"/>
      <c r="S181" s="257"/>
      <c r="T181" s="258"/>
      <c r="U181" s="15"/>
      <c r="V181" s="15"/>
      <c r="W181" s="15"/>
      <c r="X181" s="15"/>
      <c r="Y181" s="15"/>
      <c r="Z181" s="15"/>
      <c r="AA181" s="15"/>
      <c r="AB181" s="15"/>
      <c r="AC181" s="15"/>
      <c r="AD181" s="15"/>
      <c r="AE181" s="15"/>
      <c r="AT181" s="259" t="s">
        <v>241</v>
      </c>
      <c r="AU181" s="259" t="s">
        <v>81</v>
      </c>
      <c r="AV181" s="15" t="s">
        <v>239</v>
      </c>
      <c r="AW181" s="15" t="s">
        <v>33</v>
      </c>
      <c r="AX181" s="15" t="s">
        <v>79</v>
      </c>
      <c r="AY181" s="259" t="s">
        <v>232</v>
      </c>
    </row>
    <row r="182" s="2" customFormat="1" ht="24.15" customHeight="1">
      <c r="A182" s="40"/>
      <c r="B182" s="41"/>
      <c r="C182" s="271" t="s">
        <v>356</v>
      </c>
      <c r="D182" s="271" t="s">
        <v>399</v>
      </c>
      <c r="E182" s="272" t="s">
        <v>711</v>
      </c>
      <c r="F182" s="273" t="s">
        <v>712</v>
      </c>
      <c r="G182" s="274" t="s">
        <v>237</v>
      </c>
      <c r="H182" s="275">
        <v>213.524</v>
      </c>
      <c r="I182" s="276"/>
      <c r="J182" s="277">
        <f>ROUND(I182*H182,2)</f>
        <v>0</v>
      </c>
      <c r="K182" s="273" t="s">
        <v>238</v>
      </c>
      <c r="L182" s="278"/>
      <c r="M182" s="279" t="s">
        <v>19</v>
      </c>
      <c r="N182" s="280" t="s">
        <v>43</v>
      </c>
      <c r="O182" s="86"/>
      <c r="P182" s="223">
        <f>O182*H182</f>
        <v>0</v>
      </c>
      <c r="Q182" s="223">
        <v>0.00332</v>
      </c>
      <c r="R182" s="223">
        <f>Q182*H182</f>
        <v>0.70889968000000003</v>
      </c>
      <c r="S182" s="223">
        <v>0</v>
      </c>
      <c r="T182" s="224">
        <f>S182*H182</f>
        <v>0</v>
      </c>
      <c r="U182" s="40"/>
      <c r="V182" s="40"/>
      <c r="W182" s="40"/>
      <c r="X182" s="40"/>
      <c r="Y182" s="40"/>
      <c r="Z182" s="40"/>
      <c r="AA182" s="40"/>
      <c r="AB182" s="40"/>
      <c r="AC182" s="40"/>
      <c r="AD182" s="40"/>
      <c r="AE182" s="40"/>
      <c r="AR182" s="225" t="s">
        <v>482</v>
      </c>
      <c r="AT182" s="225" t="s">
        <v>399</v>
      </c>
      <c r="AU182" s="225" t="s">
        <v>81</v>
      </c>
      <c r="AY182" s="19" t="s">
        <v>232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392</v>
      </c>
      <c r="BM182" s="225" t="s">
        <v>713</v>
      </c>
    </row>
    <row r="183" s="13" customFormat="1">
      <c r="A183" s="13"/>
      <c r="B183" s="227"/>
      <c r="C183" s="228"/>
      <c r="D183" s="229" t="s">
        <v>241</v>
      </c>
      <c r="E183" s="230" t="s">
        <v>19</v>
      </c>
      <c r="F183" s="231" t="s">
        <v>701</v>
      </c>
      <c r="G183" s="228"/>
      <c r="H183" s="230" t="s">
        <v>19</v>
      </c>
      <c r="I183" s="232"/>
      <c r="J183" s="228"/>
      <c r="K183" s="228"/>
      <c r="L183" s="233"/>
      <c r="M183" s="234"/>
      <c r="N183" s="235"/>
      <c r="O183" s="235"/>
      <c r="P183" s="235"/>
      <c r="Q183" s="235"/>
      <c r="R183" s="235"/>
      <c r="S183" s="235"/>
      <c r="T183" s="236"/>
      <c r="U183" s="13"/>
      <c r="V183" s="13"/>
      <c r="W183" s="13"/>
      <c r="X183" s="13"/>
      <c r="Y183" s="13"/>
      <c r="Z183" s="13"/>
      <c r="AA183" s="13"/>
      <c r="AB183" s="13"/>
      <c r="AC183" s="13"/>
      <c r="AD183" s="13"/>
      <c r="AE183" s="13"/>
      <c r="AT183" s="237" t="s">
        <v>241</v>
      </c>
      <c r="AU183" s="237" t="s">
        <v>81</v>
      </c>
      <c r="AV183" s="13" t="s">
        <v>79</v>
      </c>
      <c r="AW183" s="13" t="s">
        <v>33</v>
      </c>
      <c r="AX183" s="13" t="s">
        <v>72</v>
      </c>
      <c r="AY183" s="237" t="s">
        <v>232</v>
      </c>
    </row>
    <row r="184" s="13" customFormat="1">
      <c r="A184" s="13"/>
      <c r="B184" s="227"/>
      <c r="C184" s="228"/>
      <c r="D184" s="229" t="s">
        <v>241</v>
      </c>
      <c r="E184" s="230" t="s">
        <v>19</v>
      </c>
      <c r="F184" s="231" t="s">
        <v>702</v>
      </c>
      <c r="G184" s="228"/>
      <c r="H184" s="230" t="s">
        <v>19</v>
      </c>
      <c r="I184" s="232"/>
      <c r="J184" s="228"/>
      <c r="K184" s="228"/>
      <c r="L184" s="233"/>
      <c r="M184" s="234"/>
      <c r="N184" s="235"/>
      <c r="O184" s="235"/>
      <c r="P184" s="235"/>
      <c r="Q184" s="235"/>
      <c r="R184" s="235"/>
      <c r="S184" s="235"/>
      <c r="T184" s="236"/>
      <c r="U184" s="13"/>
      <c r="V184" s="13"/>
      <c r="W184" s="13"/>
      <c r="X184" s="13"/>
      <c r="Y184" s="13"/>
      <c r="Z184" s="13"/>
      <c r="AA184" s="13"/>
      <c r="AB184" s="13"/>
      <c r="AC184" s="13"/>
      <c r="AD184" s="13"/>
      <c r="AE184" s="13"/>
      <c r="AT184" s="237" t="s">
        <v>241</v>
      </c>
      <c r="AU184" s="237" t="s">
        <v>81</v>
      </c>
      <c r="AV184" s="13" t="s">
        <v>79</v>
      </c>
      <c r="AW184" s="13" t="s">
        <v>33</v>
      </c>
      <c r="AX184" s="13" t="s">
        <v>72</v>
      </c>
      <c r="AY184" s="237" t="s">
        <v>232</v>
      </c>
    </row>
    <row r="185" s="13" customFormat="1">
      <c r="A185" s="13"/>
      <c r="B185" s="227"/>
      <c r="C185" s="228"/>
      <c r="D185" s="229" t="s">
        <v>241</v>
      </c>
      <c r="E185" s="230" t="s">
        <v>19</v>
      </c>
      <c r="F185" s="231" t="s">
        <v>710</v>
      </c>
      <c r="G185" s="228"/>
      <c r="H185" s="230" t="s">
        <v>19</v>
      </c>
      <c r="I185" s="232"/>
      <c r="J185" s="228"/>
      <c r="K185" s="228"/>
      <c r="L185" s="233"/>
      <c r="M185" s="234"/>
      <c r="N185" s="235"/>
      <c r="O185" s="235"/>
      <c r="P185" s="235"/>
      <c r="Q185" s="235"/>
      <c r="R185" s="235"/>
      <c r="S185" s="235"/>
      <c r="T185" s="236"/>
      <c r="U185" s="13"/>
      <c r="V185" s="13"/>
      <c r="W185" s="13"/>
      <c r="X185" s="13"/>
      <c r="Y185" s="13"/>
      <c r="Z185" s="13"/>
      <c r="AA185" s="13"/>
      <c r="AB185" s="13"/>
      <c r="AC185" s="13"/>
      <c r="AD185" s="13"/>
      <c r="AE185" s="13"/>
      <c r="AT185" s="237" t="s">
        <v>241</v>
      </c>
      <c r="AU185" s="237" t="s">
        <v>81</v>
      </c>
      <c r="AV185" s="13" t="s">
        <v>79</v>
      </c>
      <c r="AW185" s="13" t="s">
        <v>33</v>
      </c>
      <c r="AX185" s="13" t="s">
        <v>72</v>
      </c>
      <c r="AY185" s="237" t="s">
        <v>232</v>
      </c>
    </row>
    <row r="186" s="14" customFormat="1">
      <c r="A186" s="14"/>
      <c r="B186" s="238"/>
      <c r="C186" s="239"/>
      <c r="D186" s="229" t="s">
        <v>241</v>
      </c>
      <c r="E186" s="240" t="s">
        <v>19</v>
      </c>
      <c r="F186" s="241" t="s">
        <v>704</v>
      </c>
      <c r="G186" s="239"/>
      <c r="H186" s="242">
        <v>185.673</v>
      </c>
      <c r="I186" s="243"/>
      <c r="J186" s="239"/>
      <c r="K186" s="239"/>
      <c r="L186" s="244"/>
      <c r="M186" s="245"/>
      <c r="N186" s="246"/>
      <c r="O186" s="246"/>
      <c r="P186" s="246"/>
      <c r="Q186" s="246"/>
      <c r="R186" s="246"/>
      <c r="S186" s="246"/>
      <c r="T186" s="247"/>
      <c r="U186" s="14"/>
      <c r="V186" s="14"/>
      <c r="W186" s="14"/>
      <c r="X186" s="14"/>
      <c r="Y186" s="14"/>
      <c r="Z186" s="14"/>
      <c r="AA186" s="14"/>
      <c r="AB186" s="14"/>
      <c r="AC186" s="14"/>
      <c r="AD186" s="14"/>
      <c r="AE186" s="14"/>
      <c r="AT186" s="248" t="s">
        <v>241</v>
      </c>
      <c r="AU186" s="248" t="s">
        <v>81</v>
      </c>
      <c r="AV186" s="14" t="s">
        <v>81</v>
      </c>
      <c r="AW186" s="14" t="s">
        <v>33</v>
      </c>
      <c r="AX186" s="14" t="s">
        <v>72</v>
      </c>
      <c r="AY186" s="248" t="s">
        <v>232</v>
      </c>
    </row>
    <row r="187" s="15" customFormat="1">
      <c r="A187" s="15"/>
      <c r="B187" s="249"/>
      <c r="C187" s="250"/>
      <c r="D187" s="229" t="s">
        <v>241</v>
      </c>
      <c r="E187" s="251" t="s">
        <v>19</v>
      </c>
      <c r="F187" s="252" t="s">
        <v>258</v>
      </c>
      <c r="G187" s="250"/>
      <c r="H187" s="253">
        <v>185.673</v>
      </c>
      <c r="I187" s="254"/>
      <c r="J187" s="250"/>
      <c r="K187" s="250"/>
      <c r="L187" s="255"/>
      <c r="M187" s="256"/>
      <c r="N187" s="257"/>
      <c r="O187" s="257"/>
      <c r="P187" s="257"/>
      <c r="Q187" s="257"/>
      <c r="R187" s="257"/>
      <c r="S187" s="257"/>
      <c r="T187" s="258"/>
      <c r="U187" s="15"/>
      <c r="V187" s="15"/>
      <c r="W187" s="15"/>
      <c r="X187" s="15"/>
      <c r="Y187" s="15"/>
      <c r="Z187" s="15"/>
      <c r="AA187" s="15"/>
      <c r="AB187" s="15"/>
      <c r="AC187" s="15"/>
      <c r="AD187" s="15"/>
      <c r="AE187" s="15"/>
      <c r="AT187" s="259" t="s">
        <v>241</v>
      </c>
      <c r="AU187" s="259" t="s">
        <v>81</v>
      </c>
      <c r="AV187" s="15" t="s">
        <v>239</v>
      </c>
      <c r="AW187" s="15" t="s">
        <v>33</v>
      </c>
      <c r="AX187" s="15" t="s">
        <v>79</v>
      </c>
      <c r="AY187" s="259" t="s">
        <v>232</v>
      </c>
    </row>
    <row r="188" s="14" customFormat="1">
      <c r="A188" s="14"/>
      <c r="B188" s="238"/>
      <c r="C188" s="239"/>
      <c r="D188" s="229" t="s">
        <v>241</v>
      </c>
      <c r="E188" s="239"/>
      <c r="F188" s="241" t="s">
        <v>714</v>
      </c>
      <c r="G188" s="239"/>
      <c r="H188" s="242">
        <v>213.524</v>
      </c>
      <c r="I188" s="243"/>
      <c r="J188" s="239"/>
      <c r="K188" s="239"/>
      <c r="L188" s="244"/>
      <c r="M188" s="245"/>
      <c r="N188" s="246"/>
      <c r="O188" s="246"/>
      <c r="P188" s="246"/>
      <c r="Q188" s="246"/>
      <c r="R188" s="246"/>
      <c r="S188" s="246"/>
      <c r="T188" s="247"/>
      <c r="U188" s="14"/>
      <c r="V188" s="14"/>
      <c r="W188" s="14"/>
      <c r="X188" s="14"/>
      <c r="Y188" s="14"/>
      <c r="Z188" s="14"/>
      <c r="AA188" s="14"/>
      <c r="AB188" s="14"/>
      <c r="AC188" s="14"/>
      <c r="AD188" s="14"/>
      <c r="AE188" s="14"/>
      <c r="AT188" s="248" t="s">
        <v>241</v>
      </c>
      <c r="AU188" s="248" t="s">
        <v>81</v>
      </c>
      <c r="AV188" s="14" t="s">
        <v>81</v>
      </c>
      <c r="AW188" s="14" t="s">
        <v>4</v>
      </c>
      <c r="AX188" s="14" t="s">
        <v>79</v>
      </c>
      <c r="AY188" s="248" t="s">
        <v>232</v>
      </c>
    </row>
    <row r="189" s="2" customFormat="1" ht="24.15" customHeight="1">
      <c r="A189" s="40"/>
      <c r="B189" s="41"/>
      <c r="C189" s="214" t="s">
        <v>360</v>
      </c>
      <c r="D189" s="214" t="s">
        <v>234</v>
      </c>
      <c r="E189" s="215" t="s">
        <v>715</v>
      </c>
      <c r="F189" s="216" t="s">
        <v>716</v>
      </c>
      <c r="G189" s="217" t="s">
        <v>237</v>
      </c>
      <c r="H189" s="218">
        <v>185.673</v>
      </c>
      <c r="I189" s="219"/>
      <c r="J189" s="220">
        <f>ROUND(I189*H189,2)</f>
        <v>0</v>
      </c>
      <c r="K189" s="216" t="s">
        <v>19</v>
      </c>
      <c r="L189" s="46"/>
      <c r="M189" s="221" t="s">
        <v>19</v>
      </c>
      <c r="N189" s="222" t="s">
        <v>43</v>
      </c>
      <c r="O189" s="86"/>
      <c r="P189" s="223">
        <f>O189*H189</f>
        <v>0</v>
      </c>
      <c r="Q189" s="223">
        <v>0</v>
      </c>
      <c r="R189" s="223">
        <f>Q189*H189</f>
        <v>0</v>
      </c>
      <c r="S189" s="223">
        <v>0</v>
      </c>
      <c r="T189" s="224">
        <f>S189*H189</f>
        <v>0</v>
      </c>
      <c r="U189" s="40"/>
      <c r="V189" s="40"/>
      <c r="W189" s="40"/>
      <c r="X189" s="40"/>
      <c r="Y189" s="40"/>
      <c r="Z189" s="40"/>
      <c r="AA189" s="40"/>
      <c r="AB189" s="40"/>
      <c r="AC189" s="40"/>
      <c r="AD189" s="40"/>
      <c r="AE189" s="40"/>
      <c r="AR189" s="225" t="s">
        <v>392</v>
      </c>
      <c r="AT189" s="225" t="s">
        <v>234</v>
      </c>
      <c r="AU189" s="225" t="s">
        <v>81</v>
      </c>
      <c r="AY189" s="19" t="s">
        <v>232</v>
      </c>
      <c r="BE189" s="226">
        <f>IF(N189="základní",J189,0)</f>
        <v>0</v>
      </c>
      <c r="BF189" s="226">
        <f>IF(N189="snížená",J189,0)</f>
        <v>0</v>
      </c>
      <c r="BG189" s="226">
        <f>IF(N189="zákl. přenesená",J189,0)</f>
        <v>0</v>
      </c>
      <c r="BH189" s="226">
        <f>IF(N189="sníž. přenesená",J189,0)</f>
        <v>0</v>
      </c>
      <c r="BI189" s="226">
        <f>IF(N189="nulová",J189,0)</f>
        <v>0</v>
      </c>
      <c r="BJ189" s="19" t="s">
        <v>79</v>
      </c>
      <c r="BK189" s="226">
        <f>ROUND(I189*H189,2)</f>
        <v>0</v>
      </c>
      <c r="BL189" s="19" t="s">
        <v>392</v>
      </c>
      <c r="BM189" s="225" t="s">
        <v>717</v>
      </c>
    </row>
    <row r="190" s="13" customFormat="1">
      <c r="A190" s="13"/>
      <c r="B190" s="227"/>
      <c r="C190" s="228"/>
      <c r="D190" s="229" t="s">
        <v>241</v>
      </c>
      <c r="E190" s="230" t="s">
        <v>19</v>
      </c>
      <c r="F190" s="231" t="s">
        <v>701</v>
      </c>
      <c r="G190" s="228"/>
      <c r="H190" s="230" t="s">
        <v>19</v>
      </c>
      <c r="I190" s="232"/>
      <c r="J190" s="228"/>
      <c r="K190" s="228"/>
      <c r="L190" s="233"/>
      <c r="M190" s="234"/>
      <c r="N190" s="235"/>
      <c r="O190" s="235"/>
      <c r="P190" s="235"/>
      <c r="Q190" s="235"/>
      <c r="R190" s="235"/>
      <c r="S190" s="235"/>
      <c r="T190" s="236"/>
      <c r="U190" s="13"/>
      <c r="V190" s="13"/>
      <c r="W190" s="13"/>
      <c r="X190" s="13"/>
      <c r="Y190" s="13"/>
      <c r="Z190" s="13"/>
      <c r="AA190" s="13"/>
      <c r="AB190" s="13"/>
      <c r="AC190" s="13"/>
      <c r="AD190" s="13"/>
      <c r="AE190" s="13"/>
      <c r="AT190" s="237" t="s">
        <v>241</v>
      </c>
      <c r="AU190" s="237" t="s">
        <v>81</v>
      </c>
      <c r="AV190" s="13" t="s">
        <v>79</v>
      </c>
      <c r="AW190" s="13" t="s">
        <v>33</v>
      </c>
      <c r="AX190" s="13" t="s">
        <v>72</v>
      </c>
      <c r="AY190" s="237" t="s">
        <v>232</v>
      </c>
    </row>
    <row r="191" s="13" customFormat="1">
      <c r="A191" s="13"/>
      <c r="B191" s="227"/>
      <c r="C191" s="228"/>
      <c r="D191" s="229" t="s">
        <v>241</v>
      </c>
      <c r="E191" s="230" t="s">
        <v>19</v>
      </c>
      <c r="F191" s="231" t="s">
        <v>702</v>
      </c>
      <c r="G191" s="228"/>
      <c r="H191" s="230" t="s">
        <v>19</v>
      </c>
      <c r="I191" s="232"/>
      <c r="J191" s="228"/>
      <c r="K191" s="228"/>
      <c r="L191" s="233"/>
      <c r="M191" s="234"/>
      <c r="N191" s="235"/>
      <c r="O191" s="235"/>
      <c r="P191" s="235"/>
      <c r="Q191" s="235"/>
      <c r="R191" s="235"/>
      <c r="S191" s="235"/>
      <c r="T191" s="236"/>
      <c r="U191" s="13"/>
      <c r="V191" s="13"/>
      <c r="W191" s="13"/>
      <c r="X191" s="13"/>
      <c r="Y191" s="13"/>
      <c r="Z191" s="13"/>
      <c r="AA191" s="13"/>
      <c r="AB191" s="13"/>
      <c r="AC191" s="13"/>
      <c r="AD191" s="13"/>
      <c r="AE191" s="13"/>
      <c r="AT191" s="237" t="s">
        <v>241</v>
      </c>
      <c r="AU191" s="237" t="s">
        <v>81</v>
      </c>
      <c r="AV191" s="13" t="s">
        <v>79</v>
      </c>
      <c r="AW191" s="13" t="s">
        <v>33</v>
      </c>
      <c r="AX191" s="13" t="s">
        <v>72</v>
      </c>
      <c r="AY191" s="237" t="s">
        <v>232</v>
      </c>
    </row>
    <row r="192" s="13" customFormat="1">
      <c r="A192" s="13"/>
      <c r="B192" s="227"/>
      <c r="C192" s="228"/>
      <c r="D192" s="229" t="s">
        <v>241</v>
      </c>
      <c r="E192" s="230" t="s">
        <v>19</v>
      </c>
      <c r="F192" s="231" t="s">
        <v>718</v>
      </c>
      <c r="G192" s="228"/>
      <c r="H192" s="230" t="s">
        <v>19</v>
      </c>
      <c r="I192" s="232"/>
      <c r="J192" s="228"/>
      <c r="K192" s="228"/>
      <c r="L192" s="233"/>
      <c r="M192" s="234"/>
      <c r="N192" s="235"/>
      <c r="O192" s="235"/>
      <c r="P192" s="235"/>
      <c r="Q192" s="235"/>
      <c r="R192" s="235"/>
      <c r="S192" s="235"/>
      <c r="T192" s="236"/>
      <c r="U192" s="13"/>
      <c r="V192" s="13"/>
      <c r="W192" s="13"/>
      <c r="X192" s="13"/>
      <c r="Y192" s="13"/>
      <c r="Z192" s="13"/>
      <c r="AA192" s="13"/>
      <c r="AB192" s="13"/>
      <c r="AC192" s="13"/>
      <c r="AD192" s="13"/>
      <c r="AE192" s="13"/>
      <c r="AT192" s="237" t="s">
        <v>241</v>
      </c>
      <c r="AU192" s="237" t="s">
        <v>81</v>
      </c>
      <c r="AV192" s="13" t="s">
        <v>79</v>
      </c>
      <c r="AW192" s="13" t="s">
        <v>33</v>
      </c>
      <c r="AX192" s="13" t="s">
        <v>72</v>
      </c>
      <c r="AY192" s="237" t="s">
        <v>232</v>
      </c>
    </row>
    <row r="193" s="14" customFormat="1">
      <c r="A193" s="14"/>
      <c r="B193" s="238"/>
      <c r="C193" s="239"/>
      <c r="D193" s="229" t="s">
        <v>241</v>
      </c>
      <c r="E193" s="240" t="s">
        <v>19</v>
      </c>
      <c r="F193" s="241" t="s">
        <v>704</v>
      </c>
      <c r="G193" s="239"/>
      <c r="H193" s="242">
        <v>185.673</v>
      </c>
      <c r="I193" s="243"/>
      <c r="J193" s="239"/>
      <c r="K193" s="239"/>
      <c r="L193" s="244"/>
      <c r="M193" s="245"/>
      <c r="N193" s="246"/>
      <c r="O193" s="246"/>
      <c r="P193" s="246"/>
      <c r="Q193" s="246"/>
      <c r="R193" s="246"/>
      <c r="S193" s="246"/>
      <c r="T193" s="247"/>
      <c r="U193" s="14"/>
      <c r="V193" s="14"/>
      <c r="W193" s="14"/>
      <c r="X193" s="14"/>
      <c r="Y193" s="14"/>
      <c r="Z193" s="14"/>
      <c r="AA193" s="14"/>
      <c r="AB193" s="14"/>
      <c r="AC193" s="14"/>
      <c r="AD193" s="14"/>
      <c r="AE193" s="14"/>
      <c r="AT193" s="248" t="s">
        <v>241</v>
      </c>
      <c r="AU193" s="248" t="s">
        <v>81</v>
      </c>
      <c r="AV193" s="14" t="s">
        <v>81</v>
      </c>
      <c r="AW193" s="14" t="s">
        <v>33</v>
      </c>
      <c r="AX193" s="14" t="s">
        <v>72</v>
      </c>
      <c r="AY193" s="248" t="s">
        <v>232</v>
      </c>
    </row>
    <row r="194" s="15" customFormat="1">
      <c r="A194" s="15"/>
      <c r="B194" s="249"/>
      <c r="C194" s="250"/>
      <c r="D194" s="229" t="s">
        <v>241</v>
      </c>
      <c r="E194" s="251" t="s">
        <v>19</v>
      </c>
      <c r="F194" s="252" t="s">
        <v>258</v>
      </c>
      <c r="G194" s="250"/>
      <c r="H194" s="253">
        <v>185.673</v>
      </c>
      <c r="I194" s="254"/>
      <c r="J194" s="250"/>
      <c r="K194" s="250"/>
      <c r="L194" s="255"/>
      <c r="M194" s="256"/>
      <c r="N194" s="257"/>
      <c r="O194" s="257"/>
      <c r="P194" s="257"/>
      <c r="Q194" s="257"/>
      <c r="R194" s="257"/>
      <c r="S194" s="257"/>
      <c r="T194" s="258"/>
      <c r="U194" s="15"/>
      <c r="V194" s="15"/>
      <c r="W194" s="15"/>
      <c r="X194" s="15"/>
      <c r="Y194" s="15"/>
      <c r="Z194" s="15"/>
      <c r="AA194" s="15"/>
      <c r="AB194" s="15"/>
      <c r="AC194" s="15"/>
      <c r="AD194" s="15"/>
      <c r="AE194" s="15"/>
      <c r="AT194" s="259" t="s">
        <v>241</v>
      </c>
      <c r="AU194" s="259" t="s">
        <v>81</v>
      </c>
      <c r="AV194" s="15" t="s">
        <v>239</v>
      </c>
      <c r="AW194" s="15" t="s">
        <v>33</v>
      </c>
      <c r="AX194" s="15" t="s">
        <v>79</v>
      </c>
      <c r="AY194" s="259" t="s">
        <v>232</v>
      </c>
    </row>
    <row r="195" s="2" customFormat="1" ht="14.4" customHeight="1">
      <c r="A195" s="40"/>
      <c r="B195" s="41"/>
      <c r="C195" s="271" t="s">
        <v>367</v>
      </c>
      <c r="D195" s="271" t="s">
        <v>399</v>
      </c>
      <c r="E195" s="272" t="s">
        <v>719</v>
      </c>
      <c r="F195" s="273" t="s">
        <v>720</v>
      </c>
      <c r="G195" s="274" t="s">
        <v>237</v>
      </c>
      <c r="H195" s="275">
        <v>213.524</v>
      </c>
      <c r="I195" s="276"/>
      <c r="J195" s="277">
        <f>ROUND(I195*H195,2)</f>
        <v>0</v>
      </c>
      <c r="K195" s="273" t="s">
        <v>238</v>
      </c>
      <c r="L195" s="278"/>
      <c r="M195" s="279" t="s">
        <v>19</v>
      </c>
      <c r="N195" s="280" t="s">
        <v>43</v>
      </c>
      <c r="O195" s="86"/>
      <c r="P195" s="223">
        <f>O195*H195</f>
        <v>0</v>
      </c>
      <c r="Q195" s="223">
        <v>0.0015200000000000001</v>
      </c>
      <c r="R195" s="223">
        <f>Q195*H195</f>
        <v>0.32455648000000004</v>
      </c>
      <c r="S195" s="223">
        <v>0</v>
      </c>
      <c r="T195" s="224">
        <f>S195*H195</f>
        <v>0</v>
      </c>
      <c r="U195" s="40"/>
      <c r="V195" s="40"/>
      <c r="W195" s="40"/>
      <c r="X195" s="40"/>
      <c r="Y195" s="40"/>
      <c r="Z195" s="40"/>
      <c r="AA195" s="40"/>
      <c r="AB195" s="40"/>
      <c r="AC195" s="40"/>
      <c r="AD195" s="40"/>
      <c r="AE195" s="40"/>
      <c r="AR195" s="225" t="s">
        <v>482</v>
      </c>
      <c r="AT195" s="225" t="s">
        <v>399</v>
      </c>
      <c r="AU195" s="225" t="s">
        <v>81</v>
      </c>
      <c r="AY195" s="19" t="s">
        <v>232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392</v>
      </c>
      <c r="BM195" s="225" t="s">
        <v>721</v>
      </c>
    </row>
    <row r="196" s="13" customFormat="1">
      <c r="A196" s="13"/>
      <c r="B196" s="227"/>
      <c r="C196" s="228"/>
      <c r="D196" s="229" t="s">
        <v>241</v>
      </c>
      <c r="E196" s="230" t="s">
        <v>19</v>
      </c>
      <c r="F196" s="231" t="s">
        <v>701</v>
      </c>
      <c r="G196" s="228"/>
      <c r="H196" s="230" t="s">
        <v>19</v>
      </c>
      <c r="I196" s="232"/>
      <c r="J196" s="228"/>
      <c r="K196" s="228"/>
      <c r="L196" s="233"/>
      <c r="M196" s="234"/>
      <c r="N196" s="235"/>
      <c r="O196" s="235"/>
      <c r="P196" s="235"/>
      <c r="Q196" s="235"/>
      <c r="R196" s="235"/>
      <c r="S196" s="235"/>
      <c r="T196" s="236"/>
      <c r="U196" s="13"/>
      <c r="V196" s="13"/>
      <c r="W196" s="13"/>
      <c r="X196" s="13"/>
      <c r="Y196" s="13"/>
      <c r="Z196" s="13"/>
      <c r="AA196" s="13"/>
      <c r="AB196" s="13"/>
      <c r="AC196" s="13"/>
      <c r="AD196" s="13"/>
      <c r="AE196" s="13"/>
      <c r="AT196" s="237" t="s">
        <v>241</v>
      </c>
      <c r="AU196" s="237" t="s">
        <v>81</v>
      </c>
      <c r="AV196" s="13" t="s">
        <v>79</v>
      </c>
      <c r="AW196" s="13" t="s">
        <v>33</v>
      </c>
      <c r="AX196" s="13" t="s">
        <v>72</v>
      </c>
      <c r="AY196" s="237" t="s">
        <v>232</v>
      </c>
    </row>
    <row r="197" s="13" customFormat="1">
      <c r="A197" s="13"/>
      <c r="B197" s="227"/>
      <c r="C197" s="228"/>
      <c r="D197" s="229" t="s">
        <v>241</v>
      </c>
      <c r="E197" s="230" t="s">
        <v>19</v>
      </c>
      <c r="F197" s="231" t="s">
        <v>702</v>
      </c>
      <c r="G197" s="228"/>
      <c r="H197" s="230" t="s">
        <v>19</v>
      </c>
      <c r="I197" s="232"/>
      <c r="J197" s="228"/>
      <c r="K197" s="228"/>
      <c r="L197" s="233"/>
      <c r="M197" s="234"/>
      <c r="N197" s="235"/>
      <c r="O197" s="235"/>
      <c r="P197" s="235"/>
      <c r="Q197" s="235"/>
      <c r="R197" s="235"/>
      <c r="S197" s="235"/>
      <c r="T197" s="236"/>
      <c r="U197" s="13"/>
      <c r="V197" s="13"/>
      <c r="W197" s="13"/>
      <c r="X197" s="13"/>
      <c r="Y197" s="13"/>
      <c r="Z197" s="13"/>
      <c r="AA197" s="13"/>
      <c r="AB197" s="13"/>
      <c r="AC197" s="13"/>
      <c r="AD197" s="13"/>
      <c r="AE197" s="13"/>
      <c r="AT197" s="237" t="s">
        <v>241</v>
      </c>
      <c r="AU197" s="237" t="s">
        <v>81</v>
      </c>
      <c r="AV197" s="13" t="s">
        <v>79</v>
      </c>
      <c r="AW197" s="13" t="s">
        <v>33</v>
      </c>
      <c r="AX197" s="13" t="s">
        <v>72</v>
      </c>
      <c r="AY197" s="237" t="s">
        <v>232</v>
      </c>
    </row>
    <row r="198" s="13" customFormat="1">
      <c r="A198" s="13"/>
      <c r="B198" s="227"/>
      <c r="C198" s="228"/>
      <c r="D198" s="229" t="s">
        <v>241</v>
      </c>
      <c r="E198" s="230" t="s">
        <v>19</v>
      </c>
      <c r="F198" s="231" t="s">
        <v>718</v>
      </c>
      <c r="G198" s="228"/>
      <c r="H198" s="230" t="s">
        <v>19</v>
      </c>
      <c r="I198" s="232"/>
      <c r="J198" s="228"/>
      <c r="K198" s="228"/>
      <c r="L198" s="233"/>
      <c r="M198" s="234"/>
      <c r="N198" s="235"/>
      <c r="O198" s="235"/>
      <c r="P198" s="235"/>
      <c r="Q198" s="235"/>
      <c r="R198" s="235"/>
      <c r="S198" s="235"/>
      <c r="T198" s="236"/>
      <c r="U198" s="13"/>
      <c r="V198" s="13"/>
      <c r="W198" s="13"/>
      <c r="X198" s="13"/>
      <c r="Y198" s="13"/>
      <c r="Z198" s="13"/>
      <c r="AA198" s="13"/>
      <c r="AB198" s="13"/>
      <c r="AC198" s="13"/>
      <c r="AD198" s="13"/>
      <c r="AE198" s="13"/>
      <c r="AT198" s="237" t="s">
        <v>241</v>
      </c>
      <c r="AU198" s="237" t="s">
        <v>81</v>
      </c>
      <c r="AV198" s="13" t="s">
        <v>79</v>
      </c>
      <c r="AW198" s="13" t="s">
        <v>33</v>
      </c>
      <c r="AX198" s="13" t="s">
        <v>72</v>
      </c>
      <c r="AY198" s="237" t="s">
        <v>232</v>
      </c>
    </row>
    <row r="199" s="14" customFormat="1">
      <c r="A199" s="14"/>
      <c r="B199" s="238"/>
      <c r="C199" s="239"/>
      <c r="D199" s="229" t="s">
        <v>241</v>
      </c>
      <c r="E199" s="240" t="s">
        <v>19</v>
      </c>
      <c r="F199" s="241" t="s">
        <v>704</v>
      </c>
      <c r="G199" s="239"/>
      <c r="H199" s="242">
        <v>185.673</v>
      </c>
      <c r="I199" s="243"/>
      <c r="J199" s="239"/>
      <c r="K199" s="239"/>
      <c r="L199" s="244"/>
      <c r="M199" s="245"/>
      <c r="N199" s="246"/>
      <c r="O199" s="246"/>
      <c r="P199" s="246"/>
      <c r="Q199" s="246"/>
      <c r="R199" s="246"/>
      <c r="S199" s="246"/>
      <c r="T199" s="247"/>
      <c r="U199" s="14"/>
      <c r="V199" s="14"/>
      <c r="W199" s="14"/>
      <c r="X199" s="14"/>
      <c r="Y199" s="14"/>
      <c r="Z199" s="14"/>
      <c r="AA199" s="14"/>
      <c r="AB199" s="14"/>
      <c r="AC199" s="14"/>
      <c r="AD199" s="14"/>
      <c r="AE199" s="14"/>
      <c r="AT199" s="248" t="s">
        <v>241</v>
      </c>
      <c r="AU199" s="248" t="s">
        <v>81</v>
      </c>
      <c r="AV199" s="14" t="s">
        <v>81</v>
      </c>
      <c r="AW199" s="14" t="s">
        <v>33</v>
      </c>
      <c r="AX199" s="14" t="s">
        <v>72</v>
      </c>
      <c r="AY199" s="248" t="s">
        <v>232</v>
      </c>
    </row>
    <row r="200" s="15" customFormat="1">
      <c r="A200" s="15"/>
      <c r="B200" s="249"/>
      <c r="C200" s="250"/>
      <c r="D200" s="229" t="s">
        <v>241</v>
      </c>
      <c r="E200" s="251" t="s">
        <v>19</v>
      </c>
      <c r="F200" s="252" t="s">
        <v>258</v>
      </c>
      <c r="G200" s="250"/>
      <c r="H200" s="253">
        <v>185.673</v>
      </c>
      <c r="I200" s="254"/>
      <c r="J200" s="250"/>
      <c r="K200" s="250"/>
      <c r="L200" s="255"/>
      <c r="M200" s="256"/>
      <c r="N200" s="257"/>
      <c r="O200" s="257"/>
      <c r="P200" s="257"/>
      <c r="Q200" s="257"/>
      <c r="R200" s="257"/>
      <c r="S200" s="257"/>
      <c r="T200" s="258"/>
      <c r="U200" s="15"/>
      <c r="V200" s="15"/>
      <c r="W200" s="15"/>
      <c r="X200" s="15"/>
      <c r="Y200" s="15"/>
      <c r="Z200" s="15"/>
      <c r="AA200" s="15"/>
      <c r="AB200" s="15"/>
      <c r="AC200" s="15"/>
      <c r="AD200" s="15"/>
      <c r="AE200" s="15"/>
      <c r="AT200" s="259" t="s">
        <v>241</v>
      </c>
      <c r="AU200" s="259" t="s">
        <v>81</v>
      </c>
      <c r="AV200" s="15" t="s">
        <v>239</v>
      </c>
      <c r="AW200" s="15" t="s">
        <v>33</v>
      </c>
      <c r="AX200" s="15" t="s">
        <v>79</v>
      </c>
      <c r="AY200" s="259" t="s">
        <v>232</v>
      </c>
    </row>
    <row r="201" s="14" customFormat="1">
      <c r="A201" s="14"/>
      <c r="B201" s="238"/>
      <c r="C201" s="239"/>
      <c r="D201" s="229" t="s">
        <v>241</v>
      </c>
      <c r="E201" s="239"/>
      <c r="F201" s="241" t="s">
        <v>714</v>
      </c>
      <c r="G201" s="239"/>
      <c r="H201" s="242">
        <v>213.524</v>
      </c>
      <c r="I201" s="243"/>
      <c r="J201" s="239"/>
      <c r="K201" s="239"/>
      <c r="L201" s="244"/>
      <c r="M201" s="245"/>
      <c r="N201" s="246"/>
      <c r="O201" s="246"/>
      <c r="P201" s="246"/>
      <c r="Q201" s="246"/>
      <c r="R201" s="246"/>
      <c r="S201" s="246"/>
      <c r="T201" s="247"/>
      <c r="U201" s="14"/>
      <c r="V201" s="14"/>
      <c r="W201" s="14"/>
      <c r="X201" s="14"/>
      <c r="Y201" s="14"/>
      <c r="Z201" s="14"/>
      <c r="AA201" s="14"/>
      <c r="AB201" s="14"/>
      <c r="AC201" s="14"/>
      <c r="AD201" s="14"/>
      <c r="AE201" s="14"/>
      <c r="AT201" s="248" t="s">
        <v>241</v>
      </c>
      <c r="AU201" s="248" t="s">
        <v>81</v>
      </c>
      <c r="AV201" s="14" t="s">
        <v>81</v>
      </c>
      <c r="AW201" s="14" t="s">
        <v>4</v>
      </c>
      <c r="AX201" s="14" t="s">
        <v>79</v>
      </c>
      <c r="AY201" s="248" t="s">
        <v>232</v>
      </c>
    </row>
    <row r="202" s="2" customFormat="1" ht="24.15" customHeight="1">
      <c r="A202" s="40"/>
      <c r="B202" s="41"/>
      <c r="C202" s="214" t="s">
        <v>371</v>
      </c>
      <c r="D202" s="214" t="s">
        <v>234</v>
      </c>
      <c r="E202" s="215" t="s">
        <v>722</v>
      </c>
      <c r="F202" s="216" t="s">
        <v>723</v>
      </c>
      <c r="G202" s="217" t="s">
        <v>237</v>
      </c>
      <c r="H202" s="218">
        <v>185.673</v>
      </c>
      <c r="I202" s="219"/>
      <c r="J202" s="220">
        <f>ROUND(I202*H202,2)</f>
        <v>0</v>
      </c>
      <c r="K202" s="216" t="s">
        <v>238</v>
      </c>
      <c r="L202" s="46"/>
      <c r="M202" s="221" t="s">
        <v>19</v>
      </c>
      <c r="N202" s="222"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392</v>
      </c>
      <c r="AT202" s="225" t="s">
        <v>234</v>
      </c>
      <c r="AU202" s="225" t="s">
        <v>81</v>
      </c>
      <c r="AY202" s="19" t="s">
        <v>232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392</v>
      </c>
      <c r="BM202" s="225" t="s">
        <v>724</v>
      </c>
    </row>
    <row r="203" s="13" customFormat="1">
      <c r="A203" s="13"/>
      <c r="B203" s="227"/>
      <c r="C203" s="228"/>
      <c r="D203" s="229" t="s">
        <v>241</v>
      </c>
      <c r="E203" s="230" t="s">
        <v>19</v>
      </c>
      <c r="F203" s="231" t="s">
        <v>701</v>
      </c>
      <c r="G203" s="228"/>
      <c r="H203" s="230" t="s">
        <v>19</v>
      </c>
      <c r="I203" s="232"/>
      <c r="J203" s="228"/>
      <c r="K203" s="228"/>
      <c r="L203" s="233"/>
      <c r="M203" s="234"/>
      <c r="N203" s="235"/>
      <c r="O203" s="235"/>
      <c r="P203" s="235"/>
      <c r="Q203" s="235"/>
      <c r="R203" s="235"/>
      <c r="S203" s="235"/>
      <c r="T203" s="236"/>
      <c r="U203" s="13"/>
      <c r="V203" s="13"/>
      <c r="W203" s="13"/>
      <c r="X203" s="13"/>
      <c r="Y203" s="13"/>
      <c r="Z203" s="13"/>
      <c r="AA203" s="13"/>
      <c r="AB203" s="13"/>
      <c r="AC203" s="13"/>
      <c r="AD203" s="13"/>
      <c r="AE203" s="13"/>
      <c r="AT203" s="237" t="s">
        <v>241</v>
      </c>
      <c r="AU203" s="237" t="s">
        <v>81</v>
      </c>
      <c r="AV203" s="13" t="s">
        <v>79</v>
      </c>
      <c r="AW203" s="13" t="s">
        <v>33</v>
      </c>
      <c r="AX203" s="13" t="s">
        <v>72</v>
      </c>
      <c r="AY203" s="237" t="s">
        <v>232</v>
      </c>
    </row>
    <row r="204" s="13" customFormat="1">
      <c r="A204" s="13"/>
      <c r="B204" s="227"/>
      <c r="C204" s="228"/>
      <c r="D204" s="229" t="s">
        <v>241</v>
      </c>
      <c r="E204" s="230" t="s">
        <v>19</v>
      </c>
      <c r="F204" s="231" t="s">
        <v>702</v>
      </c>
      <c r="G204" s="228"/>
      <c r="H204" s="230" t="s">
        <v>19</v>
      </c>
      <c r="I204" s="232"/>
      <c r="J204" s="228"/>
      <c r="K204" s="228"/>
      <c r="L204" s="233"/>
      <c r="M204" s="234"/>
      <c r="N204" s="235"/>
      <c r="O204" s="235"/>
      <c r="P204" s="235"/>
      <c r="Q204" s="235"/>
      <c r="R204" s="235"/>
      <c r="S204" s="235"/>
      <c r="T204" s="236"/>
      <c r="U204" s="13"/>
      <c r="V204" s="13"/>
      <c r="W204" s="13"/>
      <c r="X204" s="13"/>
      <c r="Y204" s="13"/>
      <c r="Z204" s="13"/>
      <c r="AA204" s="13"/>
      <c r="AB204" s="13"/>
      <c r="AC204" s="13"/>
      <c r="AD204" s="13"/>
      <c r="AE204" s="13"/>
      <c r="AT204" s="237" t="s">
        <v>241</v>
      </c>
      <c r="AU204" s="237" t="s">
        <v>81</v>
      </c>
      <c r="AV204" s="13" t="s">
        <v>79</v>
      </c>
      <c r="AW204" s="13" t="s">
        <v>33</v>
      </c>
      <c r="AX204" s="13" t="s">
        <v>72</v>
      </c>
      <c r="AY204" s="237" t="s">
        <v>232</v>
      </c>
    </row>
    <row r="205" s="13" customFormat="1">
      <c r="A205" s="13"/>
      <c r="B205" s="227"/>
      <c r="C205" s="228"/>
      <c r="D205" s="229" t="s">
        <v>241</v>
      </c>
      <c r="E205" s="230" t="s">
        <v>19</v>
      </c>
      <c r="F205" s="231" t="s">
        <v>725</v>
      </c>
      <c r="G205" s="228"/>
      <c r="H205" s="230" t="s">
        <v>19</v>
      </c>
      <c r="I205" s="232"/>
      <c r="J205" s="228"/>
      <c r="K205" s="228"/>
      <c r="L205" s="233"/>
      <c r="M205" s="234"/>
      <c r="N205" s="235"/>
      <c r="O205" s="235"/>
      <c r="P205" s="235"/>
      <c r="Q205" s="235"/>
      <c r="R205" s="235"/>
      <c r="S205" s="235"/>
      <c r="T205" s="236"/>
      <c r="U205" s="13"/>
      <c r="V205" s="13"/>
      <c r="W205" s="13"/>
      <c r="X205" s="13"/>
      <c r="Y205" s="13"/>
      <c r="Z205" s="13"/>
      <c r="AA205" s="13"/>
      <c r="AB205" s="13"/>
      <c r="AC205" s="13"/>
      <c r="AD205" s="13"/>
      <c r="AE205" s="13"/>
      <c r="AT205" s="237" t="s">
        <v>241</v>
      </c>
      <c r="AU205" s="237" t="s">
        <v>81</v>
      </c>
      <c r="AV205" s="13" t="s">
        <v>79</v>
      </c>
      <c r="AW205" s="13" t="s">
        <v>33</v>
      </c>
      <c r="AX205" s="13" t="s">
        <v>72</v>
      </c>
      <c r="AY205" s="237" t="s">
        <v>232</v>
      </c>
    </row>
    <row r="206" s="14" customFormat="1">
      <c r="A206" s="14"/>
      <c r="B206" s="238"/>
      <c r="C206" s="239"/>
      <c r="D206" s="229" t="s">
        <v>241</v>
      </c>
      <c r="E206" s="240" t="s">
        <v>19</v>
      </c>
      <c r="F206" s="241" t="s">
        <v>704</v>
      </c>
      <c r="G206" s="239"/>
      <c r="H206" s="242">
        <v>185.673</v>
      </c>
      <c r="I206" s="243"/>
      <c r="J206" s="239"/>
      <c r="K206" s="239"/>
      <c r="L206" s="244"/>
      <c r="M206" s="245"/>
      <c r="N206" s="246"/>
      <c r="O206" s="246"/>
      <c r="P206" s="246"/>
      <c r="Q206" s="246"/>
      <c r="R206" s="246"/>
      <c r="S206" s="246"/>
      <c r="T206" s="247"/>
      <c r="U206" s="14"/>
      <c r="V206" s="14"/>
      <c r="W206" s="14"/>
      <c r="X206" s="14"/>
      <c r="Y206" s="14"/>
      <c r="Z206" s="14"/>
      <c r="AA206" s="14"/>
      <c r="AB206" s="14"/>
      <c r="AC206" s="14"/>
      <c r="AD206" s="14"/>
      <c r="AE206" s="14"/>
      <c r="AT206" s="248" t="s">
        <v>241</v>
      </c>
      <c r="AU206" s="248" t="s">
        <v>81</v>
      </c>
      <c r="AV206" s="14" t="s">
        <v>81</v>
      </c>
      <c r="AW206" s="14" t="s">
        <v>33</v>
      </c>
      <c r="AX206" s="14" t="s">
        <v>72</v>
      </c>
      <c r="AY206" s="248" t="s">
        <v>232</v>
      </c>
    </row>
    <row r="207" s="15" customFormat="1">
      <c r="A207" s="15"/>
      <c r="B207" s="249"/>
      <c r="C207" s="250"/>
      <c r="D207" s="229" t="s">
        <v>241</v>
      </c>
      <c r="E207" s="251" t="s">
        <v>19</v>
      </c>
      <c r="F207" s="252" t="s">
        <v>258</v>
      </c>
      <c r="G207" s="250"/>
      <c r="H207" s="253">
        <v>185.673</v>
      </c>
      <c r="I207" s="254"/>
      <c r="J207" s="250"/>
      <c r="K207" s="250"/>
      <c r="L207" s="255"/>
      <c r="M207" s="256"/>
      <c r="N207" s="257"/>
      <c r="O207" s="257"/>
      <c r="P207" s="257"/>
      <c r="Q207" s="257"/>
      <c r="R207" s="257"/>
      <c r="S207" s="257"/>
      <c r="T207" s="258"/>
      <c r="U207" s="15"/>
      <c r="V207" s="15"/>
      <c r="W207" s="15"/>
      <c r="X207" s="15"/>
      <c r="Y207" s="15"/>
      <c r="Z207" s="15"/>
      <c r="AA207" s="15"/>
      <c r="AB207" s="15"/>
      <c r="AC207" s="15"/>
      <c r="AD207" s="15"/>
      <c r="AE207" s="15"/>
      <c r="AT207" s="259" t="s">
        <v>241</v>
      </c>
      <c r="AU207" s="259" t="s">
        <v>81</v>
      </c>
      <c r="AV207" s="15" t="s">
        <v>239</v>
      </c>
      <c r="AW207" s="15" t="s">
        <v>33</v>
      </c>
      <c r="AX207" s="15" t="s">
        <v>79</v>
      </c>
      <c r="AY207" s="259" t="s">
        <v>232</v>
      </c>
    </row>
    <row r="208" s="2" customFormat="1" ht="14.4" customHeight="1">
      <c r="A208" s="40"/>
      <c r="B208" s="41"/>
      <c r="C208" s="271" t="s">
        <v>375</v>
      </c>
      <c r="D208" s="271" t="s">
        <v>399</v>
      </c>
      <c r="E208" s="272" t="s">
        <v>726</v>
      </c>
      <c r="F208" s="273" t="s">
        <v>727</v>
      </c>
      <c r="G208" s="274" t="s">
        <v>237</v>
      </c>
      <c r="H208" s="275">
        <v>204.24000000000001</v>
      </c>
      <c r="I208" s="276"/>
      <c r="J208" s="277">
        <f>ROUND(I208*H208,2)</f>
        <v>0</v>
      </c>
      <c r="K208" s="273" t="s">
        <v>238</v>
      </c>
      <c r="L208" s="278"/>
      <c r="M208" s="279" t="s">
        <v>19</v>
      </c>
      <c r="N208" s="280" t="s">
        <v>43</v>
      </c>
      <c r="O208" s="86"/>
      <c r="P208" s="223">
        <f>O208*H208</f>
        <v>0</v>
      </c>
      <c r="Q208" s="223">
        <v>0.00029999999999999997</v>
      </c>
      <c r="R208" s="223">
        <f>Q208*H208</f>
        <v>0.061272</v>
      </c>
      <c r="S208" s="223">
        <v>0</v>
      </c>
      <c r="T208" s="224">
        <f>S208*H208</f>
        <v>0</v>
      </c>
      <c r="U208" s="40"/>
      <c r="V208" s="40"/>
      <c r="W208" s="40"/>
      <c r="X208" s="40"/>
      <c r="Y208" s="40"/>
      <c r="Z208" s="40"/>
      <c r="AA208" s="40"/>
      <c r="AB208" s="40"/>
      <c r="AC208" s="40"/>
      <c r="AD208" s="40"/>
      <c r="AE208" s="40"/>
      <c r="AR208" s="225" t="s">
        <v>482</v>
      </c>
      <c r="AT208" s="225" t="s">
        <v>399</v>
      </c>
      <c r="AU208" s="225" t="s">
        <v>81</v>
      </c>
      <c r="AY208" s="19" t="s">
        <v>232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392</v>
      </c>
      <c r="BM208" s="225" t="s">
        <v>728</v>
      </c>
    </row>
    <row r="209" s="13" customFormat="1">
      <c r="A209" s="13"/>
      <c r="B209" s="227"/>
      <c r="C209" s="228"/>
      <c r="D209" s="229" t="s">
        <v>241</v>
      </c>
      <c r="E209" s="230" t="s">
        <v>19</v>
      </c>
      <c r="F209" s="231" t="s">
        <v>701</v>
      </c>
      <c r="G209" s="228"/>
      <c r="H209" s="230" t="s">
        <v>19</v>
      </c>
      <c r="I209" s="232"/>
      <c r="J209" s="228"/>
      <c r="K209" s="228"/>
      <c r="L209" s="233"/>
      <c r="M209" s="234"/>
      <c r="N209" s="235"/>
      <c r="O209" s="235"/>
      <c r="P209" s="235"/>
      <c r="Q209" s="235"/>
      <c r="R209" s="235"/>
      <c r="S209" s="235"/>
      <c r="T209" s="236"/>
      <c r="U209" s="13"/>
      <c r="V209" s="13"/>
      <c r="W209" s="13"/>
      <c r="X209" s="13"/>
      <c r="Y209" s="13"/>
      <c r="Z209" s="13"/>
      <c r="AA209" s="13"/>
      <c r="AB209" s="13"/>
      <c r="AC209" s="13"/>
      <c r="AD209" s="13"/>
      <c r="AE209" s="13"/>
      <c r="AT209" s="237" t="s">
        <v>241</v>
      </c>
      <c r="AU209" s="237" t="s">
        <v>81</v>
      </c>
      <c r="AV209" s="13" t="s">
        <v>79</v>
      </c>
      <c r="AW209" s="13" t="s">
        <v>33</v>
      </c>
      <c r="AX209" s="13" t="s">
        <v>72</v>
      </c>
      <c r="AY209" s="237" t="s">
        <v>232</v>
      </c>
    </row>
    <row r="210" s="13" customFormat="1">
      <c r="A210" s="13"/>
      <c r="B210" s="227"/>
      <c r="C210" s="228"/>
      <c r="D210" s="229" t="s">
        <v>241</v>
      </c>
      <c r="E210" s="230" t="s">
        <v>19</v>
      </c>
      <c r="F210" s="231" t="s">
        <v>702</v>
      </c>
      <c r="G210" s="228"/>
      <c r="H210" s="230" t="s">
        <v>19</v>
      </c>
      <c r="I210" s="232"/>
      <c r="J210" s="228"/>
      <c r="K210" s="228"/>
      <c r="L210" s="233"/>
      <c r="M210" s="234"/>
      <c r="N210" s="235"/>
      <c r="O210" s="235"/>
      <c r="P210" s="235"/>
      <c r="Q210" s="235"/>
      <c r="R210" s="235"/>
      <c r="S210" s="235"/>
      <c r="T210" s="236"/>
      <c r="U210" s="13"/>
      <c r="V210" s="13"/>
      <c r="W210" s="13"/>
      <c r="X210" s="13"/>
      <c r="Y210" s="13"/>
      <c r="Z210" s="13"/>
      <c r="AA210" s="13"/>
      <c r="AB210" s="13"/>
      <c r="AC210" s="13"/>
      <c r="AD210" s="13"/>
      <c r="AE210" s="13"/>
      <c r="AT210" s="237" t="s">
        <v>241</v>
      </c>
      <c r="AU210" s="237" t="s">
        <v>81</v>
      </c>
      <c r="AV210" s="13" t="s">
        <v>79</v>
      </c>
      <c r="AW210" s="13" t="s">
        <v>33</v>
      </c>
      <c r="AX210" s="13" t="s">
        <v>72</v>
      </c>
      <c r="AY210" s="237" t="s">
        <v>232</v>
      </c>
    </row>
    <row r="211" s="13" customFormat="1">
      <c r="A211" s="13"/>
      <c r="B211" s="227"/>
      <c r="C211" s="228"/>
      <c r="D211" s="229" t="s">
        <v>241</v>
      </c>
      <c r="E211" s="230" t="s">
        <v>19</v>
      </c>
      <c r="F211" s="231" t="s">
        <v>725</v>
      </c>
      <c r="G211" s="228"/>
      <c r="H211" s="230" t="s">
        <v>19</v>
      </c>
      <c r="I211" s="232"/>
      <c r="J211" s="228"/>
      <c r="K211" s="228"/>
      <c r="L211" s="233"/>
      <c r="M211" s="234"/>
      <c r="N211" s="235"/>
      <c r="O211" s="235"/>
      <c r="P211" s="235"/>
      <c r="Q211" s="235"/>
      <c r="R211" s="235"/>
      <c r="S211" s="235"/>
      <c r="T211" s="236"/>
      <c r="U211" s="13"/>
      <c r="V211" s="13"/>
      <c r="W211" s="13"/>
      <c r="X211" s="13"/>
      <c r="Y211" s="13"/>
      <c r="Z211" s="13"/>
      <c r="AA211" s="13"/>
      <c r="AB211" s="13"/>
      <c r="AC211" s="13"/>
      <c r="AD211" s="13"/>
      <c r="AE211" s="13"/>
      <c r="AT211" s="237" t="s">
        <v>241</v>
      </c>
      <c r="AU211" s="237" t="s">
        <v>81</v>
      </c>
      <c r="AV211" s="13" t="s">
        <v>79</v>
      </c>
      <c r="AW211" s="13" t="s">
        <v>33</v>
      </c>
      <c r="AX211" s="13" t="s">
        <v>72</v>
      </c>
      <c r="AY211" s="237" t="s">
        <v>232</v>
      </c>
    </row>
    <row r="212" s="14" customFormat="1">
      <c r="A212" s="14"/>
      <c r="B212" s="238"/>
      <c r="C212" s="239"/>
      <c r="D212" s="229" t="s">
        <v>241</v>
      </c>
      <c r="E212" s="240" t="s">
        <v>19</v>
      </c>
      <c r="F212" s="241" t="s">
        <v>704</v>
      </c>
      <c r="G212" s="239"/>
      <c r="H212" s="242">
        <v>185.673</v>
      </c>
      <c r="I212" s="243"/>
      <c r="J212" s="239"/>
      <c r="K212" s="239"/>
      <c r="L212" s="244"/>
      <c r="M212" s="245"/>
      <c r="N212" s="246"/>
      <c r="O212" s="246"/>
      <c r="P212" s="246"/>
      <c r="Q212" s="246"/>
      <c r="R212" s="246"/>
      <c r="S212" s="246"/>
      <c r="T212" s="247"/>
      <c r="U212" s="14"/>
      <c r="V212" s="14"/>
      <c r="W212" s="14"/>
      <c r="X212" s="14"/>
      <c r="Y212" s="14"/>
      <c r="Z212" s="14"/>
      <c r="AA212" s="14"/>
      <c r="AB212" s="14"/>
      <c r="AC212" s="14"/>
      <c r="AD212" s="14"/>
      <c r="AE212" s="14"/>
      <c r="AT212" s="248" t="s">
        <v>241</v>
      </c>
      <c r="AU212" s="248" t="s">
        <v>81</v>
      </c>
      <c r="AV212" s="14" t="s">
        <v>81</v>
      </c>
      <c r="AW212" s="14" t="s">
        <v>33</v>
      </c>
      <c r="AX212" s="14" t="s">
        <v>72</v>
      </c>
      <c r="AY212" s="248" t="s">
        <v>232</v>
      </c>
    </row>
    <row r="213" s="15" customFormat="1">
      <c r="A213" s="15"/>
      <c r="B213" s="249"/>
      <c r="C213" s="250"/>
      <c r="D213" s="229" t="s">
        <v>241</v>
      </c>
      <c r="E213" s="251" t="s">
        <v>19</v>
      </c>
      <c r="F213" s="252" t="s">
        <v>258</v>
      </c>
      <c r="G213" s="250"/>
      <c r="H213" s="253">
        <v>185.673</v>
      </c>
      <c r="I213" s="254"/>
      <c r="J213" s="250"/>
      <c r="K213" s="250"/>
      <c r="L213" s="255"/>
      <c r="M213" s="256"/>
      <c r="N213" s="257"/>
      <c r="O213" s="257"/>
      <c r="P213" s="257"/>
      <c r="Q213" s="257"/>
      <c r="R213" s="257"/>
      <c r="S213" s="257"/>
      <c r="T213" s="258"/>
      <c r="U213" s="15"/>
      <c r="V213" s="15"/>
      <c r="W213" s="15"/>
      <c r="X213" s="15"/>
      <c r="Y213" s="15"/>
      <c r="Z213" s="15"/>
      <c r="AA213" s="15"/>
      <c r="AB213" s="15"/>
      <c r="AC213" s="15"/>
      <c r="AD213" s="15"/>
      <c r="AE213" s="15"/>
      <c r="AT213" s="259" t="s">
        <v>241</v>
      </c>
      <c r="AU213" s="259" t="s">
        <v>81</v>
      </c>
      <c r="AV213" s="15" t="s">
        <v>239</v>
      </c>
      <c r="AW213" s="15" t="s">
        <v>33</v>
      </c>
      <c r="AX213" s="15" t="s">
        <v>79</v>
      </c>
      <c r="AY213" s="259" t="s">
        <v>232</v>
      </c>
    </row>
    <row r="214" s="14" customFormat="1">
      <c r="A214" s="14"/>
      <c r="B214" s="238"/>
      <c r="C214" s="239"/>
      <c r="D214" s="229" t="s">
        <v>241</v>
      </c>
      <c r="E214" s="239"/>
      <c r="F214" s="241" t="s">
        <v>729</v>
      </c>
      <c r="G214" s="239"/>
      <c r="H214" s="242">
        <v>204.24000000000001</v>
      </c>
      <c r="I214" s="243"/>
      <c r="J214" s="239"/>
      <c r="K214" s="239"/>
      <c r="L214" s="244"/>
      <c r="M214" s="245"/>
      <c r="N214" s="246"/>
      <c r="O214" s="246"/>
      <c r="P214" s="246"/>
      <c r="Q214" s="246"/>
      <c r="R214" s="246"/>
      <c r="S214" s="246"/>
      <c r="T214" s="247"/>
      <c r="U214" s="14"/>
      <c r="V214" s="14"/>
      <c r="W214" s="14"/>
      <c r="X214" s="14"/>
      <c r="Y214" s="14"/>
      <c r="Z214" s="14"/>
      <c r="AA214" s="14"/>
      <c r="AB214" s="14"/>
      <c r="AC214" s="14"/>
      <c r="AD214" s="14"/>
      <c r="AE214" s="14"/>
      <c r="AT214" s="248" t="s">
        <v>241</v>
      </c>
      <c r="AU214" s="248" t="s">
        <v>81</v>
      </c>
      <c r="AV214" s="14" t="s">
        <v>81</v>
      </c>
      <c r="AW214" s="14" t="s">
        <v>4</v>
      </c>
      <c r="AX214" s="14" t="s">
        <v>79</v>
      </c>
      <c r="AY214" s="248" t="s">
        <v>232</v>
      </c>
    </row>
    <row r="215" s="2" customFormat="1" ht="24.15" customHeight="1">
      <c r="A215" s="40"/>
      <c r="B215" s="41"/>
      <c r="C215" s="214" t="s">
        <v>383</v>
      </c>
      <c r="D215" s="214" t="s">
        <v>234</v>
      </c>
      <c r="E215" s="215" t="s">
        <v>730</v>
      </c>
      <c r="F215" s="216" t="s">
        <v>731</v>
      </c>
      <c r="G215" s="217" t="s">
        <v>237</v>
      </c>
      <c r="H215" s="218">
        <v>185.673</v>
      </c>
      <c r="I215" s="219"/>
      <c r="J215" s="220">
        <f>ROUND(I215*H215,2)</f>
        <v>0</v>
      </c>
      <c r="K215" s="216" t="s">
        <v>238</v>
      </c>
      <c r="L215" s="46"/>
      <c r="M215" s="221" t="s">
        <v>19</v>
      </c>
      <c r="N215" s="222" t="s">
        <v>43</v>
      </c>
      <c r="O215" s="86"/>
      <c r="P215" s="223">
        <f>O215*H215</f>
        <v>0</v>
      </c>
      <c r="Q215" s="223">
        <v>0</v>
      </c>
      <c r="R215" s="223">
        <f>Q215*H215</f>
        <v>0</v>
      </c>
      <c r="S215" s="223">
        <v>0</v>
      </c>
      <c r="T215" s="224">
        <f>S215*H215</f>
        <v>0</v>
      </c>
      <c r="U215" s="40"/>
      <c r="V215" s="40"/>
      <c r="W215" s="40"/>
      <c r="X215" s="40"/>
      <c r="Y215" s="40"/>
      <c r="Z215" s="40"/>
      <c r="AA215" s="40"/>
      <c r="AB215" s="40"/>
      <c r="AC215" s="40"/>
      <c r="AD215" s="40"/>
      <c r="AE215" s="40"/>
      <c r="AR215" s="225" t="s">
        <v>392</v>
      </c>
      <c r="AT215" s="225" t="s">
        <v>234</v>
      </c>
      <c r="AU215" s="225" t="s">
        <v>81</v>
      </c>
      <c r="AY215" s="19" t="s">
        <v>232</v>
      </c>
      <c r="BE215" s="226">
        <f>IF(N215="základní",J215,0)</f>
        <v>0</v>
      </c>
      <c r="BF215" s="226">
        <f>IF(N215="snížená",J215,0)</f>
        <v>0</v>
      </c>
      <c r="BG215" s="226">
        <f>IF(N215="zákl. přenesená",J215,0)</f>
        <v>0</v>
      </c>
      <c r="BH215" s="226">
        <f>IF(N215="sníž. přenesená",J215,0)</f>
        <v>0</v>
      </c>
      <c r="BI215" s="226">
        <f>IF(N215="nulová",J215,0)</f>
        <v>0</v>
      </c>
      <c r="BJ215" s="19" t="s">
        <v>79</v>
      </c>
      <c r="BK215" s="226">
        <f>ROUND(I215*H215,2)</f>
        <v>0</v>
      </c>
      <c r="BL215" s="19" t="s">
        <v>392</v>
      </c>
      <c r="BM215" s="225" t="s">
        <v>732</v>
      </c>
    </row>
    <row r="216" s="13" customFormat="1">
      <c r="A216" s="13"/>
      <c r="B216" s="227"/>
      <c r="C216" s="228"/>
      <c r="D216" s="229" t="s">
        <v>241</v>
      </c>
      <c r="E216" s="230" t="s">
        <v>19</v>
      </c>
      <c r="F216" s="231" t="s">
        <v>701</v>
      </c>
      <c r="G216" s="228"/>
      <c r="H216" s="230" t="s">
        <v>19</v>
      </c>
      <c r="I216" s="232"/>
      <c r="J216" s="228"/>
      <c r="K216" s="228"/>
      <c r="L216" s="233"/>
      <c r="M216" s="234"/>
      <c r="N216" s="235"/>
      <c r="O216" s="235"/>
      <c r="P216" s="235"/>
      <c r="Q216" s="235"/>
      <c r="R216" s="235"/>
      <c r="S216" s="235"/>
      <c r="T216" s="236"/>
      <c r="U216" s="13"/>
      <c r="V216" s="13"/>
      <c r="W216" s="13"/>
      <c r="X216" s="13"/>
      <c r="Y216" s="13"/>
      <c r="Z216" s="13"/>
      <c r="AA216" s="13"/>
      <c r="AB216" s="13"/>
      <c r="AC216" s="13"/>
      <c r="AD216" s="13"/>
      <c r="AE216" s="13"/>
      <c r="AT216" s="237" t="s">
        <v>241</v>
      </c>
      <c r="AU216" s="237" t="s">
        <v>81</v>
      </c>
      <c r="AV216" s="13" t="s">
        <v>79</v>
      </c>
      <c r="AW216" s="13" t="s">
        <v>33</v>
      </c>
      <c r="AX216" s="13" t="s">
        <v>72</v>
      </c>
      <c r="AY216" s="237" t="s">
        <v>232</v>
      </c>
    </row>
    <row r="217" s="13" customFormat="1">
      <c r="A217" s="13"/>
      <c r="B217" s="227"/>
      <c r="C217" s="228"/>
      <c r="D217" s="229" t="s">
        <v>241</v>
      </c>
      <c r="E217" s="230" t="s">
        <v>19</v>
      </c>
      <c r="F217" s="231" t="s">
        <v>702</v>
      </c>
      <c r="G217" s="228"/>
      <c r="H217" s="230" t="s">
        <v>19</v>
      </c>
      <c r="I217" s="232"/>
      <c r="J217" s="228"/>
      <c r="K217" s="228"/>
      <c r="L217" s="233"/>
      <c r="M217" s="234"/>
      <c r="N217" s="235"/>
      <c r="O217" s="235"/>
      <c r="P217" s="235"/>
      <c r="Q217" s="235"/>
      <c r="R217" s="235"/>
      <c r="S217" s="235"/>
      <c r="T217" s="236"/>
      <c r="U217" s="13"/>
      <c r="V217" s="13"/>
      <c r="W217" s="13"/>
      <c r="X217" s="13"/>
      <c r="Y217" s="13"/>
      <c r="Z217" s="13"/>
      <c r="AA217" s="13"/>
      <c r="AB217" s="13"/>
      <c r="AC217" s="13"/>
      <c r="AD217" s="13"/>
      <c r="AE217" s="13"/>
      <c r="AT217" s="237" t="s">
        <v>241</v>
      </c>
      <c r="AU217" s="237" t="s">
        <v>81</v>
      </c>
      <c r="AV217" s="13" t="s">
        <v>79</v>
      </c>
      <c r="AW217" s="13" t="s">
        <v>33</v>
      </c>
      <c r="AX217" s="13" t="s">
        <v>72</v>
      </c>
      <c r="AY217" s="237" t="s">
        <v>232</v>
      </c>
    </row>
    <row r="218" s="13" customFormat="1">
      <c r="A218" s="13"/>
      <c r="B218" s="227"/>
      <c r="C218" s="228"/>
      <c r="D218" s="229" t="s">
        <v>241</v>
      </c>
      <c r="E218" s="230" t="s">
        <v>19</v>
      </c>
      <c r="F218" s="231" t="s">
        <v>733</v>
      </c>
      <c r="G218" s="228"/>
      <c r="H218" s="230" t="s">
        <v>19</v>
      </c>
      <c r="I218" s="232"/>
      <c r="J218" s="228"/>
      <c r="K218" s="228"/>
      <c r="L218" s="233"/>
      <c r="M218" s="234"/>
      <c r="N218" s="235"/>
      <c r="O218" s="235"/>
      <c r="P218" s="235"/>
      <c r="Q218" s="235"/>
      <c r="R218" s="235"/>
      <c r="S218" s="235"/>
      <c r="T218" s="236"/>
      <c r="U218" s="13"/>
      <c r="V218" s="13"/>
      <c r="W218" s="13"/>
      <c r="X218" s="13"/>
      <c r="Y218" s="13"/>
      <c r="Z218" s="13"/>
      <c r="AA218" s="13"/>
      <c r="AB218" s="13"/>
      <c r="AC218" s="13"/>
      <c r="AD218" s="13"/>
      <c r="AE218" s="13"/>
      <c r="AT218" s="237" t="s">
        <v>241</v>
      </c>
      <c r="AU218" s="237" t="s">
        <v>81</v>
      </c>
      <c r="AV218" s="13" t="s">
        <v>79</v>
      </c>
      <c r="AW218" s="13" t="s">
        <v>33</v>
      </c>
      <c r="AX218" s="13" t="s">
        <v>72</v>
      </c>
      <c r="AY218" s="237" t="s">
        <v>232</v>
      </c>
    </row>
    <row r="219" s="14" customFormat="1">
      <c r="A219" s="14"/>
      <c r="B219" s="238"/>
      <c r="C219" s="239"/>
      <c r="D219" s="229" t="s">
        <v>241</v>
      </c>
      <c r="E219" s="240" t="s">
        <v>19</v>
      </c>
      <c r="F219" s="241" t="s">
        <v>704</v>
      </c>
      <c r="G219" s="239"/>
      <c r="H219" s="242">
        <v>185.673</v>
      </c>
      <c r="I219" s="243"/>
      <c r="J219" s="239"/>
      <c r="K219" s="239"/>
      <c r="L219" s="244"/>
      <c r="M219" s="245"/>
      <c r="N219" s="246"/>
      <c r="O219" s="246"/>
      <c r="P219" s="246"/>
      <c r="Q219" s="246"/>
      <c r="R219" s="246"/>
      <c r="S219" s="246"/>
      <c r="T219" s="247"/>
      <c r="U219" s="14"/>
      <c r="V219" s="14"/>
      <c r="W219" s="14"/>
      <c r="X219" s="14"/>
      <c r="Y219" s="14"/>
      <c r="Z219" s="14"/>
      <c r="AA219" s="14"/>
      <c r="AB219" s="14"/>
      <c r="AC219" s="14"/>
      <c r="AD219" s="14"/>
      <c r="AE219" s="14"/>
      <c r="AT219" s="248" t="s">
        <v>241</v>
      </c>
      <c r="AU219" s="248" t="s">
        <v>81</v>
      </c>
      <c r="AV219" s="14" t="s">
        <v>81</v>
      </c>
      <c r="AW219" s="14" t="s">
        <v>33</v>
      </c>
      <c r="AX219" s="14" t="s">
        <v>72</v>
      </c>
      <c r="AY219" s="248" t="s">
        <v>232</v>
      </c>
    </row>
    <row r="220" s="15" customFormat="1">
      <c r="A220" s="15"/>
      <c r="B220" s="249"/>
      <c r="C220" s="250"/>
      <c r="D220" s="229" t="s">
        <v>241</v>
      </c>
      <c r="E220" s="251" t="s">
        <v>19</v>
      </c>
      <c r="F220" s="252" t="s">
        <v>258</v>
      </c>
      <c r="G220" s="250"/>
      <c r="H220" s="253">
        <v>185.673</v>
      </c>
      <c r="I220" s="254"/>
      <c r="J220" s="250"/>
      <c r="K220" s="250"/>
      <c r="L220" s="255"/>
      <c r="M220" s="256"/>
      <c r="N220" s="257"/>
      <c r="O220" s="257"/>
      <c r="P220" s="257"/>
      <c r="Q220" s="257"/>
      <c r="R220" s="257"/>
      <c r="S220" s="257"/>
      <c r="T220" s="258"/>
      <c r="U220" s="15"/>
      <c r="V220" s="15"/>
      <c r="W220" s="15"/>
      <c r="X220" s="15"/>
      <c r="Y220" s="15"/>
      <c r="Z220" s="15"/>
      <c r="AA220" s="15"/>
      <c r="AB220" s="15"/>
      <c r="AC220" s="15"/>
      <c r="AD220" s="15"/>
      <c r="AE220" s="15"/>
      <c r="AT220" s="259" t="s">
        <v>241</v>
      </c>
      <c r="AU220" s="259" t="s">
        <v>81</v>
      </c>
      <c r="AV220" s="15" t="s">
        <v>239</v>
      </c>
      <c r="AW220" s="15" t="s">
        <v>33</v>
      </c>
      <c r="AX220" s="15" t="s">
        <v>79</v>
      </c>
      <c r="AY220" s="259" t="s">
        <v>232</v>
      </c>
    </row>
    <row r="221" s="2" customFormat="1" ht="14.4" customHeight="1">
      <c r="A221" s="40"/>
      <c r="B221" s="41"/>
      <c r="C221" s="271" t="s">
        <v>8</v>
      </c>
      <c r="D221" s="271" t="s">
        <v>399</v>
      </c>
      <c r="E221" s="272" t="s">
        <v>734</v>
      </c>
      <c r="F221" s="273" t="s">
        <v>735</v>
      </c>
      <c r="G221" s="274" t="s">
        <v>237</v>
      </c>
      <c r="H221" s="275">
        <v>213.524</v>
      </c>
      <c r="I221" s="276"/>
      <c r="J221" s="277">
        <f>ROUND(I221*H221,2)</f>
        <v>0</v>
      </c>
      <c r="K221" s="273" t="s">
        <v>238</v>
      </c>
      <c r="L221" s="278"/>
      <c r="M221" s="279" t="s">
        <v>19</v>
      </c>
      <c r="N221" s="280" t="s">
        <v>43</v>
      </c>
      <c r="O221" s="86"/>
      <c r="P221" s="223">
        <f>O221*H221</f>
        <v>0</v>
      </c>
      <c r="Q221" s="223">
        <v>0.00059999999999999995</v>
      </c>
      <c r="R221" s="223">
        <f>Q221*H221</f>
        <v>0.12811439999999999</v>
      </c>
      <c r="S221" s="223">
        <v>0</v>
      </c>
      <c r="T221" s="224">
        <f>S221*H221</f>
        <v>0</v>
      </c>
      <c r="U221" s="40"/>
      <c r="V221" s="40"/>
      <c r="W221" s="40"/>
      <c r="X221" s="40"/>
      <c r="Y221" s="40"/>
      <c r="Z221" s="40"/>
      <c r="AA221" s="40"/>
      <c r="AB221" s="40"/>
      <c r="AC221" s="40"/>
      <c r="AD221" s="40"/>
      <c r="AE221" s="40"/>
      <c r="AR221" s="225" t="s">
        <v>482</v>
      </c>
      <c r="AT221" s="225" t="s">
        <v>399</v>
      </c>
      <c r="AU221" s="225" t="s">
        <v>81</v>
      </c>
      <c r="AY221" s="19" t="s">
        <v>232</v>
      </c>
      <c r="BE221" s="226">
        <f>IF(N221="základní",J221,0)</f>
        <v>0</v>
      </c>
      <c r="BF221" s="226">
        <f>IF(N221="snížená",J221,0)</f>
        <v>0</v>
      </c>
      <c r="BG221" s="226">
        <f>IF(N221="zákl. přenesená",J221,0)</f>
        <v>0</v>
      </c>
      <c r="BH221" s="226">
        <f>IF(N221="sníž. přenesená",J221,0)</f>
        <v>0</v>
      </c>
      <c r="BI221" s="226">
        <f>IF(N221="nulová",J221,0)</f>
        <v>0</v>
      </c>
      <c r="BJ221" s="19" t="s">
        <v>79</v>
      </c>
      <c r="BK221" s="226">
        <f>ROUND(I221*H221,2)</f>
        <v>0</v>
      </c>
      <c r="BL221" s="19" t="s">
        <v>392</v>
      </c>
      <c r="BM221" s="225" t="s">
        <v>736</v>
      </c>
    </row>
    <row r="222" s="13" customFormat="1">
      <c r="A222" s="13"/>
      <c r="B222" s="227"/>
      <c r="C222" s="228"/>
      <c r="D222" s="229" t="s">
        <v>241</v>
      </c>
      <c r="E222" s="230" t="s">
        <v>19</v>
      </c>
      <c r="F222" s="231" t="s">
        <v>701</v>
      </c>
      <c r="G222" s="228"/>
      <c r="H222" s="230" t="s">
        <v>19</v>
      </c>
      <c r="I222" s="232"/>
      <c r="J222" s="228"/>
      <c r="K222" s="228"/>
      <c r="L222" s="233"/>
      <c r="M222" s="234"/>
      <c r="N222" s="235"/>
      <c r="O222" s="235"/>
      <c r="P222" s="235"/>
      <c r="Q222" s="235"/>
      <c r="R222" s="235"/>
      <c r="S222" s="235"/>
      <c r="T222" s="236"/>
      <c r="U222" s="13"/>
      <c r="V222" s="13"/>
      <c r="W222" s="13"/>
      <c r="X222" s="13"/>
      <c r="Y222" s="13"/>
      <c r="Z222" s="13"/>
      <c r="AA222" s="13"/>
      <c r="AB222" s="13"/>
      <c r="AC222" s="13"/>
      <c r="AD222" s="13"/>
      <c r="AE222" s="13"/>
      <c r="AT222" s="237" t="s">
        <v>241</v>
      </c>
      <c r="AU222" s="237" t="s">
        <v>81</v>
      </c>
      <c r="AV222" s="13" t="s">
        <v>79</v>
      </c>
      <c r="AW222" s="13" t="s">
        <v>33</v>
      </c>
      <c r="AX222" s="13" t="s">
        <v>72</v>
      </c>
      <c r="AY222" s="237" t="s">
        <v>232</v>
      </c>
    </row>
    <row r="223" s="13" customFormat="1">
      <c r="A223" s="13"/>
      <c r="B223" s="227"/>
      <c r="C223" s="228"/>
      <c r="D223" s="229" t="s">
        <v>241</v>
      </c>
      <c r="E223" s="230" t="s">
        <v>19</v>
      </c>
      <c r="F223" s="231" t="s">
        <v>702</v>
      </c>
      <c r="G223" s="228"/>
      <c r="H223" s="230" t="s">
        <v>19</v>
      </c>
      <c r="I223" s="232"/>
      <c r="J223" s="228"/>
      <c r="K223" s="228"/>
      <c r="L223" s="233"/>
      <c r="M223" s="234"/>
      <c r="N223" s="235"/>
      <c r="O223" s="235"/>
      <c r="P223" s="235"/>
      <c r="Q223" s="235"/>
      <c r="R223" s="235"/>
      <c r="S223" s="235"/>
      <c r="T223" s="236"/>
      <c r="U223" s="13"/>
      <c r="V223" s="13"/>
      <c r="W223" s="13"/>
      <c r="X223" s="13"/>
      <c r="Y223" s="13"/>
      <c r="Z223" s="13"/>
      <c r="AA223" s="13"/>
      <c r="AB223" s="13"/>
      <c r="AC223" s="13"/>
      <c r="AD223" s="13"/>
      <c r="AE223" s="13"/>
      <c r="AT223" s="237" t="s">
        <v>241</v>
      </c>
      <c r="AU223" s="237" t="s">
        <v>81</v>
      </c>
      <c r="AV223" s="13" t="s">
        <v>79</v>
      </c>
      <c r="AW223" s="13" t="s">
        <v>33</v>
      </c>
      <c r="AX223" s="13" t="s">
        <v>72</v>
      </c>
      <c r="AY223" s="237" t="s">
        <v>232</v>
      </c>
    </row>
    <row r="224" s="13" customFormat="1">
      <c r="A224" s="13"/>
      <c r="B224" s="227"/>
      <c r="C224" s="228"/>
      <c r="D224" s="229" t="s">
        <v>241</v>
      </c>
      <c r="E224" s="230" t="s">
        <v>19</v>
      </c>
      <c r="F224" s="231" t="s">
        <v>733</v>
      </c>
      <c r="G224" s="228"/>
      <c r="H224" s="230" t="s">
        <v>19</v>
      </c>
      <c r="I224" s="232"/>
      <c r="J224" s="228"/>
      <c r="K224" s="228"/>
      <c r="L224" s="233"/>
      <c r="M224" s="234"/>
      <c r="N224" s="235"/>
      <c r="O224" s="235"/>
      <c r="P224" s="235"/>
      <c r="Q224" s="235"/>
      <c r="R224" s="235"/>
      <c r="S224" s="235"/>
      <c r="T224" s="236"/>
      <c r="U224" s="13"/>
      <c r="V224" s="13"/>
      <c r="W224" s="13"/>
      <c r="X224" s="13"/>
      <c r="Y224" s="13"/>
      <c r="Z224" s="13"/>
      <c r="AA224" s="13"/>
      <c r="AB224" s="13"/>
      <c r="AC224" s="13"/>
      <c r="AD224" s="13"/>
      <c r="AE224" s="13"/>
      <c r="AT224" s="237" t="s">
        <v>241</v>
      </c>
      <c r="AU224" s="237" t="s">
        <v>81</v>
      </c>
      <c r="AV224" s="13" t="s">
        <v>79</v>
      </c>
      <c r="AW224" s="13" t="s">
        <v>33</v>
      </c>
      <c r="AX224" s="13" t="s">
        <v>72</v>
      </c>
      <c r="AY224" s="237" t="s">
        <v>232</v>
      </c>
    </row>
    <row r="225" s="14" customFormat="1">
      <c r="A225" s="14"/>
      <c r="B225" s="238"/>
      <c r="C225" s="239"/>
      <c r="D225" s="229" t="s">
        <v>241</v>
      </c>
      <c r="E225" s="240" t="s">
        <v>19</v>
      </c>
      <c r="F225" s="241" t="s">
        <v>704</v>
      </c>
      <c r="G225" s="239"/>
      <c r="H225" s="242">
        <v>185.673</v>
      </c>
      <c r="I225" s="243"/>
      <c r="J225" s="239"/>
      <c r="K225" s="239"/>
      <c r="L225" s="244"/>
      <c r="M225" s="245"/>
      <c r="N225" s="246"/>
      <c r="O225" s="246"/>
      <c r="P225" s="246"/>
      <c r="Q225" s="246"/>
      <c r="R225" s="246"/>
      <c r="S225" s="246"/>
      <c r="T225" s="247"/>
      <c r="U225" s="14"/>
      <c r="V225" s="14"/>
      <c r="W225" s="14"/>
      <c r="X225" s="14"/>
      <c r="Y225" s="14"/>
      <c r="Z225" s="14"/>
      <c r="AA225" s="14"/>
      <c r="AB225" s="14"/>
      <c r="AC225" s="14"/>
      <c r="AD225" s="14"/>
      <c r="AE225" s="14"/>
      <c r="AT225" s="248" t="s">
        <v>241</v>
      </c>
      <c r="AU225" s="248" t="s">
        <v>81</v>
      </c>
      <c r="AV225" s="14" t="s">
        <v>81</v>
      </c>
      <c r="AW225" s="14" t="s">
        <v>33</v>
      </c>
      <c r="AX225" s="14" t="s">
        <v>72</v>
      </c>
      <c r="AY225" s="248" t="s">
        <v>232</v>
      </c>
    </row>
    <row r="226" s="15" customFormat="1">
      <c r="A226" s="15"/>
      <c r="B226" s="249"/>
      <c r="C226" s="250"/>
      <c r="D226" s="229" t="s">
        <v>241</v>
      </c>
      <c r="E226" s="251" t="s">
        <v>19</v>
      </c>
      <c r="F226" s="252" t="s">
        <v>258</v>
      </c>
      <c r="G226" s="250"/>
      <c r="H226" s="253">
        <v>185.673</v>
      </c>
      <c r="I226" s="254"/>
      <c r="J226" s="250"/>
      <c r="K226" s="250"/>
      <c r="L226" s="255"/>
      <c r="M226" s="256"/>
      <c r="N226" s="257"/>
      <c r="O226" s="257"/>
      <c r="P226" s="257"/>
      <c r="Q226" s="257"/>
      <c r="R226" s="257"/>
      <c r="S226" s="257"/>
      <c r="T226" s="258"/>
      <c r="U226" s="15"/>
      <c r="V226" s="15"/>
      <c r="W226" s="15"/>
      <c r="X226" s="15"/>
      <c r="Y226" s="15"/>
      <c r="Z226" s="15"/>
      <c r="AA226" s="15"/>
      <c r="AB226" s="15"/>
      <c r="AC226" s="15"/>
      <c r="AD226" s="15"/>
      <c r="AE226" s="15"/>
      <c r="AT226" s="259" t="s">
        <v>241</v>
      </c>
      <c r="AU226" s="259" t="s">
        <v>81</v>
      </c>
      <c r="AV226" s="15" t="s">
        <v>239</v>
      </c>
      <c r="AW226" s="15" t="s">
        <v>33</v>
      </c>
      <c r="AX226" s="15" t="s">
        <v>79</v>
      </c>
      <c r="AY226" s="259" t="s">
        <v>232</v>
      </c>
    </row>
    <row r="227" s="14" customFormat="1">
      <c r="A227" s="14"/>
      <c r="B227" s="238"/>
      <c r="C227" s="239"/>
      <c r="D227" s="229" t="s">
        <v>241</v>
      </c>
      <c r="E227" s="239"/>
      <c r="F227" s="241" t="s">
        <v>714</v>
      </c>
      <c r="G227" s="239"/>
      <c r="H227" s="242">
        <v>213.524</v>
      </c>
      <c r="I227" s="243"/>
      <c r="J227" s="239"/>
      <c r="K227" s="239"/>
      <c r="L227" s="244"/>
      <c r="M227" s="245"/>
      <c r="N227" s="246"/>
      <c r="O227" s="246"/>
      <c r="P227" s="246"/>
      <c r="Q227" s="246"/>
      <c r="R227" s="246"/>
      <c r="S227" s="246"/>
      <c r="T227" s="247"/>
      <c r="U227" s="14"/>
      <c r="V227" s="14"/>
      <c r="W227" s="14"/>
      <c r="X227" s="14"/>
      <c r="Y227" s="14"/>
      <c r="Z227" s="14"/>
      <c r="AA227" s="14"/>
      <c r="AB227" s="14"/>
      <c r="AC227" s="14"/>
      <c r="AD227" s="14"/>
      <c r="AE227" s="14"/>
      <c r="AT227" s="248" t="s">
        <v>241</v>
      </c>
      <c r="AU227" s="248" t="s">
        <v>81</v>
      </c>
      <c r="AV227" s="14" t="s">
        <v>81</v>
      </c>
      <c r="AW227" s="14" t="s">
        <v>4</v>
      </c>
      <c r="AX227" s="14" t="s">
        <v>79</v>
      </c>
      <c r="AY227" s="248" t="s">
        <v>232</v>
      </c>
    </row>
    <row r="228" s="2" customFormat="1" ht="24.15" customHeight="1">
      <c r="A228" s="40"/>
      <c r="B228" s="41"/>
      <c r="C228" s="214" t="s">
        <v>392</v>
      </c>
      <c r="D228" s="214" t="s">
        <v>234</v>
      </c>
      <c r="E228" s="215" t="s">
        <v>737</v>
      </c>
      <c r="F228" s="216" t="s">
        <v>738</v>
      </c>
      <c r="G228" s="217" t="s">
        <v>237</v>
      </c>
      <c r="H228" s="218">
        <v>185.673</v>
      </c>
      <c r="I228" s="219"/>
      <c r="J228" s="220">
        <f>ROUND(I228*H228,2)</f>
        <v>0</v>
      </c>
      <c r="K228" s="216" t="s">
        <v>238</v>
      </c>
      <c r="L228" s="46"/>
      <c r="M228" s="221" t="s">
        <v>19</v>
      </c>
      <c r="N228" s="222" t="s">
        <v>43</v>
      </c>
      <c r="O228" s="86"/>
      <c r="P228" s="223">
        <f>O228*H228</f>
        <v>0</v>
      </c>
      <c r="Q228" s="223">
        <v>0</v>
      </c>
      <c r="R228" s="223">
        <f>Q228*H228</f>
        <v>0</v>
      </c>
      <c r="S228" s="223">
        <v>0</v>
      </c>
      <c r="T228" s="224">
        <f>S228*H228</f>
        <v>0</v>
      </c>
      <c r="U228" s="40"/>
      <c r="V228" s="40"/>
      <c r="W228" s="40"/>
      <c r="X228" s="40"/>
      <c r="Y228" s="40"/>
      <c r="Z228" s="40"/>
      <c r="AA228" s="40"/>
      <c r="AB228" s="40"/>
      <c r="AC228" s="40"/>
      <c r="AD228" s="40"/>
      <c r="AE228" s="40"/>
      <c r="AR228" s="225" t="s">
        <v>392</v>
      </c>
      <c r="AT228" s="225" t="s">
        <v>234</v>
      </c>
      <c r="AU228" s="225" t="s">
        <v>81</v>
      </c>
      <c r="AY228" s="19" t="s">
        <v>232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392</v>
      </c>
      <c r="BM228" s="225" t="s">
        <v>739</v>
      </c>
    </row>
    <row r="229" s="13" customFormat="1">
      <c r="A229" s="13"/>
      <c r="B229" s="227"/>
      <c r="C229" s="228"/>
      <c r="D229" s="229" t="s">
        <v>241</v>
      </c>
      <c r="E229" s="230" t="s">
        <v>19</v>
      </c>
      <c r="F229" s="231" t="s">
        <v>701</v>
      </c>
      <c r="G229" s="228"/>
      <c r="H229" s="230" t="s">
        <v>19</v>
      </c>
      <c r="I229" s="232"/>
      <c r="J229" s="228"/>
      <c r="K229" s="228"/>
      <c r="L229" s="233"/>
      <c r="M229" s="234"/>
      <c r="N229" s="235"/>
      <c r="O229" s="235"/>
      <c r="P229" s="235"/>
      <c r="Q229" s="235"/>
      <c r="R229" s="235"/>
      <c r="S229" s="235"/>
      <c r="T229" s="236"/>
      <c r="U229" s="13"/>
      <c r="V229" s="13"/>
      <c r="W229" s="13"/>
      <c r="X229" s="13"/>
      <c r="Y229" s="13"/>
      <c r="Z229" s="13"/>
      <c r="AA229" s="13"/>
      <c r="AB229" s="13"/>
      <c r="AC229" s="13"/>
      <c r="AD229" s="13"/>
      <c r="AE229" s="13"/>
      <c r="AT229" s="237" t="s">
        <v>241</v>
      </c>
      <c r="AU229" s="237" t="s">
        <v>81</v>
      </c>
      <c r="AV229" s="13" t="s">
        <v>79</v>
      </c>
      <c r="AW229" s="13" t="s">
        <v>33</v>
      </c>
      <c r="AX229" s="13" t="s">
        <v>72</v>
      </c>
      <c r="AY229" s="237" t="s">
        <v>232</v>
      </c>
    </row>
    <row r="230" s="13" customFormat="1">
      <c r="A230" s="13"/>
      <c r="B230" s="227"/>
      <c r="C230" s="228"/>
      <c r="D230" s="229" t="s">
        <v>241</v>
      </c>
      <c r="E230" s="230" t="s">
        <v>19</v>
      </c>
      <c r="F230" s="231" t="s">
        <v>702</v>
      </c>
      <c r="G230" s="228"/>
      <c r="H230" s="230" t="s">
        <v>19</v>
      </c>
      <c r="I230" s="232"/>
      <c r="J230" s="228"/>
      <c r="K230" s="228"/>
      <c r="L230" s="233"/>
      <c r="M230" s="234"/>
      <c r="N230" s="235"/>
      <c r="O230" s="235"/>
      <c r="P230" s="235"/>
      <c r="Q230" s="235"/>
      <c r="R230" s="235"/>
      <c r="S230" s="235"/>
      <c r="T230" s="236"/>
      <c r="U230" s="13"/>
      <c r="V230" s="13"/>
      <c r="W230" s="13"/>
      <c r="X230" s="13"/>
      <c r="Y230" s="13"/>
      <c r="Z230" s="13"/>
      <c r="AA230" s="13"/>
      <c r="AB230" s="13"/>
      <c r="AC230" s="13"/>
      <c r="AD230" s="13"/>
      <c r="AE230" s="13"/>
      <c r="AT230" s="237" t="s">
        <v>241</v>
      </c>
      <c r="AU230" s="237" t="s">
        <v>81</v>
      </c>
      <c r="AV230" s="13" t="s">
        <v>79</v>
      </c>
      <c r="AW230" s="13" t="s">
        <v>33</v>
      </c>
      <c r="AX230" s="13" t="s">
        <v>72</v>
      </c>
      <c r="AY230" s="237" t="s">
        <v>232</v>
      </c>
    </row>
    <row r="231" s="13" customFormat="1">
      <c r="A231" s="13"/>
      <c r="B231" s="227"/>
      <c r="C231" s="228"/>
      <c r="D231" s="229" t="s">
        <v>241</v>
      </c>
      <c r="E231" s="230" t="s">
        <v>19</v>
      </c>
      <c r="F231" s="231" t="s">
        <v>740</v>
      </c>
      <c r="G231" s="228"/>
      <c r="H231" s="230" t="s">
        <v>19</v>
      </c>
      <c r="I231" s="232"/>
      <c r="J231" s="228"/>
      <c r="K231" s="228"/>
      <c r="L231" s="233"/>
      <c r="M231" s="234"/>
      <c r="N231" s="235"/>
      <c r="O231" s="235"/>
      <c r="P231" s="235"/>
      <c r="Q231" s="235"/>
      <c r="R231" s="235"/>
      <c r="S231" s="235"/>
      <c r="T231" s="236"/>
      <c r="U231" s="13"/>
      <c r="V231" s="13"/>
      <c r="W231" s="13"/>
      <c r="X231" s="13"/>
      <c r="Y231" s="13"/>
      <c r="Z231" s="13"/>
      <c r="AA231" s="13"/>
      <c r="AB231" s="13"/>
      <c r="AC231" s="13"/>
      <c r="AD231" s="13"/>
      <c r="AE231" s="13"/>
      <c r="AT231" s="237" t="s">
        <v>241</v>
      </c>
      <c r="AU231" s="237" t="s">
        <v>81</v>
      </c>
      <c r="AV231" s="13" t="s">
        <v>79</v>
      </c>
      <c r="AW231" s="13" t="s">
        <v>33</v>
      </c>
      <c r="AX231" s="13" t="s">
        <v>72</v>
      </c>
      <c r="AY231" s="237" t="s">
        <v>232</v>
      </c>
    </row>
    <row r="232" s="14" customFormat="1">
      <c r="A232" s="14"/>
      <c r="B232" s="238"/>
      <c r="C232" s="239"/>
      <c r="D232" s="229" t="s">
        <v>241</v>
      </c>
      <c r="E232" s="240" t="s">
        <v>19</v>
      </c>
      <c r="F232" s="241" t="s">
        <v>704</v>
      </c>
      <c r="G232" s="239"/>
      <c r="H232" s="242">
        <v>185.673</v>
      </c>
      <c r="I232" s="243"/>
      <c r="J232" s="239"/>
      <c r="K232" s="239"/>
      <c r="L232" s="244"/>
      <c r="M232" s="245"/>
      <c r="N232" s="246"/>
      <c r="O232" s="246"/>
      <c r="P232" s="246"/>
      <c r="Q232" s="246"/>
      <c r="R232" s="246"/>
      <c r="S232" s="246"/>
      <c r="T232" s="247"/>
      <c r="U232" s="14"/>
      <c r="V232" s="14"/>
      <c r="W232" s="14"/>
      <c r="X232" s="14"/>
      <c r="Y232" s="14"/>
      <c r="Z232" s="14"/>
      <c r="AA232" s="14"/>
      <c r="AB232" s="14"/>
      <c r="AC232" s="14"/>
      <c r="AD232" s="14"/>
      <c r="AE232" s="14"/>
      <c r="AT232" s="248" t="s">
        <v>241</v>
      </c>
      <c r="AU232" s="248" t="s">
        <v>81</v>
      </c>
      <c r="AV232" s="14" t="s">
        <v>81</v>
      </c>
      <c r="AW232" s="14" t="s">
        <v>33</v>
      </c>
      <c r="AX232" s="14" t="s">
        <v>72</v>
      </c>
      <c r="AY232" s="248" t="s">
        <v>232</v>
      </c>
    </row>
    <row r="233" s="15" customFormat="1">
      <c r="A233" s="15"/>
      <c r="B233" s="249"/>
      <c r="C233" s="250"/>
      <c r="D233" s="229" t="s">
        <v>241</v>
      </c>
      <c r="E233" s="251" t="s">
        <v>19</v>
      </c>
      <c r="F233" s="252" t="s">
        <v>258</v>
      </c>
      <c r="G233" s="250"/>
      <c r="H233" s="253">
        <v>185.673</v>
      </c>
      <c r="I233" s="254"/>
      <c r="J233" s="250"/>
      <c r="K233" s="250"/>
      <c r="L233" s="255"/>
      <c r="M233" s="256"/>
      <c r="N233" s="257"/>
      <c r="O233" s="257"/>
      <c r="P233" s="257"/>
      <c r="Q233" s="257"/>
      <c r="R233" s="257"/>
      <c r="S233" s="257"/>
      <c r="T233" s="258"/>
      <c r="U233" s="15"/>
      <c r="V233" s="15"/>
      <c r="W233" s="15"/>
      <c r="X233" s="15"/>
      <c r="Y233" s="15"/>
      <c r="Z233" s="15"/>
      <c r="AA233" s="15"/>
      <c r="AB233" s="15"/>
      <c r="AC233" s="15"/>
      <c r="AD233" s="15"/>
      <c r="AE233" s="15"/>
      <c r="AT233" s="259" t="s">
        <v>241</v>
      </c>
      <c r="AU233" s="259" t="s">
        <v>81</v>
      </c>
      <c r="AV233" s="15" t="s">
        <v>239</v>
      </c>
      <c r="AW233" s="15" t="s">
        <v>33</v>
      </c>
      <c r="AX233" s="15" t="s">
        <v>79</v>
      </c>
      <c r="AY233" s="259" t="s">
        <v>232</v>
      </c>
    </row>
    <row r="234" s="2" customFormat="1" ht="24.15" customHeight="1">
      <c r="A234" s="40"/>
      <c r="B234" s="41"/>
      <c r="C234" s="271" t="s">
        <v>398</v>
      </c>
      <c r="D234" s="271" t="s">
        <v>399</v>
      </c>
      <c r="E234" s="272" t="s">
        <v>741</v>
      </c>
      <c r="F234" s="273" t="s">
        <v>742</v>
      </c>
      <c r="G234" s="274" t="s">
        <v>237</v>
      </c>
      <c r="H234" s="275">
        <v>213.524</v>
      </c>
      <c r="I234" s="276"/>
      <c r="J234" s="277">
        <f>ROUND(I234*H234,2)</f>
        <v>0</v>
      </c>
      <c r="K234" s="273" t="s">
        <v>238</v>
      </c>
      <c r="L234" s="278"/>
      <c r="M234" s="279" t="s">
        <v>19</v>
      </c>
      <c r="N234" s="280" t="s">
        <v>43</v>
      </c>
      <c r="O234" s="86"/>
      <c r="P234" s="223">
        <f>O234*H234</f>
        <v>0</v>
      </c>
      <c r="Q234" s="223">
        <v>0.00080000000000000004</v>
      </c>
      <c r="R234" s="223">
        <f>Q234*H234</f>
        <v>0.1708192</v>
      </c>
      <c r="S234" s="223">
        <v>0</v>
      </c>
      <c r="T234" s="224">
        <f>S234*H234</f>
        <v>0</v>
      </c>
      <c r="U234" s="40"/>
      <c r="V234" s="40"/>
      <c r="W234" s="40"/>
      <c r="X234" s="40"/>
      <c r="Y234" s="40"/>
      <c r="Z234" s="40"/>
      <c r="AA234" s="40"/>
      <c r="AB234" s="40"/>
      <c r="AC234" s="40"/>
      <c r="AD234" s="40"/>
      <c r="AE234" s="40"/>
      <c r="AR234" s="225" t="s">
        <v>482</v>
      </c>
      <c r="AT234" s="225" t="s">
        <v>399</v>
      </c>
      <c r="AU234" s="225" t="s">
        <v>81</v>
      </c>
      <c r="AY234" s="19" t="s">
        <v>232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392</v>
      </c>
      <c r="BM234" s="225" t="s">
        <v>743</v>
      </c>
    </row>
    <row r="235" s="13" customFormat="1">
      <c r="A235" s="13"/>
      <c r="B235" s="227"/>
      <c r="C235" s="228"/>
      <c r="D235" s="229" t="s">
        <v>241</v>
      </c>
      <c r="E235" s="230" t="s">
        <v>19</v>
      </c>
      <c r="F235" s="231" t="s">
        <v>701</v>
      </c>
      <c r="G235" s="228"/>
      <c r="H235" s="230" t="s">
        <v>19</v>
      </c>
      <c r="I235" s="232"/>
      <c r="J235" s="228"/>
      <c r="K235" s="228"/>
      <c r="L235" s="233"/>
      <c r="M235" s="234"/>
      <c r="N235" s="235"/>
      <c r="O235" s="235"/>
      <c r="P235" s="235"/>
      <c r="Q235" s="235"/>
      <c r="R235" s="235"/>
      <c r="S235" s="235"/>
      <c r="T235" s="236"/>
      <c r="U235" s="13"/>
      <c r="V235" s="13"/>
      <c r="W235" s="13"/>
      <c r="X235" s="13"/>
      <c r="Y235" s="13"/>
      <c r="Z235" s="13"/>
      <c r="AA235" s="13"/>
      <c r="AB235" s="13"/>
      <c r="AC235" s="13"/>
      <c r="AD235" s="13"/>
      <c r="AE235" s="13"/>
      <c r="AT235" s="237" t="s">
        <v>241</v>
      </c>
      <c r="AU235" s="237" t="s">
        <v>81</v>
      </c>
      <c r="AV235" s="13" t="s">
        <v>79</v>
      </c>
      <c r="AW235" s="13" t="s">
        <v>33</v>
      </c>
      <c r="AX235" s="13" t="s">
        <v>72</v>
      </c>
      <c r="AY235" s="237" t="s">
        <v>232</v>
      </c>
    </row>
    <row r="236" s="13" customFormat="1">
      <c r="A236" s="13"/>
      <c r="B236" s="227"/>
      <c r="C236" s="228"/>
      <c r="D236" s="229" t="s">
        <v>241</v>
      </c>
      <c r="E236" s="230" t="s">
        <v>19</v>
      </c>
      <c r="F236" s="231" t="s">
        <v>702</v>
      </c>
      <c r="G236" s="228"/>
      <c r="H236" s="230" t="s">
        <v>19</v>
      </c>
      <c r="I236" s="232"/>
      <c r="J236" s="228"/>
      <c r="K236" s="228"/>
      <c r="L236" s="233"/>
      <c r="M236" s="234"/>
      <c r="N236" s="235"/>
      <c r="O236" s="235"/>
      <c r="P236" s="235"/>
      <c r="Q236" s="235"/>
      <c r="R236" s="235"/>
      <c r="S236" s="235"/>
      <c r="T236" s="236"/>
      <c r="U236" s="13"/>
      <c r="V236" s="13"/>
      <c r="W236" s="13"/>
      <c r="X236" s="13"/>
      <c r="Y236" s="13"/>
      <c r="Z236" s="13"/>
      <c r="AA236" s="13"/>
      <c r="AB236" s="13"/>
      <c r="AC236" s="13"/>
      <c r="AD236" s="13"/>
      <c r="AE236" s="13"/>
      <c r="AT236" s="237" t="s">
        <v>241</v>
      </c>
      <c r="AU236" s="237" t="s">
        <v>81</v>
      </c>
      <c r="AV236" s="13" t="s">
        <v>79</v>
      </c>
      <c r="AW236" s="13" t="s">
        <v>33</v>
      </c>
      <c r="AX236" s="13" t="s">
        <v>72</v>
      </c>
      <c r="AY236" s="237" t="s">
        <v>232</v>
      </c>
    </row>
    <row r="237" s="13" customFormat="1">
      <c r="A237" s="13"/>
      <c r="B237" s="227"/>
      <c r="C237" s="228"/>
      <c r="D237" s="229" t="s">
        <v>241</v>
      </c>
      <c r="E237" s="230" t="s">
        <v>19</v>
      </c>
      <c r="F237" s="231" t="s">
        <v>740</v>
      </c>
      <c r="G237" s="228"/>
      <c r="H237" s="230" t="s">
        <v>19</v>
      </c>
      <c r="I237" s="232"/>
      <c r="J237" s="228"/>
      <c r="K237" s="228"/>
      <c r="L237" s="233"/>
      <c r="M237" s="234"/>
      <c r="N237" s="235"/>
      <c r="O237" s="235"/>
      <c r="P237" s="235"/>
      <c r="Q237" s="235"/>
      <c r="R237" s="235"/>
      <c r="S237" s="235"/>
      <c r="T237" s="236"/>
      <c r="U237" s="13"/>
      <c r="V237" s="13"/>
      <c r="W237" s="13"/>
      <c r="X237" s="13"/>
      <c r="Y237" s="13"/>
      <c r="Z237" s="13"/>
      <c r="AA237" s="13"/>
      <c r="AB237" s="13"/>
      <c r="AC237" s="13"/>
      <c r="AD237" s="13"/>
      <c r="AE237" s="13"/>
      <c r="AT237" s="237" t="s">
        <v>241</v>
      </c>
      <c r="AU237" s="237" t="s">
        <v>81</v>
      </c>
      <c r="AV237" s="13" t="s">
        <v>79</v>
      </c>
      <c r="AW237" s="13" t="s">
        <v>33</v>
      </c>
      <c r="AX237" s="13" t="s">
        <v>72</v>
      </c>
      <c r="AY237" s="237" t="s">
        <v>232</v>
      </c>
    </row>
    <row r="238" s="14" customFormat="1">
      <c r="A238" s="14"/>
      <c r="B238" s="238"/>
      <c r="C238" s="239"/>
      <c r="D238" s="229" t="s">
        <v>241</v>
      </c>
      <c r="E238" s="240" t="s">
        <v>19</v>
      </c>
      <c r="F238" s="241" t="s">
        <v>704</v>
      </c>
      <c r="G238" s="239"/>
      <c r="H238" s="242">
        <v>185.673</v>
      </c>
      <c r="I238" s="243"/>
      <c r="J238" s="239"/>
      <c r="K238" s="239"/>
      <c r="L238" s="244"/>
      <c r="M238" s="245"/>
      <c r="N238" s="246"/>
      <c r="O238" s="246"/>
      <c r="P238" s="246"/>
      <c r="Q238" s="246"/>
      <c r="R238" s="246"/>
      <c r="S238" s="246"/>
      <c r="T238" s="247"/>
      <c r="U238" s="14"/>
      <c r="V238" s="14"/>
      <c r="W238" s="14"/>
      <c r="X238" s="14"/>
      <c r="Y238" s="14"/>
      <c r="Z238" s="14"/>
      <c r="AA238" s="14"/>
      <c r="AB238" s="14"/>
      <c r="AC238" s="14"/>
      <c r="AD238" s="14"/>
      <c r="AE238" s="14"/>
      <c r="AT238" s="248" t="s">
        <v>241</v>
      </c>
      <c r="AU238" s="248" t="s">
        <v>81</v>
      </c>
      <c r="AV238" s="14" t="s">
        <v>81</v>
      </c>
      <c r="AW238" s="14" t="s">
        <v>33</v>
      </c>
      <c r="AX238" s="14" t="s">
        <v>72</v>
      </c>
      <c r="AY238" s="248" t="s">
        <v>232</v>
      </c>
    </row>
    <row r="239" s="15" customFormat="1">
      <c r="A239" s="15"/>
      <c r="B239" s="249"/>
      <c r="C239" s="250"/>
      <c r="D239" s="229" t="s">
        <v>241</v>
      </c>
      <c r="E239" s="251" t="s">
        <v>19</v>
      </c>
      <c r="F239" s="252" t="s">
        <v>258</v>
      </c>
      <c r="G239" s="250"/>
      <c r="H239" s="253">
        <v>185.673</v>
      </c>
      <c r="I239" s="254"/>
      <c r="J239" s="250"/>
      <c r="K239" s="250"/>
      <c r="L239" s="255"/>
      <c r="M239" s="256"/>
      <c r="N239" s="257"/>
      <c r="O239" s="257"/>
      <c r="P239" s="257"/>
      <c r="Q239" s="257"/>
      <c r="R239" s="257"/>
      <c r="S239" s="257"/>
      <c r="T239" s="258"/>
      <c r="U239" s="15"/>
      <c r="V239" s="15"/>
      <c r="W239" s="15"/>
      <c r="X239" s="15"/>
      <c r="Y239" s="15"/>
      <c r="Z239" s="15"/>
      <c r="AA239" s="15"/>
      <c r="AB239" s="15"/>
      <c r="AC239" s="15"/>
      <c r="AD239" s="15"/>
      <c r="AE239" s="15"/>
      <c r="AT239" s="259" t="s">
        <v>241</v>
      </c>
      <c r="AU239" s="259" t="s">
        <v>81</v>
      </c>
      <c r="AV239" s="15" t="s">
        <v>239</v>
      </c>
      <c r="AW239" s="15" t="s">
        <v>33</v>
      </c>
      <c r="AX239" s="15" t="s">
        <v>79</v>
      </c>
      <c r="AY239" s="259" t="s">
        <v>232</v>
      </c>
    </row>
    <row r="240" s="14" customFormat="1">
      <c r="A240" s="14"/>
      <c r="B240" s="238"/>
      <c r="C240" s="239"/>
      <c r="D240" s="229" t="s">
        <v>241</v>
      </c>
      <c r="E240" s="239"/>
      <c r="F240" s="241" t="s">
        <v>714</v>
      </c>
      <c r="G240" s="239"/>
      <c r="H240" s="242">
        <v>213.524</v>
      </c>
      <c r="I240" s="243"/>
      <c r="J240" s="239"/>
      <c r="K240" s="239"/>
      <c r="L240" s="244"/>
      <c r="M240" s="245"/>
      <c r="N240" s="246"/>
      <c r="O240" s="246"/>
      <c r="P240" s="246"/>
      <c r="Q240" s="246"/>
      <c r="R240" s="246"/>
      <c r="S240" s="246"/>
      <c r="T240" s="247"/>
      <c r="U240" s="14"/>
      <c r="V240" s="14"/>
      <c r="W240" s="14"/>
      <c r="X240" s="14"/>
      <c r="Y240" s="14"/>
      <c r="Z240" s="14"/>
      <c r="AA240" s="14"/>
      <c r="AB240" s="14"/>
      <c r="AC240" s="14"/>
      <c r="AD240" s="14"/>
      <c r="AE240" s="14"/>
      <c r="AT240" s="248" t="s">
        <v>241</v>
      </c>
      <c r="AU240" s="248" t="s">
        <v>81</v>
      </c>
      <c r="AV240" s="14" t="s">
        <v>81</v>
      </c>
      <c r="AW240" s="14" t="s">
        <v>4</v>
      </c>
      <c r="AX240" s="14" t="s">
        <v>79</v>
      </c>
      <c r="AY240" s="248" t="s">
        <v>232</v>
      </c>
    </row>
    <row r="241" s="2" customFormat="1" ht="14.4" customHeight="1">
      <c r="A241" s="40"/>
      <c r="B241" s="41"/>
      <c r="C241" s="214" t="s">
        <v>404</v>
      </c>
      <c r="D241" s="214" t="s">
        <v>234</v>
      </c>
      <c r="E241" s="215" t="s">
        <v>744</v>
      </c>
      <c r="F241" s="216" t="s">
        <v>745</v>
      </c>
      <c r="G241" s="217" t="s">
        <v>237</v>
      </c>
      <c r="H241" s="218">
        <v>185.673</v>
      </c>
      <c r="I241" s="219"/>
      <c r="J241" s="220">
        <f>ROUND(I241*H241,2)</f>
        <v>0</v>
      </c>
      <c r="K241" s="216" t="s">
        <v>238</v>
      </c>
      <c r="L241" s="46"/>
      <c r="M241" s="221" t="s">
        <v>19</v>
      </c>
      <c r="N241" s="222" t="s">
        <v>43</v>
      </c>
      <c r="O241" s="86"/>
      <c r="P241" s="223">
        <f>O241*H241</f>
        <v>0</v>
      </c>
      <c r="Q241" s="223">
        <v>0</v>
      </c>
      <c r="R241" s="223">
        <f>Q241*H241</f>
        <v>0</v>
      </c>
      <c r="S241" s="223">
        <v>0</v>
      </c>
      <c r="T241" s="224">
        <f>S241*H241</f>
        <v>0</v>
      </c>
      <c r="U241" s="40"/>
      <c r="V241" s="40"/>
      <c r="W241" s="40"/>
      <c r="X241" s="40"/>
      <c r="Y241" s="40"/>
      <c r="Z241" s="40"/>
      <c r="AA241" s="40"/>
      <c r="AB241" s="40"/>
      <c r="AC241" s="40"/>
      <c r="AD241" s="40"/>
      <c r="AE241" s="40"/>
      <c r="AR241" s="225" t="s">
        <v>392</v>
      </c>
      <c r="AT241" s="225" t="s">
        <v>234</v>
      </c>
      <c r="AU241" s="225" t="s">
        <v>81</v>
      </c>
      <c r="AY241" s="19" t="s">
        <v>232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392</v>
      </c>
      <c r="BM241" s="225" t="s">
        <v>746</v>
      </c>
    </row>
    <row r="242" s="13" customFormat="1">
      <c r="A242" s="13"/>
      <c r="B242" s="227"/>
      <c r="C242" s="228"/>
      <c r="D242" s="229" t="s">
        <v>241</v>
      </c>
      <c r="E242" s="230" t="s">
        <v>19</v>
      </c>
      <c r="F242" s="231" t="s">
        <v>701</v>
      </c>
      <c r="G242" s="228"/>
      <c r="H242" s="230" t="s">
        <v>19</v>
      </c>
      <c r="I242" s="232"/>
      <c r="J242" s="228"/>
      <c r="K242" s="228"/>
      <c r="L242" s="233"/>
      <c r="M242" s="234"/>
      <c r="N242" s="235"/>
      <c r="O242" s="235"/>
      <c r="P242" s="235"/>
      <c r="Q242" s="235"/>
      <c r="R242" s="235"/>
      <c r="S242" s="235"/>
      <c r="T242" s="236"/>
      <c r="U242" s="13"/>
      <c r="V242" s="13"/>
      <c r="W242" s="13"/>
      <c r="X242" s="13"/>
      <c r="Y242" s="13"/>
      <c r="Z242" s="13"/>
      <c r="AA242" s="13"/>
      <c r="AB242" s="13"/>
      <c r="AC242" s="13"/>
      <c r="AD242" s="13"/>
      <c r="AE242" s="13"/>
      <c r="AT242" s="237" t="s">
        <v>241</v>
      </c>
      <c r="AU242" s="237" t="s">
        <v>81</v>
      </c>
      <c r="AV242" s="13" t="s">
        <v>79</v>
      </c>
      <c r="AW242" s="13" t="s">
        <v>33</v>
      </c>
      <c r="AX242" s="13" t="s">
        <v>72</v>
      </c>
      <c r="AY242" s="237" t="s">
        <v>232</v>
      </c>
    </row>
    <row r="243" s="13" customFormat="1">
      <c r="A243" s="13"/>
      <c r="B243" s="227"/>
      <c r="C243" s="228"/>
      <c r="D243" s="229" t="s">
        <v>241</v>
      </c>
      <c r="E243" s="230" t="s">
        <v>19</v>
      </c>
      <c r="F243" s="231" t="s">
        <v>702</v>
      </c>
      <c r="G243" s="228"/>
      <c r="H243" s="230" t="s">
        <v>19</v>
      </c>
      <c r="I243" s="232"/>
      <c r="J243" s="228"/>
      <c r="K243" s="228"/>
      <c r="L243" s="233"/>
      <c r="M243" s="234"/>
      <c r="N243" s="235"/>
      <c r="O243" s="235"/>
      <c r="P243" s="235"/>
      <c r="Q243" s="235"/>
      <c r="R243" s="235"/>
      <c r="S243" s="235"/>
      <c r="T243" s="236"/>
      <c r="U243" s="13"/>
      <c r="V243" s="13"/>
      <c r="W243" s="13"/>
      <c r="X243" s="13"/>
      <c r="Y243" s="13"/>
      <c r="Z243" s="13"/>
      <c r="AA243" s="13"/>
      <c r="AB243" s="13"/>
      <c r="AC243" s="13"/>
      <c r="AD243" s="13"/>
      <c r="AE243" s="13"/>
      <c r="AT243" s="237" t="s">
        <v>241</v>
      </c>
      <c r="AU243" s="237" t="s">
        <v>81</v>
      </c>
      <c r="AV243" s="13" t="s">
        <v>79</v>
      </c>
      <c r="AW243" s="13" t="s">
        <v>33</v>
      </c>
      <c r="AX243" s="13" t="s">
        <v>72</v>
      </c>
      <c r="AY243" s="237" t="s">
        <v>232</v>
      </c>
    </row>
    <row r="244" s="13" customFormat="1">
      <c r="A244" s="13"/>
      <c r="B244" s="227"/>
      <c r="C244" s="228"/>
      <c r="D244" s="229" t="s">
        <v>241</v>
      </c>
      <c r="E244" s="230" t="s">
        <v>19</v>
      </c>
      <c r="F244" s="231" t="s">
        <v>747</v>
      </c>
      <c r="G244" s="228"/>
      <c r="H244" s="230" t="s">
        <v>19</v>
      </c>
      <c r="I244" s="232"/>
      <c r="J244" s="228"/>
      <c r="K244" s="228"/>
      <c r="L244" s="233"/>
      <c r="M244" s="234"/>
      <c r="N244" s="235"/>
      <c r="O244" s="235"/>
      <c r="P244" s="235"/>
      <c r="Q244" s="235"/>
      <c r="R244" s="235"/>
      <c r="S244" s="235"/>
      <c r="T244" s="236"/>
      <c r="U244" s="13"/>
      <c r="V244" s="13"/>
      <c r="W244" s="13"/>
      <c r="X244" s="13"/>
      <c r="Y244" s="13"/>
      <c r="Z244" s="13"/>
      <c r="AA244" s="13"/>
      <c r="AB244" s="13"/>
      <c r="AC244" s="13"/>
      <c r="AD244" s="13"/>
      <c r="AE244" s="13"/>
      <c r="AT244" s="237" t="s">
        <v>241</v>
      </c>
      <c r="AU244" s="237" t="s">
        <v>81</v>
      </c>
      <c r="AV244" s="13" t="s">
        <v>79</v>
      </c>
      <c r="AW244" s="13" t="s">
        <v>33</v>
      </c>
      <c r="AX244" s="13" t="s">
        <v>72</v>
      </c>
      <c r="AY244" s="237" t="s">
        <v>232</v>
      </c>
    </row>
    <row r="245" s="14" customFormat="1">
      <c r="A245" s="14"/>
      <c r="B245" s="238"/>
      <c r="C245" s="239"/>
      <c r="D245" s="229" t="s">
        <v>241</v>
      </c>
      <c r="E245" s="240" t="s">
        <v>19</v>
      </c>
      <c r="F245" s="241" t="s">
        <v>704</v>
      </c>
      <c r="G245" s="239"/>
      <c r="H245" s="242">
        <v>185.673</v>
      </c>
      <c r="I245" s="243"/>
      <c r="J245" s="239"/>
      <c r="K245" s="239"/>
      <c r="L245" s="244"/>
      <c r="M245" s="245"/>
      <c r="N245" s="246"/>
      <c r="O245" s="246"/>
      <c r="P245" s="246"/>
      <c r="Q245" s="246"/>
      <c r="R245" s="246"/>
      <c r="S245" s="246"/>
      <c r="T245" s="247"/>
      <c r="U245" s="14"/>
      <c r="V245" s="14"/>
      <c r="W245" s="14"/>
      <c r="X245" s="14"/>
      <c r="Y245" s="14"/>
      <c r="Z245" s="14"/>
      <c r="AA245" s="14"/>
      <c r="AB245" s="14"/>
      <c r="AC245" s="14"/>
      <c r="AD245" s="14"/>
      <c r="AE245" s="14"/>
      <c r="AT245" s="248" t="s">
        <v>241</v>
      </c>
      <c r="AU245" s="248" t="s">
        <v>81</v>
      </c>
      <c r="AV245" s="14" t="s">
        <v>81</v>
      </c>
      <c r="AW245" s="14" t="s">
        <v>33</v>
      </c>
      <c r="AX245" s="14" t="s">
        <v>72</v>
      </c>
      <c r="AY245" s="248" t="s">
        <v>232</v>
      </c>
    </row>
    <row r="246" s="15" customFormat="1">
      <c r="A246" s="15"/>
      <c r="B246" s="249"/>
      <c r="C246" s="250"/>
      <c r="D246" s="229" t="s">
        <v>241</v>
      </c>
      <c r="E246" s="251" t="s">
        <v>19</v>
      </c>
      <c r="F246" s="252" t="s">
        <v>258</v>
      </c>
      <c r="G246" s="250"/>
      <c r="H246" s="253">
        <v>185.673</v>
      </c>
      <c r="I246" s="254"/>
      <c r="J246" s="250"/>
      <c r="K246" s="250"/>
      <c r="L246" s="255"/>
      <c r="M246" s="256"/>
      <c r="N246" s="257"/>
      <c r="O246" s="257"/>
      <c r="P246" s="257"/>
      <c r="Q246" s="257"/>
      <c r="R246" s="257"/>
      <c r="S246" s="257"/>
      <c r="T246" s="258"/>
      <c r="U246" s="15"/>
      <c r="V246" s="15"/>
      <c r="W246" s="15"/>
      <c r="X246" s="15"/>
      <c r="Y246" s="15"/>
      <c r="Z246" s="15"/>
      <c r="AA246" s="15"/>
      <c r="AB246" s="15"/>
      <c r="AC246" s="15"/>
      <c r="AD246" s="15"/>
      <c r="AE246" s="15"/>
      <c r="AT246" s="259" t="s">
        <v>241</v>
      </c>
      <c r="AU246" s="259" t="s">
        <v>81</v>
      </c>
      <c r="AV246" s="15" t="s">
        <v>239</v>
      </c>
      <c r="AW246" s="15" t="s">
        <v>33</v>
      </c>
      <c r="AX246" s="15" t="s">
        <v>79</v>
      </c>
      <c r="AY246" s="259" t="s">
        <v>232</v>
      </c>
    </row>
    <row r="247" s="2" customFormat="1" ht="14.4" customHeight="1">
      <c r="A247" s="40"/>
      <c r="B247" s="41"/>
      <c r="C247" s="271" t="s">
        <v>408</v>
      </c>
      <c r="D247" s="271" t="s">
        <v>399</v>
      </c>
      <c r="E247" s="272" t="s">
        <v>748</v>
      </c>
      <c r="F247" s="273" t="s">
        <v>749</v>
      </c>
      <c r="G247" s="274" t="s">
        <v>237</v>
      </c>
      <c r="H247" s="275">
        <v>204.24000000000001</v>
      </c>
      <c r="I247" s="276"/>
      <c r="J247" s="277">
        <f>ROUND(I247*H247,2)</f>
        <v>0</v>
      </c>
      <c r="K247" s="273" t="s">
        <v>238</v>
      </c>
      <c r="L247" s="278"/>
      <c r="M247" s="279" t="s">
        <v>19</v>
      </c>
      <c r="N247" s="280" t="s">
        <v>43</v>
      </c>
      <c r="O247" s="86"/>
      <c r="P247" s="223">
        <f>O247*H247</f>
        <v>0</v>
      </c>
      <c r="Q247" s="223">
        <v>0.00020000000000000001</v>
      </c>
      <c r="R247" s="223">
        <f>Q247*H247</f>
        <v>0.040848000000000002</v>
      </c>
      <c r="S247" s="223">
        <v>0</v>
      </c>
      <c r="T247" s="224">
        <f>S247*H247</f>
        <v>0</v>
      </c>
      <c r="U247" s="40"/>
      <c r="V247" s="40"/>
      <c r="W247" s="40"/>
      <c r="X247" s="40"/>
      <c r="Y247" s="40"/>
      <c r="Z247" s="40"/>
      <c r="AA247" s="40"/>
      <c r="AB247" s="40"/>
      <c r="AC247" s="40"/>
      <c r="AD247" s="40"/>
      <c r="AE247" s="40"/>
      <c r="AR247" s="225" t="s">
        <v>482</v>
      </c>
      <c r="AT247" s="225" t="s">
        <v>399</v>
      </c>
      <c r="AU247" s="225" t="s">
        <v>81</v>
      </c>
      <c r="AY247" s="19" t="s">
        <v>232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392</v>
      </c>
      <c r="BM247" s="225" t="s">
        <v>750</v>
      </c>
    </row>
    <row r="248" s="13" customFormat="1">
      <c r="A248" s="13"/>
      <c r="B248" s="227"/>
      <c r="C248" s="228"/>
      <c r="D248" s="229" t="s">
        <v>241</v>
      </c>
      <c r="E248" s="230" t="s">
        <v>19</v>
      </c>
      <c r="F248" s="231" t="s">
        <v>701</v>
      </c>
      <c r="G248" s="228"/>
      <c r="H248" s="230" t="s">
        <v>19</v>
      </c>
      <c r="I248" s="232"/>
      <c r="J248" s="228"/>
      <c r="K248" s="228"/>
      <c r="L248" s="233"/>
      <c r="M248" s="234"/>
      <c r="N248" s="235"/>
      <c r="O248" s="235"/>
      <c r="P248" s="235"/>
      <c r="Q248" s="235"/>
      <c r="R248" s="235"/>
      <c r="S248" s="235"/>
      <c r="T248" s="236"/>
      <c r="U248" s="13"/>
      <c r="V248" s="13"/>
      <c r="W248" s="13"/>
      <c r="X248" s="13"/>
      <c r="Y248" s="13"/>
      <c r="Z248" s="13"/>
      <c r="AA248" s="13"/>
      <c r="AB248" s="13"/>
      <c r="AC248" s="13"/>
      <c r="AD248" s="13"/>
      <c r="AE248" s="13"/>
      <c r="AT248" s="237" t="s">
        <v>241</v>
      </c>
      <c r="AU248" s="237" t="s">
        <v>81</v>
      </c>
      <c r="AV248" s="13" t="s">
        <v>79</v>
      </c>
      <c r="AW248" s="13" t="s">
        <v>33</v>
      </c>
      <c r="AX248" s="13" t="s">
        <v>72</v>
      </c>
      <c r="AY248" s="237" t="s">
        <v>232</v>
      </c>
    </row>
    <row r="249" s="13" customFormat="1">
      <c r="A249" s="13"/>
      <c r="B249" s="227"/>
      <c r="C249" s="228"/>
      <c r="D249" s="229" t="s">
        <v>241</v>
      </c>
      <c r="E249" s="230" t="s">
        <v>19</v>
      </c>
      <c r="F249" s="231" t="s">
        <v>702</v>
      </c>
      <c r="G249" s="228"/>
      <c r="H249" s="230" t="s">
        <v>19</v>
      </c>
      <c r="I249" s="232"/>
      <c r="J249" s="228"/>
      <c r="K249" s="228"/>
      <c r="L249" s="233"/>
      <c r="M249" s="234"/>
      <c r="N249" s="235"/>
      <c r="O249" s="235"/>
      <c r="P249" s="235"/>
      <c r="Q249" s="235"/>
      <c r="R249" s="235"/>
      <c r="S249" s="235"/>
      <c r="T249" s="236"/>
      <c r="U249" s="13"/>
      <c r="V249" s="13"/>
      <c r="W249" s="13"/>
      <c r="X249" s="13"/>
      <c r="Y249" s="13"/>
      <c r="Z249" s="13"/>
      <c r="AA249" s="13"/>
      <c r="AB249" s="13"/>
      <c r="AC249" s="13"/>
      <c r="AD249" s="13"/>
      <c r="AE249" s="13"/>
      <c r="AT249" s="237" t="s">
        <v>241</v>
      </c>
      <c r="AU249" s="237" t="s">
        <v>81</v>
      </c>
      <c r="AV249" s="13" t="s">
        <v>79</v>
      </c>
      <c r="AW249" s="13" t="s">
        <v>33</v>
      </c>
      <c r="AX249" s="13" t="s">
        <v>72</v>
      </c>
      <c r="AY249" s="237" t="s">
        <v>232</v>
      </c>
    </row>
    <row r="250" s="13" customFormat="1">
      <c r="A250" s="13"/>
      <c r="B250" s="227"/>
      <c r="C250" s="228"/>
      <c r="D250" s="229" t="s">
        <v>241</v>
      </c>
      <c r="E250" s="230" t="s">
        <v>19</v>
      </c>
      <c r="F250" s="231" t="s">
        <v>747</v>
      </c>
      <c r="G250" s="228"/>
      <c r="H250" s="230" t="s">
        <v>19</v>
      </c>
      <c r="I250" s="232"/>
      <c r="J250" s="228"/>
      <c r="K250" s="228"/>
      <c r="L250" s="233"/>
      <c r="M250" s="234"/>
      <c r="N250" s="235"/>
      <c r="O250" s="235"/>
      <c r="P250" s="235"/>
      <c r="Q250" s="235"/>
      <c r="R250" s="235"/>
      <c r="S250" s="235"/>
      <c r="T250" s="236"/>
      <c r="U250" s="13"/>
      <c r="V250" s="13"/>
      <c r="W250" s="13"/>
      <c r="X250" s="13"/>
      <c r="Y250" s="13"/>
      <c r="Z250" s="13"/>
      <c r="AA250" s="13"/>
      <c r="AB250" s="13"/>
      <c r="AC250" s="13"/>
      <c r="AD250" s="13"/>
      <c r="AE250" s="13"/>
      <c r="AT250" s="237" t="s">
        <v>241</v>
      </c>
      <c r="AU250" s="237" t="s">
        <v>81</v>
      </c>
      <c r="AV250" s="13" t="s">
        <v>79</v>
      </c>
      <c r="AW250" s="13" t="s">
        <v>33</v>
      </c>
      <c r="AX250" s="13" t="s">
        <v>72</v>
      </c>
      <c r="AY250" s="237" t="s">
        <v>232</v>
      </c>
    </row>
    <row r="251" s="14" customFormat="1">
      <c r="A251" s="14"/>
      <c r="B251" s="238"/>
      <c r="C251" s="239"/>
      <c r="D251" s="229" t="s">
        <v>241</v>
      </c>
      <c r="E251" s="240" t="s">
        <v>19</v>
      </c>
      <c r="F251" s="241" t="s">
        <v>704</v>
      </c>
      <c r="G251" s="239"/>
      <c r="H251" s="242">
        <v>185.673</v>
      </c>
      <c r="I251" s="243"/>
      <c r="J251" s="239"/>
      <c r="K251" s="239"/>
      <c r="L251" s="244"/>
      <c r="M251" s="245"/>
      <c r="N251" s="246"/>
      <c r="O251" s="246"/>
      <c r="P251" s="246"/>
      <c r="Q251" s="246"/>
      <c r="R251" s="246"/>
      <c r="S251" s="246"/>
      <c r="T251" s="247"/>
      <c r="U251" s="14"/>
      <c r="V251" s="14"/>
      <c r="W251" s="14"/>
      <c r="X251" s="14"/>
      <c r="Y251" s="14"/>
      <c r="Z251" s="14"/>
      <c r="AA251" s="14"/>
      <c r="AB251" s="14"/>
      <c r="AC251" s="14"/>
      <c r="AD251" s="14"/>
      <c r="AE251" s="14"/>
      <c r="AT251" s="248" t="s">
        <v>241</v>
      </c>
      <c r="AU251" s="248" t="s">
        <v>81</v>
      </c>
      <c r="AV251" s="14" t="s">
        <v>81</v>
      </c>
      <c r="AW251" s="14" t="s">
        <v>33</v>
      </c>
      <c r="AX251" s="14" t="s">
        <v>72</v>
      </c>
      <c r="AY251" s="248" t="s">
        <v>232</v>
      </c>
    </row>
    <row r="252" s="15" customFormat="1">
      <c r="A252" s="15"/>
      <c r="B252" s="249"/>
      <c r="C252" s="250"/>
      <c r="D252" s="229" t="s">
        <v>241</v>
      </c>
      <c r="E252" s="251" t="s">
        <v>19</v>
      </c>
      <c r="F252" s="252" t="s">
        <v>258</v>
      </c>
      <c r="G252" s="250"/>
      <c r="H252" s="253">
        <v>185.673</v>
      </c>
      <c r="I252" s="254"/>
      <c r="J252" s="250"/>
      <c r="K252" s="250"/>
      <c r="L252" s="255"/>
      <c r="M252" s="256"/>
      <c r="N252" s="257"/>
      <c r="O252" s="257"/>
      <c r="P252" s="257"/>
      <c r="Q252" s="257"/>
      <c r="R252" s="257"/>
      <c r="S252" s="257"/>
      <c r="T252" s="258"/>
      <c r="U252" s="15"/>
      <c r="V252" s="15"/>
      <c r="W252" s="15"/>
      <c r="X252" s="15"/>
      <c r="Y252" s="15"/>
      <c r="Z252" s="15"/>
      <c r="AA252" s="15"/>
      <c r="AB252" s="15"/>
      <c r="AC252" s="15"/>
      <c r="AD252" s="15"/>
      <c r="AE252" s="15"/>
      <c r="AT252" s="259" t="s">
        <v>241</v>
      </c>
      <c r="AU252" s="259" t="s">
        <v>81</v>
      </c>
      <c r="AV252" s="15" t="s">
        <v>239</v>
      </c>
      <c r="AW252" s="15" t="s">
        <v>33</v>
      </c>
      <c r="AX252" s="15" t="s">
        <v>79</v>
      </c>
      <c r="AY252" s="259" t="s">
        <v>232</v>
      </c>
    </row>
    <row r="253" s="14" customFormat="1">
      <c r="A253" s="14"/>
      <c r="B253" s="238"/>
      <c r="C253" s="239"/>
      <c r="D253" s="229" t="s">
        <v>241</v>
      </c>
      <c r="E253" s="239"/>
      <c r="F253" s="241" t="s">
        <v>729</v>
      </c>
      <c r="G253" s="239"/>
      <c r="H253" s="242">
        <v>204.24000000000001</v>
      </c>
      <c r="I253" s="243"/>
      <c r="J253" s="239"/>
      <c r="K253" s="239"/>
      <c r="L253" s="244"/>
      <c r="M253" s="245"/>
      <c r="N253" s="246"/>
      <c r="O253" s="246"/>
      <c r="P253" s="246"/>
      <c r="Q253" s="246"/>
      <c r="R253" s="246"/>
      <c r="S253" s="246"/>
      <c r="T253" s="247"/>
      <c r="U253" s="14"/>
      <c r="V253" s="14"/>
      <c r="W253" s="14"/>
      <c r="X253" s="14"/>
      <c r="Y253" s="14"/>
      <c r="Z253" s="14"/>
      <c r="AA253" s="14"/>
      <c r="AB253" s="14"/>
      <c r="AC253" s="14"/>
      <c r="AD253" s="14"/>
      <c r="AE253" s="14"/>
      <c r="AT253" s="248" t="s">
        <v>241</v>
      </c>
      <c r="AU253" s="248" t="s">
        <v>81</v>
      </c>
      <c r="AV253" s="14" t="s">
        <v>81</v>
      </c>
      <c r="AW253" s="14" t="s">
        <v>4</v>
      </c>
      <c r="AX253" s="14" t="s">
        <v>79</v>
      </c>
      <c r="AY253" s="248" t="s">
        <v>232</v>
      </c>
    </row>
    <row r="254" s="2" customFormat="1" ht="14.4" customHeight="1">
      <c r="A254" s="40"/>
      <c r="B254" s="41"/>
      <c r="C254" s="214" t="s">
        <v>414</v>
      </c>
      <c r="D254" s="214" t="s">
        <v>234</v>
      </c>
      <c r="E254" s="215" t="s">
        <v>751</v>
      </c>
      <c r="F254" s="216" t="s">
        <v>752</v>
      </c>
      <c r="G254" s="217" t="s">
        <v>237</v>
      </c>
      <c r="H254" s="218">
        <v>185.673</v>
      </c>
      <c r="I254" s="219"/>
      <c r="J254" s="220">
        <f>ROUND(I254*H254,2)</f>
        <v>0</v>
      </c>
      <c r="K254" s="216" t="s">
        <v>238</v>
      </c>
      <c r="L254" s="46"/>
      <c r="M254" s="221" t="s">
        <v>19</v>
      </c>
      <c r="N254" s="222" t="s">
        <v>43</v>
      </c>
      <c r="O254" s="86"/>
      <c r="P254" s="223">
        <f>O254*H254</f>
        <v>0</v>
      </c>
      <c r="Q254" s="223">
        <v>0</v>
      </c>
      <c r="R254" s="223">
        <f>Q254*H254</f>
        <v>0</v>
      </c>
      <c r="S254" s="223">
        <v>0</v>
      </c>
      <c r="T254" s="224">
        <f>S254*H254</f>
        <v>0</v>
      </c>
      <c r="U254" s="40"/>
      <c r="V254" s="40"/>
      <c r="W254" s="40"/>
      <c r="X254" s="40"/>
      <c r="Y254" s="40"/>
      <c r="Z254" s="40"/>
      <c r="AA254" s="40"/>
      <c r="AB254" s="40"/>
      <c r="AC254" s="40"/>
      <c r="AD254" s="40"/>
      <c r="AE254" s="40"/>
      <c r="AR254" s="225" t="s">
        <v>392</v>
      </c>
      <c r="AT254" s="225" t="s">
        <v>234</v>
      </c>
      <c r="AU254" s="225" t="s">
        <v>81</v>
      </c>
      <c r="AY254" s="19" t="s">
        <v>232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392</v>
      </c>
      <c r="BM254" s="225" t="s">
        <v>753</v>
      </c>
    </row>
    <row r="255" s="13" customFormat="1">
      <c r="A255" s="13"/>
      <c r="B255" s="227"/>
      <c r="C255" s="228"/>
      <c r="D255" s="229" t="s">
        <v>241</v>
      </c>
      <c r="E255" s="230" t="s">
        <v>19</v>
      </c>
      <c r="F255" s="231" t="s">
        <v>701</v>
      </c>
      <c r="G255" s="228"/>
      <c r="H255" s="230" t="s">
        <v>19</v>
      </c>
      <c r="I255" s="232"/>
      <c r="J255" s="228"/>
      <c r="K255" s="228"/>
      <c r="L255" s="233"/>
      <c r="M255" s="234"/>
      <c r="N255" s="235"/>
      <c r="O255" s="235"/>
      <c r="P255" s="235"/>
      <c r="Q255" s="235"/>
      <c r="R255" s="235"/>
      <c r="S255" s="235"/>
      <c r="T255" s="236"/>
      <c r="U255" s="13"/>
      <c r="V255" s="13"/>
      <c r="W255" s="13"/>
      <c r="X255" s="13"/>
      <c r="Y255" s="13"/>
      <c r="Z255" s="13"/>
      <c r="AA255" s="13"/>
      <c r="AB255" s="13"/>
      <c r="AC255" s="13"/>
      <c r="AD255" s="13"/>
      <c r="AE255" s="13"/>
      <c r="AT255" s="237" t="s">
        <v>241</v>
      </c>
      <c r="AU255" s="237" t="s">
        <v>81</v>
      </c>
      <c r="AV255" s="13" t="s">
        <v>79</v>
      </c>
      <c r="AW255" s="13" t="s">
        <v>33</v>
      </c>
      <c r="AX255" s="13" t="s">
        <v>72</v>
      </c>
      <c r="AY255" s="237" t="s">
        <v>232</v>
      </c>
    </row>
    <row r="256" s="13" customFormat="1">
      <c r="A256" s="13"/>
      <c r="B256" s="227"/>
      <c r="C256" s="228"/>
      <c r="D256" s="229" t="s">
        <v>241</v>
      </c>
      <c r="E256" s="230" t="s">
        <v>19</v>
      </c>
      <c r="F256" s="231" t="s">
        <v>702</v>
      </c>
      <c r="G256" s="228"/>
      <c r="H256" s="230" t="s">
        <v>19</v>
      </c>
      <c r="I256" s="232"/>
      <c r="J256" s="228"/>
      <c r="K256" s="228"/>
      <c r="L256" s="233"/>
      <c r="M256" s="234"/>
      <c r="N256" s="235"/>
      <c r="O256" s="235"/>
      <c r="P256" s="235"/>
      <c r="Q256" s="235"/>
      <c r="R256" s="235"/>
      <c r="S256" s="235"/>
      <c r="T256" s="236"/>
      <c r="U256" s="13"/>
      <c r="V256" s="13"/>
      <c r="W256" s="13"/>
      <c r="X256" s="13"/>
      <c r="Y256" s="13"/>
      <c r="Z256" s="13"/>
      <c r="AA256" s="13"/>
      <c r="AB256" s="13"/>
      <c r="AC256" s="13"/>
      <c r="AD256" s="13"/>
      <c r="AE256" s="13"/>
      <c r="AT256" s="237" t="s">
        <v>241</v>
      </c>
      <c r="AU256" s="237" t="s">
        <v>81</v>
      </c>
      <c r="AV256" s="13" t="s">
        <v>79</v>
      </c>
      <c r="AW256" s="13" t="s">
        <v>33</v>
      </c>
      <c r="AX256" s="13" t="s">
        <v>72</v>
      </c>
      <c r="AY256" s="237" t="s">
        <v>232</v>
      </c>
    </row>
    <row r="257" s="13" customFormat="1">
      <c r="A257" s="13"/>
      <c r="B257" s="227"/>
      <c r="C257" s="228"/>
      <c r="D257" s="229" t="s">
        <v>241</v>
      </c>
      <c r="E257" s="230" t="s">
        <v>19</v>
      </c>
      <c r="F257" s="231" t="s">
        <v>754</v>
      </c>
      <c r="G257" s="228"/>
      <c r="H257" s="230" t="s">
        <v>19</v>
      </c>
      <c r="I257" s="232"/>
      <c r="J257" s="228"/>
      <c r="K257" s="228"/>
      <c r="L257" s="233"/>
      <c r="M257" s="234"/>
      <c r="N257" s="235"/>
      <c r="O257" s="235"/>
      <c r="P257" s="235"/>
      <c r="Q257" s="235"/>
      <c r="R257" s="235"/>
      <c r="S257" s="235"/>
      <c r="T257" s="236"/>
      <c r="U257" s="13"/>
      <c r="V257" s="13"/>
      <c r="W257" s="13"/>
      <c r="X257" s="13"/>
      <c r="Y257" s="13"/>
      <c r="Z257" s="13"/>
      <c r="AA257" s="13"/>
      <c r="AB257" s="13"/>
      <c r="AC257" s="13"/>
      <c r="AD257" s="13"/>
      <c r="AE257" s="13"/>
      <c r="AT257" s="237" t="s">
        <v>241</v>
      </c>
      <c r="AU257" s="237" t="s">
        <v>81</v>
      </c>
      <c r="AV257" s="13" t="s">
        <v>79</v>
      </c>
      <c r="AW257" s="13" t="s">
        <v>33</v>
      </c>
      <c r="AX257" s="13" t="s">
        <v>72</v>
      </c>
      <c r="AY257" s="237" t="s">
        <v>232</v>
      </c>
    </row>
    <row r="258" s="14" customFormat="1">
      <c r="A258" s="14"/>
      <c r="B258" s="238"/>
      <c r="C258" s="239"/>
      <c r="D258" s="229" t="s">
        <v>241</v>
      </c>
      <c r="E258" s="240" t="s">
        <v>19</v>
      </c>
      <c r="F258" s="241" t="s">
        <v>704</v>
      </c>
      <c r="G258" s="239"/>
      <c r="H258" s="242">
        <v>185.673</v>
      </c>
      <c r="I258" s="243"/>
      <c r="J258" s="239"/>
      <c r="K258" s="239"/>
      <c r="L258" s="244"/>
      <c r="M258" s="245"/>
      <c r="N258" s="246"/>
      <c r="O258" s="246"/>
      <c r="P258" s="246"/>
      <c r="Q258" s="246"/>
      <c r="R258" s="246"/>
      <c r="S258" s="246"/>
      <c r="T258" s="247"/>
      <c r="U258" s="14"/>
      <c r="V258" s="14"/>
      <c r="W258" s="14"/>
      <c r="X258" s="14"/>
      <c r="Y258" s="14"/>
      <c r="Z258" s="14"/>
      <c r="AA258" s="14"/>
      <c r="AB258" s="14"/>
      <c r="AC258" s="14"/>
      <c r="AD258" s="14"/>
      <c r="AE258" s="14"/>
      <c r="AT258" s="248" t="s">
        <v>241</v>
      </c>
      <c r="AU258" s="248" t="s">
        <v>81</v>
      </c>
      <c r="AV258" s="14" t="s">
        <v>81</v>
      </c>
      <c r="AW258" s="14" t="s">
        <v>33</v>
      </c>
      <c r="AX258" s="14" t="s">
        <v>72</v>
      </c>
      <c r="AY258" s="248" t="s">
        <v>232</v>
      </c>
    </row>
    <row r="259" s="15" customFormat="1">
      <c r="A259" s="15"/>
      <c r="B259" s="249"/>
      <c r="C259" s="250"/>
      <c r="D259" s="229" t="s">
        <v>241</v>
      </c>
      <c r="E259" s="251" t="s">
        <v>19</v>
      </c>
      <c r="F259" s="252" t="s">
        <v>258</v>
      </c>
      <c r="G259" s="250"/>
      <c r="H259" s="253">
        <v>185.673</v>
      </c>
      <c r="I259" s="254"/>
      <c r="J259" s="250"/>
      <c r="K259" s="250"/>
      <c r="L259" s="255"/>
      <c r="M259" s="256"/>
      <c r="N259" s="257"/>
      <c r="O259" s="257"/>
      <c r="P259" s="257"/>
      <c r="Q259" s="257"/>
      <c r="R259" s="257"/>
      <c r="S259" s="257"/>
      <c r="T259" s="258"/>
      <c r="U259" s="15"/>
      <c r="V259" s="15"/>
      <c r="W259" s="15"/>
      <c r="X259" s="15"/>
      <c r="Y259" s="15"/>
      <c r="Z259" s="15"/>
      <c r="AA259" s="15"/>
      <c r="AB259" s="15"/>
      <c r="AC259" s="15"/>
      <c r="AD259" s="15"/>
      <c r="AE259" s="15"/>
      <c r="AT259" s="259" t="s">
        <v>241</v>
      </c>
      <c r="AU259" s="259" t="s">
        <v>81</v>
      </c>
      <c r="AV259" s="15" t="s">
        <v>239</v>
      </c>
      <c r="AW259" s="15" t="s">
        <v>33</v>
      </c>
      <c r="AX259" s="15" t="s">
        <v>79</v>
      </c>
      <c r="AY259" s="259" t="s">
        <v>232</v>
      </c>
    </row>
    <row r="260" s="2" customFormat="1" ht="14.4" customHeight="1">
      <c r="A260" s="40"/>
      <c r="B260" s="41"/>
      <c r="C260" s="271" t="s">
        <v>7</v>
      </c>
      <c r="D260" s="271" t="s">
        <v>399</v>
      </c>
      <c r="E260" s="272" t="s">
        <v>755</v>
      </c>
      <c r="F260" s="273" t="s">
        <v>756</v>
      </c>
      <c r="G260" s="274" t="s">
        <v>261</v>
      </c>
      <c r="H260" s="275">
        <v>11.140000000000001</v>
      </c>
      <c r="I260" s="276"/>
      <c r="J260" s="277">
        <f>ROUND(I260*H260,2)</f>
        <v>0</v>
      </c>
      <c r="K260" s="273" t="s">
        <v>238</v>
      </c>
      <c r="L260" s="278"/>
      <c r="M260" s="279" t="s">
        <v>19</v>
      </c>
      <c r="N260" s="280" t="s">
        <v>43</v>
      </c>
      <c r="O260" s="86"/>
      <c r="P260" s="223">
        <f>O260*H260</f>
        <v>0</v>
      </c>
      <c r="Q260" s="223">
        <v>0.75</v>
      </c>
      <c r="R260" s="223">
        <f>Q260*H260</f>
        <v>8.3550000000000004</v>
      </c>
      <c r="S260" s="223">
        <v>0</v>
      </c>
      <c r="T260" s="224">
        <f>S260*H260</f>
        <v>0</v>
      </c>
      <c r="U260" s="40"/>
      <c r="V260" s="40"/>
      <c r="W260" s="40"/>
      <c r="X260" s="40"/>
      <c r="Y260" s="40"/>
      <c r="Z260" s="40"/>
      <c r="AA260" s="40"/>
      <c r="AB260" s="40"/>
      <c r="AC260" s="40"/>
      <c r="AD260" s="40"/>
      <c r="AE260" s="40"/>
      <c r="AR260" s="225" t="s">
        <v>482</v>
      </c>
      <c r="AT260" s="225" t="s">
        <v>399</v>
      </c>
      <c r="AU260" s="225" t="s">
        <v>81</v>
      </c>
      <c r="AY260" s="19" t="s">
        <v>232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392</v>
      </c>
      <c r="BM260" s="225" t="s">
        <v>757</v>
      </c>
    </row>
    <row r="261" s="13" customFormat="1">
      <c r="A261" s="13"/>
      <c r="B261" s="227"/>
      <c r="C261" s="228"/>
      <c r="D261" s="229" t="s">
        <v>241</v>
      </c>
      <c r="E261" s="230" t="s">
        <v>19</v>
      </c>
      <c r="F261" s="231" t="s">
        <v>701</v>
      </c>
      <c r="G261" s="228"/>
      <c r="H261" s="230" t="s">
        <v>19</v>
      </c>
      <c r="I261" s="232"/>
      <c r="J261" s="228"/>
      <c r="K261" s="228"/>
      <c r="L261" s="233"/>
      <c r="M261" s="234"/>
      <c r="N261" s="235"/>
      <c r="O261" s="235"/>
      <c r="P261" s="235"/>
      <c r="Q261" s="235"/>
      <c r="R261" s="235"/>
      <c r="S261" s="235"/>
      <c r="T261" s="236"/>
      <c r="U261" s="13"/>
      <c r="V261" s="13"/>
      <c r="W261" s="13"/>
      <c r="X261" s="13"/>
      <c r="Y261" s="13"/>
      <c r="Z261" s="13"/>
      <c r="AA261" s="13"/>
      <c r="AB261" s="13"/>
      <c r="AC261" s="13"/>
      <c r="AD261" s="13"/>
      <c r="AE261" s="13"/>
      <c r="AT261" s="237" t="s">
        <v>241</v>
      </c>
      <c r="AU261" s="237" t="s">
        <v>81</v>
      </c>
      <c r="AV261" s="13" t="s">
        <v>79</v>
      </c>
      <c r="AW261" s="13" t="s">
        <v>33</v>
      </c>
      <c r="AX261" s="13" t="s">
        <v>72</v>
      </c>
      <c r="AY261" s="237" t="s">
        <v>232</v>
      </c>
    </row>
    <row r="262" s="13" customFormat="1">
      <c r="A262" s="13"/>
      <c r="B262" s="227"/>
      <c r="C262" s="228"/>
      <c r="D262" s="229" t="s">
        <v>241</v>
      </c>
      <c r="E262" s="230" t="s">
        <v>19</v>
      </c>
      <c r="F262" s="231" t="s">
        <v>702</v>
      </c>
      <c r="G262" s="228"/>
      <c r="H262" s="230" t="s">
        <v>19</v>
      </c>
      <c r="I262" s="232"/>
      <c r="J262" s="228"/>
      <c r="K262" s="228"/>
      <c r="L262" s="233"/>
      <c r="M262" s="234"/>
      <c r="N262" s="235"/>
      <c r="O262" s="235"/>
      <c r="P262" s="235"/>
      <c r="Q262" s="235"/>
      <c r="R262" s="235"/>
      <c r="S262" s="235"/>
      <c r="T262" s="236"/>
      <c r="U262" s="13"/>
      <c r="V262" s="13"/>
      <c r="W262" s="13"/>
      <c r="X262" s="13"/>
      <c r="Y262" s="13"/>
      <c r="Z262" s="13"/>
      <c r="AA262" s="13"/>
      <c r="AB262" s="13"/>
      <c r="AC262" s="13"/>
      <c r="AD262" s="13"/>
      <c r="AE262" s="13"/>
      <c r="AT262" s="237" t="s">
        <v>241</v>
      </c>
      <c r="AU262" s="237" t="s">
        <v>81</v>
      </c>
      <c r="AV262" s="13" t="s">
        <v>79</v>
      </c>
      <c r="AW262" s="13" t="s">
        <v>33</v>
      </c>
      <c r="AX262" s="13" t="s">
        <v>72</v>
      </c>
      <c r="AY262" s="237" t="s">
        <v>232</v>
      </c>
    </row>
    <row r="263" s="13" customFormat="1">
      <c r="A263" s="13"/>
      <c r="B263" s="227"/>
      <c r="C263" s="228"/>
      <c r="D263" s="229" t="s">
        <v>241</v>
      </c>
      <c r="E263" s="230" t="s">
        <v>19</v>
      </c>
      <c r="F263" s="231" t="s">
        <v>754</v>
      </c>
      <c r="G263" s="228"/>
      <c r="H263" s="230" t="s">
        <v>19</v>
      </c>
      <c r="I263" s="232"/>
      <c r="J263" s="228"/>
      <c r="K263" s="228"/>
      <c r="L263" s="233"/>
      <c r="M263" s="234"/>
      <c r="N263" s="235"/>
      <c r="O263" s="235"/>
      <c r="P263" s="235"/>
      <c r="Q263" s="235"/>
      <c r="R263" s="235"/>
      <c r="S263" s="235"/>
      <c r="T263" s="236"/>
      <c r="U263" s="13"/>
      <c r="V263" s="13"/>
      <c r="W263" s="13"/>
      <c r="X263" s="13"/>
      <c r="Y263" s="13"/>
      <c r="Z263" s="13"/>
      <c r="AA263" s="13"/>
      <c r="AB263" s="13"/>
      <c r="AC263" s="13"/>
      <c r="AD263" s="13"/>
      <c r="AE263" s="13"/>
      <c r="AT263" s="237" t="s">
        <v>241</v>
      </c>
      <c r="AU263" s="237" t="s">
        <v>81</v>
      </c>
      <c r="AV263" s="13" t="s">
        <v>79</v>
      </c>
      <c r="AW263" s="13" t="s">
        <v>33</v>
      </c>
      <c r="AX263" s="13" t="s">
        <v>72</v>
      </c>
      <c r="AY263" s="237" t="s">
        <v>232</v>
      </c>
    </row>
    <row r="264" s="14" customFormat="1">
      <c r="A264" s="14"/>
      <c r="B264" s="238"/>
      <c r="C264" s="239"/>
      <c r="D264" s="229" t="s">
        <v>241</v>
      </c>
      <c r="E264" s="240" t="s">
        <v>19</v>
      </c>
      <c r="F264" s="241" t="s">
        <v>758</v>
      </c>
      <c r="G264" s="239"/>
      <c r="H264" s="242">
        <v>11.140000000000001</v>
      </c>
      <c r="I264" s="243"/>
      <c r="J264" s="239"/>
      <c r="K264" s="239"/>
      <c r="L264" s="244"/>
      <c r="M264" s="245"/>
      <c r="N264" s="246"/>
      <c r="O264" s="246"/>
      <c r="P264" s="246"/>
      <c r="Q264" s="246"/>
      <c r="R264" s="246"/>
      <c r="S264" s="246"/>
      <c r="T264" s="247"/>
      <c r="U264" s="14"/>
      <c r="V264" s="14"/>
      <c r="W264" s="14"/>
      <c r="X264" s="14"/>
      <c r="Y264" s="14"/>
      <c r="Z264" s="14"/>
      <c r="AA264" s="14"/>
      <c r="AB264" s="14"/>
      <c r="AC264" s="14"/>
      <c r="AD264" s="14"/>
      <c r="AE264" s="14"/>
      <c r="AT264" s="248" t="s">
        <v>241</v>
      </c>
      <c r="AU264" s="248" t="s">
        <v>81</v>
      </c>
      <c r="AV264" s="14" t="s">
        <v>81</v>
      </c>
      <c r="AW264" s="14" t="s">
        <v>33</v>
      </c>
      <c r="AX264" s="14" t="s">
        <v>72</v>
      </c>
      <c r="AY264" s="248" t="s">
        <v>232</v>
      </c>
    </row>
    <row r="265" s="15" customFormat="1">
      <c r="A265" s="15"/>
      <c r="B265" s="249"/>
      <c r="C265" s="250"/>
      <c r="D265" s="229" t="s">
        <v>241</v>
      </c>
      <c r="E265" s="251" t="s">
        <v>19</v>
      </c>
      <c r="F265" s="252" t="s">
        <v>258</v>
      </c>
      <c r="G265" s="250"/>
      <c r="H265" s="253">
        <v>11.140000000000001</v>
      </c>
      <c r="I265" s="254"/>
      <c r="J265" s="250"/>
      <c r="K265" s="250"/>
      <c r="L265" s="255"/>
      <c r="M265" s="256"/>
      <c r="N265" s="257"/>
      <c r="O265" s="257"/>
      <c r="P265" s="257"/>
      <c r="Q265" s="257"/>
      <c r="R265" s="257"/>
      <c r="S265" s="257"/>
      <c r="T265" s="258"/>
      <c r="U265" s="15"/>
      <c r="V265" s="15"/>
      <c r="W265" s="15"/>
      <c r="X265" s="15"/>
      <c r="Y265" s="15"/>
      <c r="Z265" s="15"/>
      <c r="AA265" s="15"/>
      <c r="AB265" s="15"/>
      <c r="AC265" s="15"/>
      <c r="AD265" s="15"/>
      <c r="AE265" s="15"/>
      <c r="AT265" s="259" t="s">
        <v>241</v>
      </c>
      <c r="AU265" s="259" t="s">
        <v>81</v>
      </c>
      <c r="AV265" s="15" t="s">
        <v>239</v>
      </c>
      <c r="AW265" s="15" t="s">
        <v>33</v>
      </c>
      <c r="AX265" s="15" t="s">
        <v>79</v>
      </c>
      <c r="AY265" s="259" t="s">
        <v>232</v>
      </c>
    </row>
    <row r="266" s="2" customFormat="1" ht="14.4" customHeight="1">
      <c r="A266" s="40"/>
      <c r="B266" s="41"/>
      <c r="C266" s="214" t="s">
        <v>427</v>
      </c>
      <c r="D266" s="214" t="s">
        <v>234</v>
      </c>
      <c r="E266" s="215" t="s">
        <v>759</v>
      </c>
      <c r="F266" s="216" t="s">
        <v>760</v>
      </c>
      <c r="G266" s="217" t="s">
        <v>237</v>
      </c>
      <c r="H266" s="218">
        <v>185.673</v>
      </c>
      <c r="I266" s="219"/>
      <c r="J266" s="220">
        <f>ROUND(I266*H266,2)</f>
        <v>0</v>
      </c>
      <c r="K266" s="216" t="s">
        <v>238</v>
      </c>
      <c r="L266" s="46"/>
      <c r="M266" s="221" t="s">
        <v>19</v>
      </c>
      <c r="N266" s="222"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392</v>
      </c>
      <c r="AT266" s="225" t="s">
        <v>234</v>
      </c>
      <c r="AU266" s="225" t="s">
        <v>81</v>
      </c>
      <c r="AY266" s="19" t="s">
        <v>232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392</v>
      </c>
      <c r="BM266" s="225" t="s">
        <v>761</v>
      </c>
    </row>
    <row r="267" s="13" customFormat="1">
      <c r="A267" s="13"/>
      <c r="B267" s="227"/>
      <c r="C267" s="228"/>
      <c r="D267" s="229" t="s">
        <v>241</v>
      </c>
      <c r="E267" s="230" t="s">
        <v>19</v>
      </c>
      <c r="F267" s="231" t="s">
        <v>701</v>
      </c>
      <c r="G267" s="228"/>
      <c r="H267" s="230" t="s">
        <v>19</v>
      </c>
      <c r="I267" s="232"/>
      <c r="J267" s="228"/>
      <c r="K267" s="228"/>
      <c r="L267" s="233"/>
      <c r="M267" s="234"/>
      <c r="N267" s="235"/>
      <c r="O267" s="235"/>
      <c r="P267" s="235"/>
      <c r="Q267" s="235"/>
      <c r="R267" s="235"/>
      <c r="S267" s="235"/>
      <c r="T267" s="236"/>
      <c r="U267" s="13"/>
      <c r="V267" s="13"/>
      <c r="W267" s="13"/>
      <c r="X267" s="13"/>
      <c r="Y267" s="13"/>
      <c r="Z267" s="13"/>
      <c r="AA267" s="13"/>
      <c r="AB267" s="13"/>
      <c r="AC267" s="13"/>
      <c r="AD267" s="13"/>
      <c r="AE267" s="13"/>
      <c r="AT267" s="237" t="s">
        <v>241</v>
      </c>
      <c r="AU267" s="237" t="s">
        <v>81</v>
      </c>
      <c r="AV267" s="13" t="s">
        <v>79</v>
      </c>
      <c r="AW267" s="13" t="s">
        <v>33</v>
      </c>
      <c r="AX267" s="13" t="s">
        <v>72</v>
      </c>
      <c r="AY267" s="237" t="s">
        <v>232</v>
      </c>
    </row>
    <row r="268" s="13" customFormat="1">
      <c r="A268" s="13"/>
      <c r="B268" s="227"/>
      <c r="C268" s="228"/>
      <c r="D268" s="229" t="s">
        <v>241</v>
      </c>
      <c r="E268" s="230" t="s">
        <v>19</v>
      </c>
      <c r="F268" s="231" t="s">
        <v>702</v>
      </c>
      <c r="G268" s="228"/>
      <c r="H268" s="230" t="s">
        <v>19</v>
      </c>
      <c r="I268" s="232"/>
      <c r="J268" s="228"/>
      <c r="K268" s="228"/>
      <c r="L268" s="233"/>
      <c r="M268" s="234"/>
      <c r="N268" s="235"/>
      <c r="O268" s="235"/>
      <c r="P268" s="235"/>
      <c r="Q268" s="235"/>
      <c r="R268" s="235"/>
      <c r="S268" s="235"/>
      <c r="T268" s="236"/>
      <c r="U268" s="13"/>
      <c r="V268" s="13"/>
      <c r="W268" s="13"/>
      <c r="X268" s="13"/>
      <c r="Y268" s="13"/>
      <c r="Z268" s="13"/>
      <c r="AA268" s="13"/>
      <c r="AB268" s="13"/>
      <c r="AC268" s="13"/>
      <c r="AD268" s="13"/>
      <c r="AE268" s="13"/>
      <c r="AT268" s="237" t="s">
        <v>241</v>
      </c>
      <c r="AU268" s="237" t="s">
        <v>81</v>
      </c>
      <c r="AV268" s="13" t="s">
        <v>79</v>
      </c>
      <c r="AW268" s="13" t="s">
        <v>33</v>
      </c>
      <c r="AX268" s="13" t="s">
        <v>72</v>
      </c>
      <c r="AY268" s="237" t="s">
        <v>232</v>
      </c>
    </row>
    <row r="269" s="13" customFormat="1">
      <c r="A269" s="13"/>
      <c r="B269" s="227"/>
      <c r="C269" s="228"/>
      <c r="D269" s="229" t="s">
        <v>241</v>
      </c>
      <c r="E269" s="230" t="s">
        <v>19</v>
      </c>
      <c r="F269" s="231" t="s">
        <v>762</v>
      </c>
      <c r="G269" s="228"/>
      <c r="H269" s="230" t="s">
        <v>19</v>
      </c>
      <c r="I269" s="232"/>
      <c r="J269" s="228"/>
      <c r="K269" s="228"/>
      <c r="L269" s="233"/>
      <c r="M269" s="234"/>
      <c r="N269" s="235"/>
      <c r="O269" s="235"/>
      <c r="P269" s="235"/>
      <c r="Q269" s="235"/>
      <c r="R269" s="235"/>
      <c r="S269" s="235"/>
      <c r="T269" s="236"/>
      <c r="U269" s="13"/>
      <c r="V269" s="13"/>
      <c r="W269" s="13"/>
      <c r="X269" s="13"/>
      <c r="Y269" s="13"/>
      <c r="Z269" s="13"/>
      <c r="AA269" s="13"/>
      <c r="AB269" s="13"/>
      <c r="AC269" s="13"/>
      <c r="AD269" s="13"/>
      <c r="AE269" s="13"/>
      <c r="AT269" s="237" t="s">
        <v>241</v>
      </c>
      <c r="AU269" s="237" t="s">
        <v>81</v>
      </c>
      <c r="AV269" s="13" t="s">
        <v>79</v>
      </c>
      <c r="AW269" s="13" t="s">
        <v>33</v>
      </c>
      <c r="AX269" s="13" t="s">
        <v>72</v>
      </c>
      <c r="AY269" s="237" t="s">
        <v>232</v>
      </c>
    </row>
    <row r="270" s="14" customFormat="1">
      <c r="A270" s="14"/>
      <c r="B270" s="238"/>
      <c r="C270" s="239"/>
      <c r="D270" s="229" t="s">
        <v>241</v>
      </c>
      <c r="E270" s="240" t="s">
        <v>19</v>
      </c>
      <c r="F270" s="241" t="s">
        <v>704</v>
      </c>
      <c r="G270" s="239"/>
      <c r="H270" s="242">
        <v>185.673</v>
      </c>
      <c r="I270" s="243"/>
      <c r="J270" s="239"/>
      <c r="K270" s="239"/>
      <c r="L270" s="244"/>
      <c r="M270" s="245"/>
      <c r="N270" s="246"/>
      <c r="O270" s="246"/>
      <c r="P270" s="246"/>
      <c r="Q270" s="246"/>
      <c r="R270" s="246"/>
      <c r="S270" s="246"/>
      <c r="T270" s="247"/>
      <c r="U270" s="14"/>
      <c r="V270" s="14"/>
      <c r="W270" s="14"/>
      <c r="X270" s="14"/>
      <c r="Y270" s="14"/>
      <c r="Z270" s="14"/>
      <c r="AA270" s="14"/>
      <c r="AB270" s="14"/>
      <c r="AC270" s="14"/>
      <c r="AD270" s="14"/>
      <c r="AE270" s="14"/>
      <c r="AT270" s="248" t="s">
        <v>241</v>
      </c>
      <c r="AU270" s="248" t="s">
        <v>81</v>
      </c>
      <c r="AV270" s="14" t="s">
        <v>81</v>
      </c>
      <c r="AW270" s="14" t="s">
        <v>33</v>
      </c>
      <c r="AX270" s="14" t="s">
        <v>72</v>
      </c>
      <c r="AY270" s="248" t="s">
        <v>232</v>
      </c>
    </row>
    <row r="271" s="15" customFormat="1">
      <c r="A271" s="15"/>
      <c r="B271" s="249"/>
      <c r="C271" s="250"/>
      <c r="D271" s="229" t="s">
        <v>241</v>
      </c>
      <c r="E271" s="251" t="s">
        <v>19</v>
      </c>
      <c r="F271" s="252" t="s">
        <v>258</v>
      </c>
      <c r="G271" s="250"/>
      <c r="H271" s="253">
        <v>185.673</v>
      </c>
      <c r="I271" s="254"/>
      <c r="J271" s="250"/>
      <c r="K271" s="250"/>
      <c r="L271" s="255"/>
      <c r="M271" s="256"/>
      <c r="N271" s="257"/>
      <c r="O271" s="257"/>
      <c r="P271" s="257"/>
      <c r="Q271" s="257"/>
      <c r="R271" s="257"/>
      <c r="S271" s="257"/>
      <c r="T271" s="258"/>
      <c r="U271" s="15"/>
      <c r="V271" s="15"/>
      <c r="W271" s="15"/>
      <c r="X271" s="15"/>
      <c r="Y271" s="15"/>
      <c r="Z271" s="15"/>
      <c r="AA271" s="15"/>
      <c r="AB271" s="15"/>
      <c r="AC271" s="15"/>
      <c r="AD271" s="15"/>
      <c r="AE271" s="15"/>
      <c r="AT271" s="259" t="s">
        <v>241</v>
      </c>
      <c r="AU271" s="259" t="s">
        <v>81</v>
      </c>
      <c r="AV271" s="15" t="s">
        <v>239</v>
      </c>
      <c r="AW271" s="15" t="s">
        <v>33</v>
      </c>
      <c r="AX271" s="15" t="s">
        <v>79</v>
      </c>
      <c r="AY271" s="259" t="s">
        <v>232</v>
      </c>
    </row>
    <row r="272" s="2" customFormat="1" ht="14.4" customHeight="1">
      <c r="A272" s="40"/>
      <c r="B272" s="41"/>
      <c r="C272" s="271" t="s">
        <v>431</v>
      </c>
      <c r="D272" s="271" t="s">
        <v>399</v>
      </c>
      <c r="E272" s="272" t="s">
        <v>763</v>
      </c>
      <c r="F272" s="273" t="s">
        <v>764</v>
      </c>
      <c r="G272" s="274" t="s">
        <v>237</v>
      </c>
      <c r="H272" s="275">
        <v>185.673</v>
      </c>
      <c r="I272" s="276"/>
      <c r="J272" s="277">
        <f>ROUND(I272*H272,2)</f>
        <v>0</v>
      </c>
      <c r="K272" s="273" t="s">
        <v>238</v>
      </c>
      <c r="L272" s="278"/>
      <c r="M272" s="279" t="s">
        <v>19</v>
      </c>
      <c r="N272" s="280" t="s">
        <v>43</v>
      </c>
      <c r="O272" s="86"/>
      <c r="P272" s="223">
        <f>O272*H272</f>
        <v>0</v>
      </c>
      <c r="Q272" s="223">
        <v>0.010999999999999999</v>
      </c>
      <c r="R272" s="223">
        <f>Q272*H272</f>
        <v>2.0424029999999997</v>
      </c>
      <c r="S272" s="223">
        <v>0</v>
      </c>
      <c r="T272" s="224">
        <f>S272*H272</f>
        <v>0</v>
      </c>
      <c r="U272" s="40"/>
      <c r="V272" s="40"/>
      <c r="W272" s="40"/>
      <c r="X272" s="40"/>
      <c r="Y272" s="40"/>
      <c r="Z272" s="40"/>
      <c r="AA272" s="40"/>
      <c r="AB272" s="40"/>
      <c r="AC272" s="40"/>
      <c r="AD272" s="40"/>
      <c r="AE272" s="40"/>
      <c r="AR272" s="225" t="s">
        <v>482</v>
      </c>
      <c r="AT272" s="225" t="s">
        <v>399</v>
      </c>
      <c r="AU272" s="225" t="s">
        <v>81</v>
      </c>
      <c r="AY272" s="19" t="s">
        <v>232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392</v>
      </c>
      <c r="BM272" s="225" t="s">
        <v>765</v>
      </c>
    </row>
    <row r="273" s="13" customFormat="1">
      <c r="A273" s="13"/>
      <c r="B273" s="227"/>
      <c r="C273" s="228"/>
      <c r="D273" s="229" t="s">
        <v>241</v>
      </c>
      <c r="E273" s="230" t="s">
        <v>19</v>
      </c>
      <c r="F273" s="231" t="s">
        <v>701</v>
      </c>
      <c r="G273" s="228"/>
      <c r="H273" s="230" t="s">
        <v>19</v>
      </c>
      <c r="I273" s="232"/>
      <c r="J273" s="228"/>
      <c r="K273" s="228"/>
      <c r="L273" s="233"/>
      <c r="M273" s="234"/>
      <c r="N273" s="235"/>
      <c r="O273" s="235"/>
      <c r="P273" s="235"/>
      <c r="Q273" s="235"/>
      <c r="R273" s="235"/>
      <c r="S273" s="235"/>
      <c r="T273" s="236"/>
      <c r="U273" s="13"/>
      <c r="V273" s="13"/>
      <c r="W273" s="13"/>
      <c r="X273" s="13"/>
      <c r="Y273" s="13"/>
      <c r="Z273" s="13"/>
      <c r="AA273" s="13"/>
      <c r="AB273" s="13"/>
      <c r="AC273" s="13"/>
      <c r="AD273" s="13"/>
      <c r="AE273" s="13"/>
      <c r="AT273" s="237" t="s">
        <v>241</v>
      </c>
      <c r="AU273" s="237" t="s">
        <v>81</v>
      </c>
      <c r="AV273" s="13" t="s">
        <v>79</v>
      </c>
      <c r="AW273" s="13" t="s">
        <v>33</v>
      </c>
      <c r="AX273" s="13" t="s">
        <v>72</v>
      </c>
      <c r="AY273" s="237" t="s">
        <v>232</v>
      </c>
    </row>
    <row r="274" s="13" customFormat="1">
      <c r="A274" s="13"/>
      <c r="B274" s="227"/>
      <c r="C274" s="228"/>
      <c r="D274" s="229" t="s">
        <v>241</v>
      </c>
      <c r="E274" s="230" t="s">
        <v>19</v>
      </c>
      <c r="F274" s="231" t="s">
        <v>702</v>
      </c>
      <c r="G274" s="228"/>
      <c r="H274" s="230" t="s">
        <v>19</v>
      </c>
      <c r="I274" s="232"/>
      <c r="J274" s="228"/>
      <c r="K274" s="228"/>
      <c r="L274" s="233"/>
      <c r="M274" s="234"/>
      <c r="N274" s="235"/>
      <c r="O274" s="235"/>
      <c r="P274" s="235"/>
      <c r="Q274" s="235"/>
      <c r="R274" s="235"/>
      <c r="S274" s="235"/>
      <c r="T274" s="236"/>
      <c r="U274" s="13"/>
      <c r="V274" s="13"/>
      <c r="W274" s="13"/>
      <c r="X274" s="13"/>
      <c r="Y274" s="13"/>
      <c r="Z274" s="13"/>
      <c r="AA274" s="13"/>
      <c r="AB274" s="13"/>
      <c r="AC274" s="13"/>
      <c r="AD274" s="13"/>
      <c r="AE274" s="13"/>
      <c r="AT274" s="237" t="s">
        <v>241</v>
      </c>
      <c r="AU274" s="237" t="s">
        <v>81</v>
      </c>
      <c r="AV274" s="13" t="s">
        <v>79</v>
      </c>
      <c r="AW274" s="13" t="s">
        <v>33</v>
      </c>
      <c r="AX274" s="13" t="s">
        <v>72</v>
      </c>
      <c r="AY274" s="237" t="s">
        <v>232</v>
      </c>
    </row>
    <row r="275" s="13" customFormat="1">
      <c r="A275" s="13"/>
      <c r="B275" s="227"/>
      <c r="C275" s="228"/>
      <c r="D275" s="229" t="s">
        <v>241</v>
      </c>
      <c r="E275" s="230" t="s">
        <v>19</v>
      </c>
      <c r="F275" s="231" t="s">
        <v>762</v>
      </c>
      <c r="G275" s="228"/>
      <c r="H275" s="230" t="s">
        <v>19</v>
      </c>
      <c r="I275" s="232"/>
      <c r="J275" s="228"/>
      <c r="K275" s="228"/>
      <c r="L275" s="233"/>
      <c r="M275" s="234"/>
      <c r="N275" s="235"/>
      <c r="O275" s="235"/>
      <c r="P275" s="235"/>
      <c r="Q275" s="235"/>
      <c r="R275" s="235"/>
      <c r="S275" s="235"/>
      <c r="T275" s="236"/>
      <c r="U275" s="13"/>
      <c r="V275" s="13"/>
      <c r="W275" s="13"/>
      <c r="X275" s="13"/>
      <c r="Y275" s="13"/>
      <c r="Z275" s="13"/>
      <c r="AA275" s="13"/>
      <c r="AB275" s="13"/>
      <c r="AC275" s="13"/>
      <c r="AD275" s="13"/>
      <c r="AE275" s="13"/>
      <c r="AT275" s="237" t="s">
        <v>241</v>
      </c>
      <c r="AU275" s="237" t="s">
        <v>81</v>
      </c>
      <c r="AV275" s="13" t="s">
        <v>79</v>
      </c>
      <c r="AW275" s="13" t="s">
        <v>33</v>
      </c>
      <c r="AX275" s="13" t="s">
        <v>72</v>
      </c>
      <c r="AY275" s="237" t="s">
        <v>232</v>
      </c>
    </row>
    <row r="276" s="14" customFormat="1">
      <c r="A276" s="14"/>
      <c r="B276" s="238"/>
      <c r="C276" s="239"/>
      <c r="D276" s="229" t="s">
        <v>241</v>
      </c>
      <c r="E276" s="240" t="s">
        <v>19</v>
      </c>
      <c r="F276" s="241" t="s">
        <v>704</v>
      </c>
      <c r="G276" s="239"/>
      <c r="H276" s="242">
        <v>185.673</v>
      </c>
      <c r="I276" s="243"/>
      <c r="J276" s="239"/>
      <c r="K276" s="239"/>
      <c r="L276" s="244"/>
      <c r="M276" s="245"/>
      <c r="N276" s="246"/>
      <c r="O276" s="246"/>
      <c r="P276" s="246"/>
      <c r="Q276" s="246"/>
      <c r="R276" s="246"/>
      <c r="S276" s="246"/>
      <c r="T276" s="247"/>
      <c r="U276" s="14"/>
      <c r="V276" s="14"/>
      <c r="W276" s="14"/>
      <c r="X276" s="14"/>
      <c r="Y276" s="14"/>
      <c r="Z276" s="14"/>
      <c r="AA276" s="14"/>
      <c r="AB276" s="14"/>
      <c r="AC276" s="14"/>
      <c r="AD276" s="14"/>
      <c r="AE276" s="14"/>
      <c r="AT276" s="248" t="s">
        <v>241</v>
      </c>
      <c r="AU276" s="248" t="s">
        <v>81</v>
      </c>
      <c r="AV276" s="14" t="s">
        <v>81</v>
      </c>
      <c r="AW276" s="14" t="s">
        <v>33</v>
      </c>
      <c r="AX276" s="14" t="s">
        <v>72</v>
      </c>
      <c r="AY276" s="248" t="s">
        <v>232</v>
      </c>
    </row>
    <row r="277" s="15" customFormat="1">
      <c r="A277" s="15"/>
      <c r="B277" s="249"/>
      <c r="C277" s="250"/>
      <c r="D277" s="229" t="s">
        <v>241</v>
      </c>
      <c r="E277" s="251" t="s">
        <v>19</v>
      </c>
      <c r="F277" s="252" t="s">
        <v>258</v>
      </c>
      <c r="G277" s="250"/>
      <c r="H277" s="253">
        <v>185.673</v>
      </c>
      <c r="I277" s="254"/>
      <c r="J277" s="250"/>
      <c r="K277" s="250"/>
      <c r="L277" s="255"/>
      <c r="M277" s="256"/>
      <c r="N277" s="257"/>
      <c r="O277" s="257"/>
      <c r="P277" s="257"/>
      <c r="Q277" s="257"/>
      <c r="R277" s="257"/>
      <c r="S277" s="257"/>
      <c r="T277" s="258"/>
      <c r="U277" s="15"/>
      <c r="V277" s="15"/>
      <c r="W277" s="15"/>
      <c r="X277" s="15"/>
      <c r="Y277" s="15"/>
      <c r="Z277" s="15"/>
      <c r="AA277" s="15"/>
      <c r="AB277" s="15"/>
      <c r="AC277" s="15"/>
      <c r="AD277" s="15"/>
      <c r="AE277" s="15"/>
      <c r="AT277" s="259" t="s">
        <v>241</v>
      </c>
      <c r="AU277" s="259" t="s">
        <v>81</v>
      </c>
      <c r="AV277" s="15" t="s">
        <v>239</v>
      </c>
      <c r="AW277" s="15" t="s">
        <v>33</v>
      </c>
      <c r="AX277" s="15" t="s">
        <v>79</v>
      </c>
      <c r="AY277" s="259" t="s">
        <v>232</v>
      </c>
    </row>
    <row r="278" s="2" customFormat="1" ht="14.4" customHeight="1">
      <c r="A278" s="40"/>
      <c r="B278" s="41"/>
      <c r="C278" s="214" t="s">
        <v>437</v>
      </c>
      <c r="D278" s="214" t="s">
        <v>234</v>
      </c>
      <c r="E278" s="215" t="s">
        <v>766</v>
      </c>
      <c r="F278" s="216" t="s">
        <v>767</v>
      </c>
      <c r="G278" s="217" t="s">
        <v>768</v>
      </c>
      <c r="H278" s="218">
        <v>58.5</v>
      </c>
      <c r="I278" s="219"/>
      <c r="J278" s="220">
        <f>ROUND(I278*H278,2)</f>
        <v>0</v>
      </c>
      <c r="K278" s="216" t="s">
        <v>238</v>
      </c>
      <c r="L278" s="46"/>
      <c r="M278" s="221" t="s">
        <v>19</v>
      </c>
      <c r="N278" s="222" t="s">
        <v>43</v>
      </c>
      <c r="O278" s="86"/>
      <c r="P278" s="223">
        <f>O278*H278</f>
        <v>0</v>
      </c>
      <c r="Q278" s="223">
        <v>2.0000000000000002E-05</v>
      </c>
      <c r="R278" s="223">
        <f>Q278*H278</f>
        <v>0.00117</v>
      </c>
      <c r="S278" s="223">
        <v>0</v>
      </c>
      <c r="T278" s="224">
        <f>S278*H278</f>
        <v>0</v>
      </c>
      <c r="U278" s="40"/>
      <c r="V278" s="40"/>
      <c r="W278" s="40"/>
      <c r="X278" s="40"/>
      <c r="Y278" s="40"/>
      <c r="Z278" s="40"/>
      <c r="AA278" s="40"/>
      <c r="AB278" s="40"/>
      <c r="AC278" s="40"/>
      <c r="AD278" s="40"/>
      <c r="AE278" s="40"/>
      <c r="AR278" s="225" t="s">
        <v>239</v>
      </c>
      <c r="AT278" s="225" t="s">
        <v>234</v>
      </c>
      <c r="AU278" s="225" t="s">
        <v>81</v>
      </c>
      <c r="AY278" s="19" t="s">
        <v>232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239</v>
      </c>
      <c r="BM278" s="225" t="s">
        <v>769</v>
      </c>
    </row>
    <row r="279" s="13" customFormat="1">
      <c r="A279" s="13"/>
      <c r="B279" s="227"/>
      <c r="C279" s="228"/>
      <c r="D279" s="229" t="s">
        <v>241</v>
      </c>
      <c r="E279" s="230" t="s">
        <v>19</v>
      </c>
      <c r="F279" s="231" t="s">
        <v>770</v>
      </c>
      <c r="G279" s="228"/>
      <c r="H279" s="230" t="s">
        <v>19</v>
      </c>
      <c r="I279" s="232"/>
      <c r="J279" s="228"/>
      <c r="K279" s="228"/>
      <c r="L279" s="233"/>
      <c r="M279" s="234"/>
      <c r="N279" s="235"/>
      <c r="O279" s="235"/>
      <c r="P279" s="235"/>
      <c r="Q279" s="235"/>
      <c r="R279" s="235"/>
      <c r="S279" s="235"/>
      <c r="T279" s="236"/>
      <c r="U279" s="13"/>
      <c r="V279" s="13"/>
      <c r="W279" s="13"/>
      <c r="X279" s="13"/>
      <c r="Y279" s="13"/>
      <c r="Z279" s="13"/>
      <c r="AA279" s="13"/>
      <c r="AB279" s="13"/>
      <c r="AC279" s="13"/>
      <c r="AD279" s="13"/>
      <c r="AE279" s="13"/>
      <c r="AT279" s="237" t="s">
        <v>241</v>
      </c>
      <c r="AU279" s="237" t="s">
        <v>81</v>
      </c>
      <c r="AV279" s="13" t="s">
        <v>79</v>
      </c>
      <c r="AW279" s="13" t="s">
        <v>33</v>
      </c>
      <c r="AX279" s="13" t="s">
        <v>72</v>
      </c>
      <c r="AY279" s="237" t="s">
        <v>232</v>
      </c>
    </row>
    <row r="280" s="13" customFormat="1">
      <c r="A280" s="13"/>
      <c r="B280" s="227"/>
      <c r="C280" s="228"/>
      <c r="D280" s="229" t="s">
        <v>241</v>
      </c>
      <c r="E280" s="230" t="s">
        <v>19</v>
      </c>
      <c r="F280" s="231" t="s">
        <v>771</v>
      </c>
      <c r="G280" s="228"/>
      <c r="H280" s="230" t="s">
        <v>19</v>
      </c>
      <c r="I280" s="232"/>
      <c r="J280" s="228"/>
      <c r="K280" s="228"/>
      <c r="L280" s="233"/>
      <c r="M280" s="234"/>
      <c r="N280" s="235"/>
      <c r="O280" s="235"/>
      <c r="P280" s="235"/>
      <c r="Q280" s="235"/>
      <c r="R280" s="235"/>
      <c r="S280" s="235"/>
      <c r="T280" s="236"/>
      <c r="U280" s="13"/>
      <c r="V280" s="13"/>
      <c r="W280" s="13"/>
      <c r="X280" s="13"/>
      <c r="Y280" s="13"/>
      <c r="Z280" s="13"/>
      <c r="AA280" s="13"/>
      <c r="AB280" s="13"/>
      <c r="AC280" s="13"/>
      <c r="AD280" s="13"/>
      <c r="AE280" s="13"/>
      <c r="AT280" s="237" t="s">
        <v>241</v>
      </c>
      <c r="AU280" s="237" t="s">
        <v>81</v>
      </c>
      <c r="AV280" s="13" t="s">
        <v>79</v>
      </c>
      <c r="AW280" s="13" t="s">
        <v>33</v>
      </c>
      <c r="AX280" s="13" t="s">
        <v>72</v>
      </c>
      <c r="AY280" s="237" t="s">
        <v>232</v>
      </c>
    </row>
    <row r="281" s="14" customFormat="1">
      <c r="A281" s="14"/>
      <c r="B281" s="238"/>
      <c r="C281" s="239"/>
      <c r="D281" s="229" t="s">
        <v>241</v>
      </c>
      <c r="E281" s="240" t="s">
        <v>19</v>
      </c>
      <c r="F281" s="241" t="s">
        <v>772</v>
      </c>
      <c r="G281" s="239"/>
      <c r="H281" s="242">
        <v>58.5</v>
      </c>
      <c r="I281" s="243"/>
      <c r="J281" s="239"/>
      <c r="K281" s="239"/>
      <c r="L281" s="244"/>
      <c r="M281" s="245"/>
      <c r="N281" s="246"/>
      <c r="O281" s="246"/>
      <c r="P281" s="246"/>
      <c r="Q281" s="246"/>
      <c r="R281" s="246"/>
      <c r="S281" s="246"/>
      <c r="T281" s="247"/>
      <c r="U281" s="14"/>
      <c r="V281" s="14"/>
      <c r="W281" s="14"/>
      <c r="X281" s="14"/>
      <c r="Y281" s="14"/>
      <c r="Z281" s="14"/>
      <c r="AA281" s="14"/>
      <c r="AB281" s="14"/>
      <c r="AC281" s="14"/>
      <c r="AD281" s="14"/>
      <c r="AE281" s="14"/>
      <c r="AT281" s="248" t="s">
        <v>241</v>
      </c>
      <c r="AU281" s="248" t="s">
        <v>81</v>
      </c>
      <c r="AV281" s="14" t="s">
        <v>81</v>
      </c>
      <c r="AW281" s="14" t="s">
        <v>33</v>
      </c>
      <c r="AX281" s="14" t="s">
        <v>72</v>
      </c>
      <c r="AY281" s="248" t="s">
        <v>232</v>
      </c>
    </row>
    <row r="282" s="15" customFormat="1">
      <c r="A282" s="15"/>
      <c r="B282" s="249"/>
      <c r="C282" s="250"/>
      <c r="D282" s="229" t="s">
        <v>241</v>
      </c>
      <c r="E282" s="251" t="s">
        <v>19</v>
      </c>
      <c r="F282" s="252" t="s">
        <v>258</v>
      </c>
      <c r="G282" s="250"/>
      <c r="H282" s="253">
        <v>58.5</v>
      </c>
      <c r="I282" s="254"/>
      <c r="J282" s="250"/>
      <c r="K282" s="250"/>
      <c r="L282" s="255"/>
      <c r="M282" s="256"/>
      <c r="N282" s="257"/>
      <c r="O282" s="257"/>
      <c r="P282" s="257"/>
      <c r="Q282" s="257"/>
      <c r="R282" s="257"/>
      <c r="S282" s="257"/>
      <c r="T282" s="258"/>
      <c r="U282" s="15"/>
      <c r="V282" s="15"/>
      <c r="W282" s="15"/>
      <c r="X282" s="15"/>
      <c r="Y282" s="15"/>
      <c r="Z282" s="15"/>
      <c r="AA282" s="15"/>
      <c r="AB282" s="15"/>
      <c r="AC282" s="15"/>
      <c r="AD282" s="15"/>
      <c r="AE282" s="15"/>
      <c r="AT282" s="259" t="s">
        <v>241</v>
      </c>
      <c r="AU282" s="259" t="s">
        <v>81</v>
      </c>
      <c r="AV282" s="15" t="s">
        <v>239</v>
      </c>
      <c r="AW282" s="15" t="s">
        <v>33</v>
      </c>
      <c r="AX282" s="15" t="s">
        <v>79</v>
      </c>
      <c r="AY282" s="259" t="s">
        <v>232</v>
      </c>
    </row>
    <row r="283" s="2" customFormat="1" ht="14.4" customHeight="1">
      <c r="A283" s="40"/>
      <c r="B283" s="41"/>
      <c r="C283" s="271" t="s">
        <v>444</v>
      </c>
      <c r="D283" s="271" t="s">
        <v>399</v>
      </c>
      <c r="E283" s="272" t="s">
        <v>773</v>
      </c>
      <c r="F283" s="273" t="s">
        <v>774</v>
      </c>
      <c r="G283" s="274" t="s">
        <v>768</v>
      </c>
      <c r="H283" s="275">
        <v>59.670000000000002</v>
      </c>
      <c r="I283" s="276"/>
      <c r="J283" s="277">
        <f>ROUND(I283*H283,2)</f>
        <v>0</v>
      </c>
      <c r="K283" s="273" t="s">
        <v>238</v>
      </c>
      <c r="L283" s="278"/>
      <c r="M283" s="279" t="s">
        <v>19</v>
      </c>
      <c r="N283" s="280" t="s">
        <v>43</v>
      </c>
      <c r="O283" s="86"/>
      <c r="P283" s="223">
        <f>O283*H283</f>
        <v>0</v>
      </c>
      <c r="Q283" s="223">
        <v>2.0000000000000002E-05</v>
      </c>
      <c r="R283" s="223">
        <f>Q283*H283</f>
        <v>0.0011934000000000001</v>
      </c>
      <c r="S283" s="223">
        <v>0</v>
      </c>
      <c r="T283" s="224">
        <f>S283*H283</f>
        <v>0</v>
      </c>
      <c r="U283" s="40"/>
      <c r="V283" s="40"/>
      <c r="W283" s="40"/>
      <c r="X283" s="40"/>
      <c r="Y283" s="40"/>
      <c r="Z283" s="40"/>
      <c r="AA283" s="40"/>
      <c r="AB283" s="40"/>
      <c r="AC283" s="40"/>
      <c r="AD283" s="40"/>
      <c r="AE283" s="40"/>
      <c r="AR283" s="225" t="s">
        <v>351</v>
      </c>
      <c r="AT283" s="225" t="s">
        <v>399</v>
      </c>
      <c r="AU283" s="225" t="s">
        <v>81</v>
      </c>
      <c r="AY283" s="19" t="s">
        <v>232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239</v>
      </c>
      <c r="BM283" s="225" t="s">
        <v>775</v>
      </c>
    </row>
    <row r="284" s="13" customFormat="1">
      <c r="A284" s="13"/>
      <c r="B284" s="227"/>
      <c r="C284" s="228"/>
      <c r="D284" s="229" t="s">
        <v>241</v>
      </c>
      <c r="E284" s="230" t="s">
        <v>19</v>
      </c>
      <c r="F284" s="231" t="s">
        <v>770</v>
      </c>
      <c r="G284" s="228"/>
      <c r="H284" s="230" t="s">
        <v>19</v>
      </c>
      <c r="I284" s="232"/>
      <c r="J284" s="228"/>
      <c r="K284" s="228"/>
      <c r="L284" s="233"/>
      <c r="M284" s="234"/>
      <c r="N284" s="235"/>
      <c r="O284" s="235"/>
      <c r="P284" s="235"/>
      <c r="Q284" s="235"/>
      <c r="R284" s="235"/>
      <c r="S284" s="235"/>
      <c r="T284" s="236"/>
      <c r="U284" s="13"/>
      <c r="V284" s="13"/>
      <c r="W284" s="13"/>
      <c r="X284" s="13"/>
      <c r="Y284" s="13"/>
      <c r="Z284" s="13"/>
      <c r="AA284" s="13"/>
      <c r="AB284" s="13"/>
      <c r="AC284" s="13"/>
      <c r="AD284" s="13"/>
      <c r="AE284" s="13"/>
      <c r="AT284" s="237" t="s">
        <v>241</v>
      </c>
      <c r="AU284" s="237" t="s">
        <v>81</v>
      </c>
      <c r="AV284" s="13" t="s">
        <v>79</v>
      </c>
      <c r="AW284" s="13" t="s">
        <v>33</v>
      </c>
      <c r="AX284" s="13" t="s">
        <v>72</v>
      </c>
      <c r="AY284" s="237" t="s">
        <v>232</v>
      </c>
    </row>
    <row r="285" s="13" customFormat="1">
      <c r="A285" s="13"/>
      <c r="B285" s="227"/>
      <c r="C285" s="228"/>
      <c r="D285" s="229" t="s">
        <v>241</v>
      </c>
      <c r="E285" s="230" t="s">
        <v>19</v>
      </c>
      <c r="F285" s="231" t="s">
        <v>771</v>
      </c>
      <c r="G285" s="228"/>
      <c r="H285" s="230" t="s">
        <v>19</v>
      </c>
      <c r="I285" s="232"/>
      <c r="J285" s="228"/>
      <c r="K285" s="228"/>
      <c r="L285" s="233"/>
      <c r="M285" s="234"/>
      <c r="N285" s="235"/>
      <c r="O285" s="235"/>
      <c r="P285" s="235"/>
      <c r="Q285" s="235"/>
      <c r="R285" s="235"/>
      <c r="S285" s="235"/>
      <c r="T285" s="236"/>
      <c r="U285" s="13"/>
      <c r="V285" s="13"/>
      <c r="W285" s="13"/>
      <c r="X285" s="13"/>
      <c r="Y285" s="13"/>
      <c r="Z285" s="13"/>
      <c r="AA285" s="13"/>
      <c r="AB285" s="13"/>
      <c r="AC285" s="13"/>
      <c r="AD285" s="13"/>
      <c r="AE285" s="13"/>
      <c r="AT285" s="237" t="s">
        <v>241</v>
      </c>
      <c r="AU285" s="237" t="s">
        <v>81</v>
      </c>
      <c r="AV285" s="13" t="s">
        <v>79</v>
      </c>
      <c r="AW285" s="13" t="s">
        <v>33</v>
      </c>
      <c r="AX285" s="13" t="s">
        <v>72</v>
      </c>
      <c r="AY285" s="237" t="s">
        <v>232</v>
      </c>
    </row>
    <row r="286" s="14" customFormat="1">
      <c r="A286" s="14"/>
      <c r="B286" s="238"/>
      <c r="C286" s="239"/>
      <c r="D286" s="229" t="s">
        <v>241</v>
      </c>
      <c r="E286" s="240" t="s">
        <v>19</v>
      </c>
      <c r="F286" s="241" t="s">
        <v>772</v>
      </c>
      <c r="G286" s="239"/>
      <c r="H286" s="242">
        <v>58.5</v>
      </c>
      <c r="I286" s="243"/>
      <c r="J286" s="239"/>
      <c r="K286" s="239"/>
      <c r="L286" s="244"/>
      <c r="M286" s="245"/>
      <c r="N286" s="246"/>
      <c r="O286" s="246"/>
      <c r="P286" s="246"/>
      <c r="Q286" s="246"/>
      <c r="R286" s="246"/>
      <c r="S286" s="246"/>
      <c r="T286" s="247"/>
      <c r="U286" s="14"/>
      <c r="V286" s="14"/>
      <c r="W286" s="14"/>
      <c r="X286" s="14"/>
      <c r="Y286" s="14"/>
      <c r="Z286" s="14"/>
      <c r="AA286" s="14"/>
      <c r="AB286" s="14"/>
      <c r="AC286" s="14"/>
      <c r="AD286" s="14"/>
      <c r="AE286" s="14"/>
      <c r="AT286" s="248" t="s">
        <v>241</v>
      </c>
      <c r="AU286" s="248" t="s">
        <v>81</v>
      </c>
      <c r="AV286" s="14" t="s">
        <v>81</v>
      </c>
      <c r="AW286" s="14" t="s">
        <v>33</v>
      </c>
      <c r="AX286" s="14" t="s">
        <v>72</v>
      </c>
      <c r="AY286" s="248" t="s">
        <v>232</v>
      </c>
    </row>
    <row r="287" s="15" customFormat="1">
      <c r="A287" s="15"/>
      <c r="B287" s="249"/>
      <c r="C287" s="250"/>
      <c r="D287" s="229" t="s">
        <v>241</v>
      </c>
      <c r="E287" s="251" t="s">
        <v>19</v>
      </c>
      <c r="F287" s="252" t="s">
        <v>258</v>
      </c>
      <c r="G287" s="250"/>
      <c r="H287" s="253">
        <v>58.5</v>
      </c>
      <c r="I287" s="254"/>
      <c r="J287" s="250"/>
      <c r="K287" s="250"/>
      <c r="L287" s="255"/>
      <c r="M287" s="256"/>
      <c r="N287" s="257"/>
      <c r="O287" s="257"/>
      <c r="P287" s="257"/>
      <c r="Q287" s="257"/>
      <c r="R287" s="257"/>
      <c r="S287" s="257"/>
      <c r="T287" s="258"/>
      <c r="U287" s="15"/>
      <c r="V287" s="15"/>
      <c r="W287" s="15"/>
      <c r="X287" s="15"/>
      <c r="Y287" s="15"/>
      <c r="Z287" s="15"/>
      <c r="AA287" s="15"/>
      <c r="AB287" s="15"/>
      <c r="AC287" s="15"/>
      <c r="AD287" s="15"/>
      <c r="AE287" s="15"/>
      <c r="AT287" s="259" t="s">
        <v>241</v>
      </c>
      <c r="AU287" s="259" t="s">
        <v>81</v>
      </c>
      <c r="AV287" s="15" t="s">
        <v>239</v>
      </c>
      <c r="AW287" s="15" t="s">
        <v>33</v>
      </c>
      <c r="AX287" s="15" t="s">
        <v>79</v>
      </c>
      <c r="AY287" s="259" t="s">
        <v>232</v>
      </c>
    </row>
    <row r="288" s="14" customFormat="1">
      <c r="A288" s="14"/>
      <c r="B288" s="238"/>
      <c r="C288" s="239"/>
      <c r="D288" s="229" t="s">
        <v>241</v>
      </c>
      <c r="E288" s="239"/>
      <c r="F288" s="241" t="s">
        <v>776</v>
      </c>
      <c r="G288" s="239"/>
      <c r="H288" s="242">
        <v>59.670000000000002</v>
      </c>
      <c r="I288" s="243"/>
      <c r="J288" s="239"/>
      <c r="K288" s="239"/>
      <c r="L288" s="244"/>
      <c r="M288" s="245"/>
      <c r="N288" s="246"/>
      <c r="O288" s="246"/>
      <c r="P288" s="246"/>
      <c r="Q288" s="246"/>
      <c r="R288" s="246"/>
      <c r="S288" s="246"/>
      <c r="T288" s="247"/>
      <c r="U288" s="14"/>
      <c r="V288" s="14"/>
      <c r="W288" s="14"/>
      <c r="X288" s="14"/>
      <c r="Y288" s="14"/>
      <c r="Z288" s="14"/>
      <c r="AA288" s="14"/>
      <c r="AB288" s="14"/>
      <c r="AC288" s="14"/>
      <c r="AD288" s="14"/>
      <c r="AE288" s="14"/>
      <c r="AT288" s="248" t="s">
        <v>241</v>
      </c>
      <c r="AU288" s="248" t="s">
        <v>81</v>
      </c>
      <c r="AV288" s="14" t="s">
        <v>81</v>
      </c>
      <c r="AW288" s="14" t="s">
        <v>4</v>
      </c>
      <c r="AX288" s="14" t="s">
        <v>79</v>
      </c>
      <c r="AY288" s="248" t="s">
        <v>232</v>
      </c>
    </row>
    <row r="289" s="2" customFormat="1" ht="24.15" customHeight="1">
      <c r="A289" s="40"/>
      <c r="B289" s="41"/>
      <c r="C289" s="214" t="s">
        <v>449</v>
      </c>
      <c r="D289" s="214" t="s">
        <v>234</v>
      </c>
      <c r="E289" s="215" t="s">
        <v>777</v>
      </c>
      <c r="F289" s="216" t="s">
        <v>778</v>
      </c>
      <c r="G289" s="217" t="s">
        <v>378</v>
      </c>
      <c r="H289" s="218">
        <v>11.888</v>
      </c>
      <c r="I289" s="219"/>
      <c r="J289" s="220">
        <f>ROUND(I289*H289,2)</f>
        <v>0</v>
      </c>
      <c r="K289" s="216" t="s">
        <v>238</v>
      </c>
      <c r="L289" s="46"/>
      <c r="M289" s="221" t="s">
        <v>19</v>
      </c>
      <c r="N289" s="222" t="s">
        <v>43</v>
      </c>
      <c r="O289" s="86"/>
      <c r="P289" s="223">
        <f>O289*H289</f>
        <v>0</v>
      </c>
      <c r="Q289" s="223">
        <v>0</v>
      </c>
      <c r="R289" s="223">
        <f>Q289*H289</f>
        <v>0</v>
      </c>
      <c r="S289" s="223">
        <v>0</v>
      </c>
      <c r="T289" s="224">
        <f>S289*H289</f>
        <v>0</v>
      </c>
      <c r="U289" s="40"/>
      <c r="V289" s="40"/>
      <c r="W289" s="40"/>
      <c r="X289" s="40"/>
      <c r="Y289" s="40"/>
      <c r="Z289" s="40"/>
      <c r="AA289" s="40"/>
      <c r="AB289" s="40"/>
      <c r="AC289" s="40"/>
      <c r="AD289" s="40"/>
      <c r="AE289" s="40"/>
      <c r="AR289" s="225" t="s">
        <v>392</v>
      </c>
      <c r="AT289" s="225" t="s">
        <v>234</v>
      </c>
      <c r="AU289" s="225" t="s">
        <v>81</v>
      </c>
      <c r="AY289" s="19" t="s">
        <v>232</v>
      </c>
      <c r="BE289" s="226">
        <f>IF(N289="základní",J289,0)</f>
        <v>0</v>
      </c>
      <c r="BF289" s="226">
        <f>IF(N289="snížená",J289,0)</f>
        <v>0</v>
      </c>
      <c r="BG289" s="226">
        <f>IF(N289="zákl. přenesená",J289,0)</f>
        <v>0</v>
      </c>
      <c r="BH289" s="226">
        <f>IF(N289="sníž. přenesená",J289,0)</f>
        <v>0</v>
      </c>
      <c r="BI289" s="226">
        <f>IF(N289="nulová",J289,0)</f>
        <v>0</v>
      </c>
      <c r="BJ289" s="19" t="s">
        <v>79</v>
      </c>
      <c r="BK289" s="226">
        <f>ROUND(I289*H289,2)</f>
        <v>0</v>
      </c>
      <c r="BL289" s="19" t="s">
        <v>392</v>
      </c>
      <c r="BM289" s="225" t="s">
        <v>779</v>
      </c>
    </row>
    <row r="290" s="2" customFormat="1" ht="24.15" customHeight="1">
      <c r="A290" s="40"/>
      <c r="B290" s="41"/>
      <c r="C290" s="214" t="s">
        <v>454</v>
      </c>
      <c r="D290" s="214" t="s">
        <v>234</v>
      </c>
      <c r="E290" s="215" t="s">
        <v>780</v>
      </c>
      <c r="F290" s="216" t="s">
        <v>781</v>
      </c>
      <c r="G290" s="217" t="s">
        <v>378</v>
      </c>
      <c r="H290" s="218">
        <v>11.888</v>
      </c>
      <c r="I290" s="219"/>
      <c r="J290" s="220">
        <f>ROUND(I290*H290,2)</f>
        <v>0</v>
      </c>
      <c r="K290" s="216" t="s">
        <v>238</v>
      </c>
      <c r="L290" s="46"/>
      <c r="M290" s="221" t="s">
        <v>19</v>
      </c>
      <c r="N290" s="222" t="s">
        <v>43</v>
      </c>
      <c r="O290" s="86"/>
      <c r="P290" s="223">
        <f>O290*H290</f>
        <v>0</v>
      </c>
      <c r="Q290" s="223">
        <v>0</v>
      </c>
      <c r="R290" s="223">
        <f>Q290*H290</f>
        <v>0</v>
      </c>
      <c r="S290" s="223">
        <v>0</v>
      </c>
      <c r="T290" s="224">
        <f>S290*H290</f>
        <v>0</v>
      </c>
      <c r="U290" s="40"/>
      <c r="V290" s="40"/>
      <c r="W290" s="40"/>
      <c r="X290" s="40"/>
      <c r="Y290" s="40"/>
      <c r="Z290" s="40"/>
      <c r="AA290" s="40"/>
      <c r="AB290" s="40"/>
      <c r="AC290" s="40"/>
      <c r="AD290" s="40"/>
      <c r="AE290" s="40"/>
      <c r="AR290" s="225" t="s">
        <v>392</v>
      </c>
      <c r="AT290" s="225" t="s">
        <v>234</v>
      </c>
      <c r="AU290" s="225" t="s">
        <v>81</v>
      </c>
      <c r="AY290" s="19" t="s">
        <v>232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392</v>
      </c>
      <c r="BM290" s="225" t="s">
        <v>782</v>
      </c>
    </row>
    <row r="291" s="12" customFormat="1" ht="22.8" customHeight="1">
      <c r="A291" s="12"/>
      <c r="B291" s="198"/>
      <c r="C291" s="199"/>
      <c r="D291" s="200" t="s">
        <v>71</v>
      </c>
      <c r="E291" s="212" t="s">
        <v>783</v>
      </c>
      <c r="F291" s="212" t="s">
        <v>784</v>
      </c>
      <c r="G291" s="199"/>
      <c r="H291" s="199"/>
      <c r="I291" s="202"/>
      <c r="J291" s="213">
        <f>BK291</f>
        <v>0</v>
      </c>
      <c r="K291" s="199"/>
      <c r="L291" s="204"/>
      <c r="M291" s="205"/>
      <c r="N291" s="206"/>
      <c r="O291" s="206"/>
      <c r="P291" s="207">
        <f>SUM(P292:P319)</f>
        <v>0</v>
      </c>
      <c r="Q291" s="206"/>
      <c r="R291" s="207">
        <f>SUM(R292:R319)</f>
        <v>1.7991510000000002</v>
      </c>
      <c r="S291" s="206"/>
      <c r="T291" s="208">
        <f>SUM(T292:T319)</f>
        <v>0</v>
      </c>
      <c r="U291" s="12"/>
      <c r="V291" s="12"/>
      <c r="W291" s="12"/>
      <c r="X291" s="12"/>
      <c r="Y291" s="12"/>
      <c r="Z291" s="12"/>
      <c r="AA291" s="12"/>
      <c r="AB291" s="12"/>
      <c r="AC291" s="12"/>
      <c r="AD291" s="12"/>
      <c r="AE291" s="12"/>
      <c r="AR291" s="209" t="s">
        <v>81</v>
      </c>
      <c r="AT291" s="210" t="s">
        <v>71</v>
      </c>
      <c r="AU291" s="210" t="s">
        <v>79</v>
      </c>
      <c r="AY291" s="209" t="s">
        <v>232</v>
      </c>
      <c r="BK291" s="211">
        <f>SUM(BK292:BK319)</f>
        <v>0</v>
      </c>
    </row>
    <row r="292" s="2" customFormat="1" ht="24.15" customHeight="1">
      <c r="A292" s="40"/>
      <c r="B292" s="41"/>
      <c r="C292" s="214" t="s">
        <v>458</v>
      </c>
      <c r="D292" s="214" t="s">
        <v>234</v>
      </c>
      <c r="E292" s="215" t="s">
        <v>785</v>
      </c>
      <c r="F292" s="216" t="s">
        <v>786</v>
      </c>
      <c r="G292" s="217" t="s">
        <v>237</v>
      </c>
      <c r="H292" s="218">
        <v>185.673</v>
      </c>
      <c r="I292" s="219"/>
      <c r="J292" s="220">
        <f>ROUND(I292*H292,2)</f>
        <v>0</v>
      </c>
      <c r="K292" s="216" t="s">
        <v>238</v>
      </c>
      <c r="L292" s="46"/>
      <c r="M292" s="221" t="s">
        <v>19</v>
      </c>
      <c r="N292" s="222" t="s">
        <v>43</v>
      </c>
      <c r="O292" s="86"/>
      <c r="P292" s="223">
        <f>O292*H292</f>
        <v>0</v>
      </c>
      <c r="Q292" s="223">
        <v>0</v>
      </c>
      <c r="R292" s="223">
        <f>Q292*H292</f>
        <v>0</v>
      </c>
      <c r="S292" s="223">
        <v>0</v>
      </c>
      <c r="T292" s="224">
        <f>S292*H292</f>
        <v>0</v>
      </c>
      <c r="U292" s="40"/>
      <c r="V292" s="40"/>
      <c r="W292" s="40"/>
      <c r="X292" s="40"/>
      <c r="Y292" s="40"/>
      <c r="Z292" s="40"/>
      <c r="AA292" s="40"/>
      <c r="AB292" s="40"/>
      <c r="AC292" s="40"/>
      <c r="AD292" s="40"/>
      <c r="AE292" s="40"/>
      <c r="AR292" s="225" t="s">
        <v>392</v>
      </c>
      <c r="AT292" s="225" t="s">
        <v>234</v>
      </c>
      <c r="AU292" s="225" t="s">
        <v>81</v>
      </c>
      <c r="AY292" s="19" t="s">
        <v>232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392</v>
      </c>
      <c r="BM292" s="225" t="s">
        <v>787</v>
      </c>
    </row>
    <row r="293" s="13" customFormat="1">
      <c r="A293" s="13"/>
      <c r="B293" s="227"/>
      <c r="C293" s="228"/>
      <c r="D293" s="229" t="s">
        <v>241</v>
      </c>
      <c r="E293" s="230" t="s">
        <v>19</v>
      </c>
      <c r="F293" s="231" t="s">
        <v>701</v>
      </c>
      <c r="G293" s="228"/>
      <c r="H293" s="230" t="s">
        <v>19</v>
      </c>
      <c r="I293" s="232"/>
      <c r="J293" s="228"/>
      <c r="K293" s="228"/>
      <c r="L293" s="233"/>
      <c r="M293" s="234"/>
      <c r="N293" s="235"/>
      <c r="O293" s="235"/>
      <c r="P293" s="235"/>
      <c r="Q293" s="235"/>
      <c r="R293" s="235"/>
      <c r="S293" s="235"/>
      <c r="T293" s="236"/>
      <c r="U293" s="13"/>
      <c r="V293" s="13"/>
      <c r="W293" s="13"/>
      <c r="X293" s="13"/>
      <c r="Y293" s="13"/>
      <c r="Z293" s="13"/>
      <c r="AA293" s="13"/>
      <c r="AB293" s="13"/>
      <c r="AC293" s="13"/>
      <c r="AD293" s="13"/>
      <c r="AE293" s="13"/>
      <c r="AT293" s="237" t="s">
        <v>241</v>
      </c>
      <c r="AU293" s="237" t="s">
        <v>81</v>
      </c>
      <c r="AV293" s="13" t="s">
        <v>79</v>
      </c>
      <c r="AW293" s="13" t="s">
        <v>33</v>
      </c>
      <c r="AX293" s="13" t="s">
        <v>72</v>
      </c>
      <c r="AY293" s="237" t="s">
        <v>232</v>
      </c>
    </row>
    <row r="294" s="13" customFormat="1">
      <c r="A294" s="13"/>
      <c r="B294" s="227"/>
      <c r="C294" s="228"/>
      <c r="D294" s="229" t="s">
        <v>241</v>
      </c>
      <c r="E294" s="230" t="s">
        <v>19</v>
      </c>
      <c r="F294" s="231" t="s">
        <v>702</v>
      </c>
      <c r="G294" s="228"/>
      <c r="H294" s="230" t="s">
        <v>19</v>
      </c>
      <c r="I294" s="232"/>
      <c r="J294" s="228"/>
      <c r="K294" s="228"/>
      <c r="L294" s="233"/>
      <c r="M294" s="234"/>
      <c r="N294" s="235"/>
      <c r="O294" s="235"/>
      <c r="P294" s="235"/>
      <c r="Q294" s="235"/>
      <c r="R294" s="235"/>
      <c r="S294" s="235"/>
      <c r="T294" s="236"/>
      <c r="U294" s="13"/>
      <c r="V294" s="13"/>
      <c r="W294" s="13"/>
      <c r="X294" s="13"/>
      <c r="Y294" s="13"/>
      <c r="Z294" s="13"/>
      <c r="AA294" s="13"/>
      <c r="AB294" s="13"/>
      <c r="AC294" s="13"/>
      <c r="AD294" s="13"/>
      <c r="AE294" s="13"/>
      <c r="AT294" s="237" t="s">
        <v>241</v>
      </c>
      <c r="AU294" s="237" t="s">
        <v>81</v>
      </c>
      <c r="AV294" s="13" t="s">
        <v>79</v>
      </c>
      <c r="AW294" s="13" t="s">
        <v>33</v>
      </c>
      <c r="AX294" s="13" t="s">
        <v>72</v>
      </c>
      <c r="AY294" s="237" t="s">
        <v>232</v>
      </c>
    </row>
    <row r="295" s="13" customFormat="1">
      <c r="A295" s="13"/>
      <c r="B295" s="227"/>
      <c r="C295" s="228"/>
      <c r="D295" s="229" t="s">
        <v>241</v>
      </c>
      <c r="E295" s="230" t="s">
        <v>19</v>
      </c>
      <c r="F295" s="231" t="s">
        <v>788</v>
      </c>
      <c r="G295" s="228"/>
      <c r="H295" s="230" t="s">
        <v>19</v>
      </c>
      <c r="I295" s="232"/>
      <c r="J295" s="228"/>
      <c r="K295" s="228"/>
      <c r="L295" s="233"/>
      <c r="M295" s="234"/>
      <c r="N295" s="235"/>
      <c r="O295" s="235"/>
      <c r="P295" s="235"/>
      <c r="Q295" s="235"/>
      <c r="R295" s="235"/>
      <c r="S295" s="235"/>
      <c r="T295" s="236"/>
      <c r="U295" s="13"/>
      <c r="V295" s="13"/>
      <c r="W295" s="13"/>
      <c r="X295" s="13"/>
      <c r="Y295" s="13"/>
      <c r="Z295" s="13"/>
      <c r="AA295" s="13"/>
      <c r="AB295" s="13"/>
      <c r="AC295" s="13"/>
      <c r="AD295" s="13"/>
      <c r="AE295" s="13"/>
      <c r="AT295" s="237" t="s">
        <v>241</v>
      </c>
      <c r="AU295" s="237" t="s">
        <v>81</v>
      </c>
      <c r="AV295" s="13" t="s">
        <v>79</v>
      </c>
      <c r="AW295" s="13" t="s">
        <v>33</v>
      </c>
      <c r="AX295" s="13" t="s">
        <v>72</v>
      </c>
      <c r="AY295" s="237" t="s">
        <v>232</v>
      </c>
    </row>
    <row r="296" s="14" customFormat="1">
      <c r="A296" s="14"/>
      <c r="B296" s="238"/>
      <c r="C296" s="239"/>
      <c r="D296" s="229" t="s">
        <v>241</v>
      </c>
      <c r="E296" s="240" t="s">
        <v>19</v>
      </c>
      <c r="F296" s="241" t="s">
        <v>704</v>
      </c>
      <c r="G296" s="239"/>
      <c r="H296" s="242">
        <v>185.673</v>
      </c>
      <c r="I296" s="243"/>
      <c r="J296" s="239"/>
      <c r="K296" s="239"/>
      <c r="L296" s="244"/>
      <c r="M296" s="245"/>
      <c r="N296" s="246"/>
      <c r="O296" s="246"/>
      <c r="P296" s="246"/>
      <c r="Q296" s="246"/>
      <c r="R296" s="246"/>
      <c r="S296" s="246"/>
      <c r="T296" s="247"/>
      <c r="U296" s="14"/>
      <c r="V296" s="14"/>
      <c r="W296" s="14"/>
      <c r="X296" s="14"/>
      <c r="Y296" s="14"/>
      <c r="Z296" s="14"/>
      <c r="AA296" s="14"/>
      <c r="AB296" s="14"/>
      <c r="AC296" s="14"/>
      <c r="AD296" s="14"/>
      <c r="AE296" s="14"/>
      <c r="AT296" s="248" t="s">
        <v>241</v>
      </c>
      <c r="AU296" s="248" t="s">
        <v>81</v>
      </c>
      <c r="AV296" s="14" t="s">
        <v>81</v>
      </c>
      <c r="AW296" s="14" t="s">
        <v>33</v>
      </c>
      <c r="AX296" s="14" t="s">
        <v>72</v>
      </c>
      <c r="AY296" s="248" t="s">
        <v>232</v>
      </c>
    </row>
    <row r="297" s="15" customFormat="1">
      <c r="A297" s="15"/>
      <c r="B297" s="249"/>
      <c r="C297" s="250"/>
      <c r="D297" s="229" t="s">
        <v>241</v>
      </c>
      <c r="E297" s="251" t="s">
        <v>19</v>
      </c>
      <c r="F297" s="252" t="s">
        <v>258</v>
      </c>
      <c r="G297" s="250"/>
      <c r="H297" s="253">
        <v>185.673</v>
      </c>
      <c r="I297" s="254"/>
      <c r="J297" s="250"/>
      <c r="K297" s="250"/>
      <c r="L297" s="255"/>
      <c r="M297" s="256"/>
      <c r="N297" s="257"/>
      <c r="O297" s="257"/>
      <c r="P297" s="257"/>
      <c r="Q297" s="257"/>
      <c r="R297" s="257"/>
      <c r="S297" s="257"/>
      <c r="T297" s="258"/>
      <c r="U297" s="15"/>
      <c r="V297" s="15"/>
      <c r="W297" s="15"/>
      <c r="X297" s="15"/>
      <c r="Y297" s="15"/>
      <c r="Z297" s="15"/>
      <c r="AA297" s="15"/>
      <c r="AB297" s="15"/>
      <c r="AC297" s="15"/>
      <c r="AD297" s="15"/>
      <c r="AE297" s="15"/>
      <c r="AT297" s="259" t="s">
        <v>241</v>
      </c>
      <c r="AU297" s="259" t="s">
        <v>81</v>
      </c>
      <c r="AV297" s="15" t="s">
        <v>239</v>
      </c>
      <c r="AW297" s="15" t="s">
        <v>33</v>
      </c>
      <c r="AX297" s="15" t="s">
        <v>79</v>
      </c>
      <c r="AY297" s="259" t="s">
        <v>232</v>
      </c>
    </row>
    <row r="298" s="2" customFormat="1" ht="14.4" customHeight="1">
      <c r="A298" s="40"/>
      <c r="B298" s="41"/>
      <c r="C298" s="271" t="s">
        <v>465</v>
      </c>
      <c r="D298" s="271" t="s">
        <v>399</v>
      </c>
      <c r="E298" s="272" t="s">
        <v>789</v>
      </c>
      <c r="F298" s="273" t="s">
        <v>790</v>
      </c>
      <c r="G298" s="274" t="s">
        <v>237</v>
      </c>
      <c r="H298" s="275">
        <v>189.386</v>
      </c>
      <c r="I298" s="276"/>
      <c r="J298" s="277">
        <f>ROUND(I298*H298,2)</f>
        <v>0</v>
      </c>
      <c r="K298" s="273" t="s">
        <v>238</v>
      </c>
      <c r="L298" s="278"/>
      <c r="M298" s="279" t="s">
        <v>19</v>
      </c>
      <c r="N298" s="280" t="s">
        <v>43</v>
      </c>
      <c r="O298" s="86"/>
      <c r="P298" s="223">
        <f>O298*H298</f>
        <v>0</v>
      </c>
      <c r="Q298" s="223">
        <v>0.0035000000000000001</v>
      </c>
      <c r="R298" s="223">
        <f>Q298*H298</f>
        <v>0.66285099999999997</v>
      </c>
      <c r="S298" s="223">
        <v>0</v>
      </c>
      <c r="T298" s="224">
        <f>S298*H298</f>
        <v>0</v>
      </c>
      <c r="U298" s="40"/>
      <c r="V298" s="40"/>
      <c r="W298" s="40"/>
      <c r="X298" s="40"/>
      <c r="Y298" s="40"/>
      <c r="Z298" s="40"/>
      <c r="AA298" s="40"/>
      <c r="AB298" s="40"/>
      <c r="AC298" s="40"/>
      <c r="AD298" s="40"/>
      <c r="AE298" s="40"/>
      <c r="AR298" s="225" t="s">
        <v>482</v>
      </c>
      <c r="AT298" s="225" t="s">
        <v>399</v>
      </c>
      <c r="AU298" s="225" t="s">
        <v>81</v>
      </c>
      <c r="AY298" s="19" t="s">
        <v>232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392</v>
      </c>
      <c r="BM298" s="225" t="s">
        <v>791</v>
      </c>
    </row>
    <row r="299" s="13" customFormat="1">
      <c r="A299" s="13"/>
      <c r="B299" s="227"/>
      <c r="C299" s="228"/>
      <c r="D299" s="229" t="s">
        <v>241</v>
      </c>
      <c r="E299" s="230" t="s">
        <v>19</v>
      </c>
      <c r="F299" s="231" t="s">
        <v>701</v>
      </c>
      <c r="G299" s="228"/>
      <c r="H299" s="230" t="s">
        <v>19</v>
      </c>
      <c r="I299" s="232"/>
      <c r="J299" s="228"/>
      <c r="K299" s="228"/>
      <c r="L299" s="233"/>
      <c r="M299" s="234"/>
      <c r="N299" s="235"/>
      <c r="O299" s="235"/>
      <c r="P299" s="235"/>
      <c r="Q299" s="235"/>
      <c r="R299" s="235"/>
      <c r="S299" s="235"/>
      <c r="T299" s="236"/>
      <c r="U299" s="13"/>
      <c r="V299" s="13"/>
      <c r="W299" s="13"/>
      <c r="X299" s="13"/>
      <c r="Y299" s="13"/>
      <c r="Z299" s="13"/>
      <c r="AA299" s="13"/>
      <c r="AB299" s="13"/>
      <c r="AC299" s="13"/>
      <c r="AD299" s="13"/>
      <c r="AE299" s="13"/>
      <c r="AT299" s="237" t="s">
        <v>241</v>
      </c>
      <c r="AU299" s="237" t="s">
        <v>81</v>
      </c>
      <c r="AV299" s="13" t="s">
        <v>79</v>
      </c>
      <c r="AW299" s="13" t="s">
        <v>33</v>
      </c>
      <c r="AX299" s="13" t="s">
        <v>72</v>
      </c>
      <c r="AY299" s="237" t="s">
        <v>232</v>
      </c>
    </row>
    <row r="300" s="13" customFormat="1">
      <c r="A300" s="13"/>
      <c r="B300" s="227"/>
      <c r="C300" s="228"/>
      <c r="D300" s="229" t="s">
        <v>241</v>
      </c>
      <c r="E300" s="230" t="s">
        <v>19</v>
      </c>
      <c r="F300" s="231" t="s">
        <v>702</v>
      </c>
      <c r="G300" s="228"/>
      <c r="H300" s="230" t="s">
        <v>19</v>
      </c>
      <c r="I300" s="232"/>
      <c r="J300" s="228"/>
      <c r="K300" s="228"/>
      <c r="L300" s="233"/>
      <c r="M300" s="234"/>
      <c r="N300" s="235"/>
      <c r="O300" s="235"/>
      <c r="P300" s="235"/>
      <c r="Q300" s="235"/>
      <c r="R300" s="235"/>
      <c r="S300" s="235"/>
      <c r="T300" s="236"/>
      <c r="U300" s="13"/>
      <c r="V300" s="13"/>
      <c r="W300" s="13"/>
      <c r="X300" s="13"/>
      <c r="Y300" s="13"/>
      <c r="Z300" s="13"/>
      <c r="AA300" s="13"/>
      <c r="AB300" s="13"/>
      <c r="AC300" s="13"/>
      <c r="AD300" s="13"/>
      <c r="AE300" s="13"/>
      <c r="AT300" s="237" t="s">
        <v>241</v>
      </c>
      <c r="AU300" s="237" t="s">
        <v>81</v>
      </c>
      <c r="AV300" s="13" t="s">
        <v>79</v>
      </c>
      <c r="AW300" s="13" t="s">
        <v>33</v>
      </c>
      <c r="AX300" s="13" t="s">
        <v>72</v>
      </c>
      <c r="AY300" s="237" t="s">
        <v>232</v>
      </c>
    </row>
    <row r="301" s="13" customFormat="1">
      <c r="A301" s="13"/>
      <c r="B301" s="227"/>
      <c r="C301" s="228"/>
      <c r="D301" s="229" t="s">
        <v>241</v>
      </c>
      <c r="E301" s="230" t="s">
        <v>19</v>
      </c>
      <c r="F301" s="231" t="s">
        <v>788</v>
      </c>
      <c r="G301" s="228"/>
      <c r="H301" s="230" t="s">
        <v>19</v>
      </c>
      <c r="I301" s="232"/>
      <c r="J301" s="228"/>
      <c r="K301" s="228"/>
      <c r="L301" s="233"/>
      <c r="M301" s="234"/>
      <c r="N301" s="235"/>
      <c r="O301" s="235"/>
      <c r="P301" s="235"/>
      <c r="Q301" s="235"/>
      <c r="R301" s="235"/>
      <c r="S301" s="235"/>
      <c r="T301" s="236"/>
      <c r="U301" s="13"/>
      <c r="V301" s="13"/>
      <c r="W301" s="13"/>
      <c r="X301" s="13"/>
      <c r="Y301" s="13"/>
      <c r="Z301" s="13"/>
      <c r="AA301" s="13"/>
      <c r="AB301" s="13"/>
      <c r="AC301" s="13"/>
      <c r="AD301" s="13"/>
      <c r="AE301" s="13"/>
      <c r="AT301" s="237" t="s">
        <v>241</v>
      </c>
      <c r="AU301" s="237" t="s">
        <v>81</v>
      </c>
      <c r="AV301" s="13" t="s">
        <v>79</v>
      </c>
      <c r="AW301" s="13" t="s">
        <v>33</v>
      </c>
      <c r="AX301" s="13" t="s">
        <v>72</v>
      </c>
      <c r="AY301" s="237" t="s">
        <v>232</v>
      </c>
    </row>
    <row r="302" s="14" customFormat="1">
      <c r="A302" s="14"/>
      <c r="B302" s="238"/>
      <c r="C302" s="239"/>
      <c r="D302" s="229" t="s">
        <v>241</v>
      </c>
      <c r="E302" s="240" t="s">
        <v>19</v>
      </c>
      <c r="F302" s="241" t="s">
        <v>704</v>
      </c>
      <c r="G302" s="239"/>
      <c r="H302" s="242">
        <v>185.673</v>
      </c>
      <c r="I302" s="243"/>
      <c r="J302" s="239"/>
      <c r="K302" s="239"/>
      <c r="L302" s="244"/>
      <c r="M302" s="245"/>
      <c r="N302" s="246"/>
      <c r="O302" s="246"/>
      <c r="P302" s="246"/>
      <c r="Q302" s="246"/>
      <c r="R302" s="246"/>
      <c r="S302" s="246"/>
      <c r="T302" s="247"/>
      <c r="U302" s="14"/>
      <c r="V302" s="14"/>
      <c r="W302" s="14"/>
      <c r="X302" s="14"/>
      <c r="Y302" s="14"/>
      <c r="Z302" s="14"/>
      <c r="AA302" s="14"/>
      <c r="AB302" s="14"/>
      <c r="AC302" s="14"/>
      <c r="AD302" s="14"/>
      <c r="AE302" s="14"/>
      <c r="AT302" s="248" t="s">
        <v>241</v>
      </c>
      <c r="AU302" s="248" t="s">
        <v>81</v>
      </c>
      <c r="AV302" s="14" t="s">
        <v>81</v>
      </c>
      <c r="AW302" s="14" t="s">
        <v>33</v>
      </c>
      <c r="AX302" s="14" t="s">
        <v>72</v>
      </c>
      <c r="AY302" s="248" t="s">
        <v>232</v>
      </c>
    </row>
    <row r="303" s="15" customFormat="1">
      <c r="A303" s="15"/>
      <c r="B303" s="249"/>
      <c r="C303" s="250"/>
      <c r="D303" s="229" t="s">
        <v>241</v>
      </c>
      <c r="E303" s="251" t="s">
        <v>19</v>
      </c>
      <c r="F303" s="252" t="s">
        <v>258</v>
      </c>
      <c r="G303" s="250"/>
      <c r="H303" s="253">
        <v>185.673</v>
      </c>
      <c r="I303" s="254"/>
      <c r="J303" s="250"/>
      <c r="K303" s="250"/>
      <c r="L303" s="255"/>
      <c r="M303" s="256"/>
      <c r="N303" s="257"/>
      <c r="O303" s="257"/>
      <c r="P303" s="257"/>
      <c r="Q303" s="257"/>
      <c r="R303" s="257"/>
      <c r="S303" s="257"/>
      <c r="T303" s="258"/>
      <c r="U303" s="15"/>
      <c r="V303" s="15"/>
      <c r="W303" s="15"/>
      <c r="X303" s="15"/>
      <c r="Y303" s="15"/>
      <c r="Z303" s="15"/>
      <c r="AA303" s="15"/>
      <c r="AB303" s="15"/>
      <c r="AC303" s="15"/>
      <c r="AD303" s="15"/>
      <c r="AE303" s="15"/>
      <c r="AT303" s="259" t="s">
        <v>241</v>
      </c>
      <c r="AU303" s="259" t="s">
        <v>81</v>
      </c>
      <c r="AV303" s="15" t="s">
        <v>239</v>
      </c>
      <c r="AW303" s="15" t="s">
        <v>33</v>
      </c>
      <c r="AX303" s="15" t="s">
        <v>79</v>
      </c>
      <c r="AY303" s="259" t="s">
        <v>232</v>
      </c>
    </row>
    <row r="304" s="14" customFormat="1">
      <c r="A304" s="14"/>
      <c r="B304" s="238"/>
      <c r="C304" s="239"/>
      <c r="D304" s="229" t="s">
        <v>241</v>
      </c>
      <c r="E304" s="239"/>
      <c r="F304" s="241" t="s">
        <v>792</v>
      </c>
      <c r="G304" s="239"/>
      <c r="H304" s="242">
        <v>189.386</v>
      </c>
      <c r="I304" s="243"/>
      <c r="J304" s="239"/>
      <c r="K304" s="239"/>
      <c r="L304" s="244"/>
      <c r="M304" s="245"/>
      <c r="N304" s="246"/>
      <c r="O304" s="246"/>
      <c r="P304" s="246"/>
      <c r="Q304" s="246"/>
      <c r="R304" s="246"/>
      <c r="S304" s="246"/>
      <c r="T304" s="247"/>
      <c r="U304" s="14"/>
      <c r="V304" s="14"/>
      <c r="W304" s="14"/>
      <c r="X304" s="14"/>
      <c r="Y304" s="14"/>
      <c r="Z304" s="14"/>
      <c r="AA304" s="14"/>
      <c r="AB304" s="14"/>
      <c r="AC304" s="14"/>
      <c r="AD304" s="14"/>
      <c r="AE304" s="14"/>
      <c r="AT304" s="248" t="s">
        <v>241</v>
      </c>
      <c r="AU304" s="248" t="s">
        <v>81</v>
      </c>
      <c r="AV304" s="14" t="s">
        <v>81</v>
      </c>
      <c r="AW304" s="14" t="s">
        <v>4</v>
      </c>
      <c r="AX304" s="14" t="s">
        <v>79</v>
      </c>
      <c r="AY304" s="248" t="s">
        <v>232</v>
      </c>
    </row>
    <row r="305" s="2" customFormat="1" ht="14.4" customHeight="1">
      <c r="A305" s="40"/>
      <c r="B305" s="41"/>
      <c r="C305" s="214" t="s">
        <v>471</v>
      </c>
      <c r="D305" s="214" t="s">
        <v>234</v>
      </c>
      <c r="E305" s="215" t="s">
        <v>793</v>
      </c>
      <c r="F305" s="216" t="s">
        <v>794</v>
      </c>
      <c r="G305" s="217" t="s">
        <v>237</v>
      </c>
      <c r="H305" s="218">
        <v>185.673</v>
      </c>
      <c r="I305" s="219"/>
      <c r="J305" s="220">
        <f>ROUND(I305*H305,2)</f>
        <v>0</v>
      </c>
      <c r="K305" s="216" t="s">
        <v>238</v>
      </c>
      <c r="L305" s="46"/>
      <c r="M305" s="221" t="s">
        <v>19</v>
      </c>
      <c r="N305" s="222" t="s">
        <v>43</v>
      </c>
      <c r="O305" s="86"/>
      <c r="P305" s="223">
        <f>O305*H305</f>
        <v>0</v>
      </c>
      <c r="Q305" s="223">
        <v>0</v>
      </c>
      <c r="R305" s="223">
        <f>Q305*H305</f>
        <v>0</v>
      </c>
      <c r="S305" s="223">
        <v>0</v>
      </c>
      <c r="T305" s="224">
        <f>S305*H305</f>
        <v>0</v>
      </c>
      <c r="U305" s="40"/>
      <c r="V305" s="40"/>
      <c r="W305" s="40"/>
      <c r="X305" s="40"/>
      <c r="Y305" s="40"/>
      <c r="Z305" s="40"/>
      <c r="AA305" s="40"/>
      <c r="AB305" s="40"/>
      <c r="AC305" s="40"/>
      <c r="AD305" s="40"/>
      <c r="AE305" s="40"/>
      <c r="AR305" s="225" t="s">
        <v>392</v>
      </c>
      <c r="AT305" s="225" t="s">
        <v>234</v>
      </c>
      <c r="AU305" s="225" t="s">
        <v>81</v>
      </c>
      <c r="AY305" s="19" t="s">
        <v>232</v>
      </c>
      <c r="BE305" s="226">
        <f>IF(N305="základní",J305,0)</f>
        <v>0</v>
      </c>
      <c r="BF305" s="226">
        <f>IF(N305="snížená",J305,0)</f>
        <v>0</v>
      </c>
      <c r="BG305" s="226">
        <f>IF(N305="zákl. přenesená",J305,0)</f>
        <v>0</v>
      </c>
      <c r="BH305" s="226">
        <f>IF(N305="sníž. přenesená",J305,0)</f>
        <v>0</v>
      </c>
      <c r="BI305" s="226">
        <f>IF(N305="nulová",J305,0)</f>
        <v>0</v>
      </c>
      <c r="BJ305" s="19" t="s">
        <v>79</v>
      </c>
      <c r="BK305" s="226">
        <f>ROUND(I305*H305,2)</f>
        <v>0</v>
      </c>
      <c r="BL305" s="19" t="s">
        <v>392</v>
      </c>
      <c r="BM305" s="225" t="s">
        <v>795</v>
      </c>
    </row>
    <row r="306" s="13" customFormat="1">
      <c r="A306" s="13"/>
      <c r="B306" s="227"/>
      <c r="C306" s="228"/>
      <c r="D306" s="229" t="s">
        <v>241</v>
      </c>
      <c r="E306" s="230" t="s">
        <v>19</v>
      </c>
      <c r="F306" s="231" t="s">
        <v>701</v>
      </c>
      <c r="G306" s="228"/>
      <c r="H306" s="230" t="s">
        <v>19</v>
      </c>
      <c r="I306" s="232"/>
      <c r="J306" s="228"/>
      <c r="K306" s="228"/>
      <c r="L306" s="233"/>
      <c r="M306" s="234"/>
      <c r="N306" s="235"/>
      <c r="O306" s="235"/>
      <c r="P306" s="235"/>
      <c r="Q306" s="235"/>
      <c r="R306" s="235"/>
      <c r="S306" s="235"/>
      <c r="T306" s="236"/>
      <c r="U306" s="13"/>
      <c r="V306" s="13"/>
      <c r="W306" s="13"/>
      <c r="X306" s="13"/>
      <c r="Y306" s="13"/>
      <c r="Z306" s="13"/>
      <c r="AA306" s="13"/>
      <c r="AB306" s="13"/>
      <c r="AC306" s="13"/>
      <c r="AD306" s="13"/>
      <c r="AE306" s="13"/>
      <c r="AT306" s="237" t="s">
        <v>241</v>
      </c>
      <c r="AU306" s="237" t="s">
        <v>81</v>
      </c>
      <c r="AV306" s="13" t="s">
        <v>79</v>
      </c>
      <c r="AW306" s="13" t="s">
        <v>33</v>
      </c>
      <c r="AX306" s="13" t="s">
        <v>72</v>
      </c>
      <c r="AY306" s="237" t="s">
        <v>232</v>
      </c>
    </row>
    <row r="307" s="13" customFormat="1">
      <c r="A307" s="13"/>
      <c r="B307" s="227"/>
      <c r="C307" s="228"/>
      <c r="D307" s="229" t="s">
        <v>241</v>
      </c>
      <c r="E307" s="230" t="s">
        <v>19</v>
      </c>
      <c r="F307" s="231" t="s">
        <v>702</v>
      </c>
      <c r="G307" s="228"/>
      <c r="H307" s="230" t="s">
        <v>19</v>
      </c>
      <c r="I307" s="232"/>
      <c r="J307" s="228"/>
      <c r="K307" s="228"/>
      <c r="L307" s="233"/>
      <c r="M307" s="234"/>
      <c r="N307" s="235"/>
      <c r="O307" s="235"/>
      <c r="P307" s="235"/>
      <c r="Q307" s="235"/>
      <c r="R307" s="235"/>
      <c r="S307" s="235"/>
      <c r="T307" s="236"/>
      <c r="U307" s="13"/>
      <c r="V307" s="13"/>
      <c r="W307" s="13"/>
      <c r="X307" s="13"/>
      <c r="Y307" s="13"/>
      <c r="Z307" s="13"/>
      <c r="AA307" s="13"/>
      <c r="AB307" s="13"/>
      <c r="AC307" s="13"/>
      <c r="AD307" s="13"/>
      <c r="AE307" s="13"/>
      <c r="AT307" s="237" t="s">
        <v>241</v>
      </c>
      <c r="AU307" s="237" t="s">
        <v>81</v>
      </c>
      <c r="AV307" s="13" t="s">
        <v>79</v>
      </c>
      <c r="AW307" s="13" t="s">
        <v>33</v>
      </c>
      <c r="AX307" s="13" t="s">
        <v>72</v>
      </c>
      <c r="AY307" s="237" t="s">
        <v>232</v>
      </c>
    </row>
    <row r="308" s="13" customFormat="1">
      <c r="A308" s="13"/>
      <c r="B308" s="227"/>
      <c r="C308" s="228"/>
      <c r="D308" s="229" t="s">
        <v>241</v>
      </c>
      <c r="E308" s="230" t="s">
        <v>19</v>
      </c>
      <c r="F308" s="231" t="s">
        <v>796</v>
      </c>
      <c r="G308" s="228"/>
      <c r="H308" s="230" t="s">
        <v>19</v>
      </c>
      <c r="I308" s="232"/>
      <c r="J308" s="228"/>
      <c r="K308" s="228"/>
      <c r="L308" s="233"/>
      <c r="M308" s="234"/>
      <c r="N308" s="235"/>
      <c r="O308" s="235"/>
      <c r="P308" s="235"/>
      <c r="Q308" s="235"/>
      <c r="R308" s="235"/>
      <c r="S308" s="235"/>
      <c r="T308" s="236"/>
      <c r="U308" s="13"/>
      <c r="V308" s="13"/>
      <c r="W308" s="13"/>
      <c r="X308" s="13"/>
      <c r="Y308" s="13"/>
      <c r="Z308" s="13"/>
      <c r="AA308" s="13"/>
      <c r="AB308" s="13"/>
      <c r="AC308" s="13"/>
      <c r="AD308" s="13"/>
      <c r="AE308" s="13"/>
      <c r="AT308" s="237" t="s">
        <v>241</v>
      </c>
      <c r="AU308" s="237" t="s">
        <v>81</v>
      </c>
      <c r="AV308" s="13" t="s">
        <v>79</v>
      </c>
      <c r="AW308" s="13" t="s">
        <v>33</v>
      </c>
      <c r="AX308" s="13" t="s">
        <v>72</v>
      </c>
      <c r="AY308" s="237" t="s">
        <v>232</v>
      </c>
    </row>
    <row r="309" s="14" customFormat="1">
      <c r="A309" s="14"/>
      <c r="B309" s="238"/>
      <c r="C309" s="239"/>
      <c r="D309" s="229" t="s">
        <v>241</v>
      </c>
      <c r="E309" s="240" t="s">
        <v>19</v>
      </c>
      <c r="F309" s="241" t="s">
        <v>704</v>
      </c>
      <c r="G309" s="239"/>
      <c r="H309" s="242">
        <v>185.673</v>
      </c>
      <c r="I309" s="243"/>
      <c r="J309" s="239"/>
      <c r="K309" s="239"/>
      <c r="L309" s="244"/>
      <c r="M309" s="245"/>
      <c r="N309" s="246"/>
      <c r="O309" s="246"/>
      <c r="P309" s="246"/>
      <c r="Q309" s="246"/>
      <c r="R309" s="246"/>
      <c r="S309" s="246"/>
      <c r="T309" s="247"/>
      <c r="U309" s="14"/>
      <c r="V309" s="14"/>
      <c r="W309" s="14"/>
      <c r="X309" s="14"/>
      <c r="Y309" s="14"/>
      <c r="Z309" s="14"/>
      <c r="AA309" s="14"/>
      <c r="AB309" s="14"/>
      <c r="AC309" s="14"/>
      <c r="AD309" s="14"/>
      <c r="AE309" s="14"/>
      <c r="AT309" s="248" t="s">
        <v>241</v>
      </c>
      <c r="AU309" s="248" t="s">
        <v>81</v>
      </c>
      <c r="AV309" s="14" t="s">
        <v>81</v>
      </c>
      <c r="AW309" s="14" t="s">
        <v>33</v>
      </c>
      <c r="AX309" s="14" t="s">
        <v>72</v>
      </c>
      <c r="AY309" s="248" t="s">
        <v>232</v>
      </c>
    </row>
    <row r="310" s="15" customFormat="1">
      <c r="A310" s="15"/>
      <c r="B310" s="249"/>
      <c r="C310" s="250"/>
      <c r="D310" s="229" t="s">
        <v>241</v>
      </c>
      <c r="E310" s="251" t="s">
        <v>19</v>
      </c>
      <c r="F310" s="252" t="s">
        <v>258</v>
      </c>
      <c r="G310" s="250"/>
      <c r="H310" s="253">
        <v>185.673</v>
      </c>
      <c r="I310" s="254"/>
      <c r="J310" s="250"/>
      <c r="K310" s="250"/>
      <c r="L310" s="255"/>
      <c r="M310" s="256"/>
      <c r="N310" s="257"/>
      <c r="O310" s="257"/>
      <c r="P310" s="257"/>
      <c r="Q310" s="257"/>
      <c r="R310" s="257"/>
      <c r="S310" s="257"/>
      <c r="T310" s="258"/>
      <c r="U310" s="15"/>
      <c r="V310" s="15"/>
      <c r="W310" s="15"/>
      <c r="X310" s="15"/>
      <c r="Y310" s="15"/>
      <c r="Z310" s="15"/>
      <c r="AA310" s="15"/>
      <c r="AB310" s="15"/>
      <c r="AC310" s="15"/>
      <c r="AD310" s="15"/>
      <c r="AE310" s="15"/>
      <c r="AT310" s="259" t="s">
        <v>241</v>
      </c>
      <c r="AU310" s="259" t="s">
        <v>81</v>
      </c>
      <c r="AV310" s="15" t="s">
        <v>239</v>
      </c>
      <c r="AW310" s="15" t="s">
        <v>33</v>
      </c>
      <c r="AX310" s="15" t="s">
        <v>79</v>
      </c>
      <c r="AY310" s="259" t="s">
        <v>232</v>
      </c>
    </row>
    <row r="311" s="2" customFormat="1" ht="14.4" customHeight="1">
      <c r="A311" s="40"/>
      <c r="B311" s="41"/>
      <c r="C311" s="271" t="s">
        <v>475</v>
      </c>
      <c r="D311" s="271" t="s">
        <v>399</v>
      </c>
      <c r="E311" s="272" t="s">
        <v>797</v>
      </c>
      <c r="F311" s="273" t="s">
        <v>798</v>
      </c>
      <c r="G311" s="274" t="s">
        <v>261</v>
      </c>
      <c r="H311" s="275">
        <v>45.451999999999998</v>
      </c>
      <c r="I311" s="276"/>
      <c r="J311" s="277">
        <f>ROUND(I311*H311,2)</f>
        <v>0</v>
      </c>
      <c r="K311" s="273" t="s">
        <v>238</v>
      </c>
      <c r="L311" s="278"/>
      <c r="M311" s="279" t="s">
        <v>19</v>
      </c>
      <c r="N311" s="280" t="s">
        <v>43</v>
      </c>
      <c r="O311" s="86"/>
      <c r="P311" s="223">
        <f>O311*H311</f>
        <v>0</v>
      </c>
      <c r="Q311" s="223">
        <v>0.025000000000000001</v>
      </c>
      <c r="R311" s="223">
        <f>Q311*H311</f>
        <v>1.1363000000000001</v>
      </c>
      <c r="S311" s="223">
        <v>0</v>
      </c>
      <c r="T311" s="224">
        <f>S311*H311</f>
        <v>0</v>
      </c>
      <c r="U311" s="40"/>
      <c r="V311" s="40"/>
      <c r="W311" s="40"/>
      <c r="X311" s="40"/>
      <c r="Y311" s="40"/>
      <c r="Z311" s="40"/>
      <c r="AA311" s="40"/>
      <c r="AB311" s="40"/>
      <c r="AC311" s="40"/>
      <c r="AD311" s="40"/>
      <c r="AE311" s="40"/>
      <c r="AR311" s="225" t="s">
        <v>482</v>
      </c>
      <c r="AT311" s="225" t="s">
        <v>399</v>
      </c>
      <c r="AU311" s="225" t="s">
        <v>81</v>
      </c>
      <c r="AY311" s="19" t="s">
        <v>232</v>
      </c>
      <c r="BE311" s="226">
        <f>IF(N311="základní",J311,0)</f>
        <v>0</v>
      </c>
      <c r="BF311" s="226">
        <f>IF(N311="snížená",J311,0)</f>
        <v>0</v>
      </c>
      <c r="BG311" s="226">
        <f>IF(N311="zákl. přenesená",J311,0)</f>
        <v>0</v>
      </c>
      <c r="BH311" s="226">
        <f>IF(N311="sníž. přenesená",J311,0)</f>
        <v>0</v>
      </c>
      <c r="BI311" s="226">
        <f>IF(N311="nulová",J311,0)</f>
        <v>0</v>
      </c>
      <c r="BJ311" s="19" t="s">
        <v>79</v>
      </c>
      <c r="BK311" s="226">
        <f>ROUND(I311*H311,2)</f>
        <v>0</v>
      </c>
      <c r="BL311" s="19" t="s">
        <v>392</v>
      </c>
      <c r="BM311" s="225" t="s">
        <v>799</v>
      </c>
    </row>
    <row r="312" s="13" customFormat="1">
      <c r="A312" s="13"/>
      <c r="B312" s="227"/>
      <c r="C312" s="228"/>
      <c r="D312" s="229" t="s">
        <v>241</v>
      </c>
      <c r="E312" s="230" t="s">
        <v>19</v>
      </c>
      <c r="F312" s="231" t="s">
        <v>701</v>
      </c>
      <c r="G312" s="228"/>
      <c r="H312" s="230" t="s">
        <v>19</v>
      </c>
      <c r="I312" s="232"/>
      <c r="J312" s="228"/>
      <c r="K312" s="228"/>
      <c r="L312" s="233"/>
      <c r="M312" s="234"/>
      <c r="N312" s="235"/>
      <c r="O312" s="235"/>
      <c r="P312" s="235"/>
      <c r="Q312" s="235"/>
      <c r="R312" s="235"/>
      <c r="S312" s="235"/>
      <c r="T312" s="236"/>
      <c r="U312" s="13"/>
      <c r="V312" s="13"/>
      <c r="W312" s="13"/>
      <c r="X312" s="13"/>
      <c r="Y312" s="13"/>
      <c r="Z312" s="13"/>
      <c r="AA312" s="13"/>
      <c r="AB312" s="13"/>
      <c r="AC312" s="13"/>
      <c r="AD312" s="13"/>
      <c r="AE312" s="13"/>
      <c r="AT312" s="237" t="s">
        <v>241</v>
      </c>
      <c r="AU312" s="237" t="s">
        <v>81</v>
      </c>
      <c r="AV312" s="13" t="s">
        <v>79</v>
      </c>
      <c r="AW312" s="13" t="s">
        <v>33</v>
      </c>
      <c r="AX312" s="13" t="s">
        <v>72</v>
      </c>
      <c r="AY312" s="237" t="s">
        <v>232</v>
      </c>
    </row>
    <row r="313" s="13" customFormat="1">
      <c r="A313" s="13"/>
      <c r="B313" s="227"/>
      <c r="C313" s="228"/>
      <c r="D313" s="229" t="s">
        <v>241</v>
      </c>
      <c r="E313" s="230" t="s">
        <v>19</v>
      </c>
      <c r="F313" s="231" t="s">
        <v>702</v>
      </c>
      <c r="G313" s="228"/>
      <c r="H313" s="230" t="s">
        <v>19</v>
      </c>
      <c r="I313" s="232"/>
      <c r="J313" s="228"/>
      <c r="K313" s="228"/>
      <c r="L313" s="233"/>
      <c r="M313" s="234"/>
      <c r="N313" s="235"/>
      <c r="O313" s="235"/>
      <c r="P313" s="235"/>
      <c r="Q313" s="235"/>
      <c r="R313" s="235"/>
      <c r="S313" s="235"/>
      <c r="T313" s="236"/>
      <c r="U313" s="13"/>
      <c r="V313" s="13"/>
      <c r="W313" s="13"/>
      <c r="X313" s="13"/>
      <c r="Y313" s="13"/>
      <c r="Z313" s="13"/>
      <c r="AA313" s="13"/>
      <c r="AB313" s="13"/>
      <c r="AC313" s="13"/>
      <c r="AD313" s="13"/>
      <c r="AE313" s="13"/>
      <c r="AT313" s="237" t="s">
        <v>241</v>
      </c>
      <c r="AU313" s="237" t="s">
        <v>81</v>
      </c>
      <c r="AV313" s="13" t="s">
        <v>79</v>
      </c>
      <c r="AW313" s="13" t="s">
        <v>33</v>
      </c>
      <c r="AX313" s="13" t="s">
        <v>72</v>
      </c>
      <c r="AY313" s="237" t="s">
        <v>232</v>
      </c>
    </row>
    <row r="314" s="13" customFormat="1">
      <c r="A314" s="13"/>
      <c r="B314" s="227"/>
      <c r="C314" s="228"/>
      <c r="D314" s="229" t="s">
        <v>241</v>
      </c>
      <c r="E314" s="230" t="s">
        <v>19</v>
      </c>
      <c r="F314" s="231" t="s">
        <v>796</v>
      </c>
      <c r="G314" s="228"/>
      <c r="H314" s="230" t="s">
        <v>19</v>
      </c>
      <c r="I314" s="232"/>
      <c r="J314" s="228"/>
      <c r="K314" s="228"/>
      <c r="L314" s="233"/>
      <c r="M314" s="234"/>
      <c r="N314" s="235"/>
      <c r="O314" s="235"/>
      <c r="P314" s="235"/>
      <c r="Q314" s="235"/>
      <c r="R314" s="235"/>
      <c r="S314" s="235"/>
      <c r="T314" s="236"/>
      <c r="U314" s="13"/>
      <c r="V314" s="13"/>
      <c r="W314" s="13"/>
      <c r="X314" s="13"/>
      <c r="Y314" s="13"/>
      <c r="Z314" s="13"/>
      <c r="AA314" s="13"/>
      <c r="AB314" s="13"/>
      <c r="AC314" s="13"/>
      <c r="AD314" s="13"/>
      <c r="AE314" s="13"/>
      <c r="AT314" s="237" t="s">
        <v>241</v>
      </c>
      <c r="AU314" s="237" t="s">
        <v>81</v>
      </c>
      <c r="AV314" s="13" t="s">
        <v>79</v>
      </c>
      <c r="AW314" s="13" t="s">
        <v>33</v>
      </c>
      <c r="AX314" s="13" t="s">
        <v>72</v>
      </c>
      <c r="AY314" s="237" t="s">
        <v>232</v>
      </c>
    </row>
    <row r="315" s="14" customFormat="1">
      <c r="A315" s="14"/>
      <c r="B315" s="238"/>
      <c r="C315" s="239"/>
      <c r="D315" s="229" t="s">
        <v>241</v>
      </c>
      <c r="E315" s="240" t="s">
        <v>19</v>
      </c>
      <c r="F315" s="241" t="s">
        <v>800</v>
      </c>
      <c r="G315" s="239"/>
      <c r="H315" s="242">
        <v>44.561</v>
      </c>
      <c r="I315" s="243"/>
      <c r="J315" s="239"/>
      <c r="K315" s="239"/>
      <c r="L315" s="244"/>
      <c r="M315" s="245"/>
      <c r="N315" s="246"/>
      <c r="O315" s="246"/>
      <c r="P315" s="246"/>
      <c r="Q315" s="246"/>
      <c r="R315" s="246"/>
      <c r="S315" s="246"/>
      <c r="T315" s="247"/>
      <c r="U315" s="14"/>
      <c r="V315" s="14"/>
      <c r="W315" s="14"/>
      <c r="X315" s="14"/>
      <c r="Y315" s="14"/>
      <c r="Z315" s="14"/>
      <c r="AA315" s="14"/>
      <c r="AB315" s="14"/>
      <c r="AC315" s="14"/>
      <c r="AD315" s="14"/>
      <c r="AE315" s="14"/>
      <c r="AT315" s="248" t="s">
        <v>241</v>
      </c>
      <c r="AU315" s="248" t="s">
        <v>81</v>
      </c>
      <c r="AV315" s="14" t="s">
        <v>81</v>
      </c>
      <c r="AW315" s="14" t="s">
        <v>33</v>
      </c>
      <c r="AX315" s="14" t="s">
        <v>72</v>
      </c>
      <c r="AY315" s="248" t="s">
        <v>232</v>
      </c>
    </row>
    <row r="316" s="15" customFormat="1">
      <c r="A316" s="15"/>
      <c r="B316" s="249"/>
      <c r="C316" s="250"/>
      <c r="D316" s="229" t="s">
        <v>241</v>
      </c>
      <c r="E316" s="251" t="s">
        <v>19</v>
      </c>
      <c r="F316" s="252" t="s">
        <v>258</v>
      </c>
      <c r="G316" s="250"/>
      <c r="H316" s="253">
        <v>44.561</v>
      </c>
      <c r="I316" s="254"/>
      <c r="J316" s="250"/>
      <c r="K316" s="250"/>
      <c r="L316" s="255"/>
      <c r="M316" s="256"/>
      <c r="N316" s="257"/>
      <c r="O316" s="257"/>
      <c r="P316" s="257"/>
      <c r="Q316" s="257"/>
      <c r="R316" s="257"/>
      <c r="S316" s="257"/>
      <c r="T316" s="258"/>
      <c r="U316" s="15"/>
      <c r="V316" s="15"/>
      <c r="W316" s="15"/>
      <c r="X316" s="15"/>
      <c r="Y316" s="15"/>
      <c r="Z316" s="15"/>
      <c r="AA316" s="15"/>
      <c r="AB316" s="15"/>
      <c r="AC316" s="15"/>
      <c r="AD316" s="15"/>
      <c r="AE316" s="15"/>
      <c r="AT316" s="259" t="s">
        <v>241</v>
      </c>
      <c r="AU316" s="259" t="s">
        <v>81</v>
      </c>
      <c r="AV316" s="15" t="s">
        <v>239</v>
      </c>
      <c r="AW316" s="15" t="s">
        <v>33</v>
      </c>
      <c r="AX316" s="15" t="s">
        <v>79</v>
      </c>
      <c r="AY316" s="259" t="s">
        <v>232</v>
      </c>
    </row>
    <row r="317" s="14" customFormat="1">
      <c r="A317" s="14"/>
      <c r="B317" s="238"/>
      <c r="C317" s="239"/>
      <c r="D317" s="229" t="s">
        <v>241</v>
      </c>
      <c r="E317" s="239"/>
      <c r="F317" s="241" t="s">
        <v>801</v>
      </c>
      <c r="G317" s="239"/>
      <c r="H317" s="242">
        <v>45.451999999999998</v>
      </c>
      <c r="I317" s="243"/>
      <c r="J317" s="239"/>
      <c r="K317" s="239"/>
      <c r="L317" s="244"/>
      <c r="M317" s="245"/>
      <c r="N317" s="246"/>
      <c r="O317" s="246"/>
      <c r="P317" s="246"/>
      <c r="Q317" s="246"/>
      <c r="R317" s="246"/>
      <c r="S317" s="246"/>
      <c r="T317" s="247"/>
      <c r="U317" s="14"/>
      <c r="V317" s="14"/>
      <c r="W317" s="14"/>
      <c r="X317" s="14"/>
      <c r="Y317" s="14"/>
      <c r="Z317" s="14"/>
      <c r="AA317" s="14"/>
      <c r="AB317" s="14"/>
      <c r="AC317" s="14"/>
      <c r="AD317" s="14"/>
      <c r="AE317" s="14"/>
      <c r="AT317" s="248" t="s">
        <v>241</v>
      </c>
      <c r="AU317" s="248" t="s">
        <v>81</v>
      </c>
      <c r="AV317" s="14" t="s">
        <v>81</v>
      </c>
      <c r="AW317" s="14" t="s">
        <v>4</v>
      </c>
      <c r="AX317" s="14" t="s">
        <v>79</v>
      </c>
      <c r="AY317" s="248" t="s">
        <v>232</v>
      </c>
    </row>
    <row r="318" s="2" customFormat="1" ht="24.15" customHeight="1">
      <c r="A318" s="40"/>
      <c r="B318" s="41"/>
      <c r="C318" s="214" t="s">
        <v>482</v>
      </c>
      <c r="D318" s="214" t="s">
        <v>234</v>
      </c>
      <c r="E318" s="215" t="s">
        <v>802</v>
      </c>
      <c r="F318" s="216" t="s">
        <v>803</v>
      </c>
      <c r="G318" s="217" t="s">
        <v>378</v>
      </c>
      <c r="H318" s="218">
        <v>1.7989999999999999</v>
      </c>
      <c r="I318" s="219"/>
      <c r="J318" s="220">
        <f>ROUND(I318*H318,2)</f>
        <v>0</v>
      </c>
      <c r="K318" s="216" t="s">
        <v>238</v>
      </c>
      <c r="L318" s="46"/>
      <c r="M318" s="221" t="s">
        <v>19</v>
      </c>
      <c r="N318" s="222" t="s">
        <v>43</v>
      </c>
      <c r="O318" s="86"/>
      <c r="P318" s="223">
        <f>O318*H318</f>
        <v>0</v>
      </c>
      <c r="Q318" s="223">
        <v>0</v>
      </c>
      <c r="R318" s="223">
        <f>Q318*H318</f>
        <v>0</v>
      </c>
      <c r="S318" s="223">
        <v>0</v>
      </c>
      <c r="T318" s="224">
        <f>S318*H318</f>
        <v>0</v>
      </c>
      <c r="U318" s="40"/>
      <c r="V318" s="40"/>
      <c r="W318" s="40"/>
      <c r="X318" s="40"/>
      <c r="Y318" s="40"/>
      <c r="Z318" s="40"/>
      <c r="AA318" s="40"/>
      <c r="AB318" s="40"/>
      <c r="AC318" s="40"/>
      <c r="AD318" s="40"/>
      <c r="AE318" s="40"/>
      <c r="AR318" s="225" t="s">
        <v>392</v>
      </c>
      <c r="AT318" s="225" t="s">
        <v>234</v>
      </c>
      <c r="AU318" s="225" t="s">
        <v>81</v>
      </c>
      <c r="AY318" s="19" t="s">
        <v>232</v>
      </c>
      <c r="BE318" s="226">
        <f>IF(N318="základní",J318,0)</f>
        <v>0</v>
      </c>
      <c r="BF318" s="226">
        <f>IF(N318="snížená",J318,0)</f>
        <v>0</v>
      </c>
      <c r="BG318" s="226">
        <f>IF(N318="zákl. přenesená",J318,0)</f>
        <v>0</v>
      </c>
      <c r="BH318" s="226">
        <f>IF(N318="sníž. přenesená",J318,0)</f>
        <v>0</v>
      </c>
      <c r="BI318" s="226">
        <f>IF(N318="nulová",J318,0)</f>
        <v>0</v>
      </c>
      <c r="BJ318" s="19" t="s">
        <v>79</v>
      </c>
      <c r="BK318" s="226">
        <f>ROUND(I318*H318,2)</f>
        <v>0</v>
      </c>
      <c r="BL318" s="19" t="s">
        <v>392</v>
      </c>
      <c r="BM318" s="225" t="s">
        <v>804</v>
      </c>
    </row>
    <row r="319" s="2" customFormat="1" ht="24.15" customHeight="1">
      <c r="A319" s="40"/>
      <c r="B319" s="41"/>
      <c r="C319" s="214" t="s">
        <v>490</v>
      </c>
      <c r="D319" s="214" t="s">
        <v>234</v>
      </c>
      <c r="E319" s="215" t="s">
        <v>805</v>
      </c>
      <c r="F319" s="216" t="s">
        <v>806</v>
      </c>
      <c r="G319" s="217" t="s">
        <v>378</v>
      </c>
      <c r="H319" s="218">
        <v>1.7989999999999999</v>
      </c>
      <c r="I319" s="219"/>
      <c r="J319" s="220">
        <f>ROUND(I319*H319,2)</f>
        <v>0</v>
      </c>
      <c r="K319" s="216" t="s">
        <v>238</v>
      </c>
      <c r="L319" s="46"/>
      <c r="M319" s="281" t="s">
        <v>19</v>
      </c>
      <c r="N319" s="282" t="s">
        <v>43</v>
      </c>
      <c r="O319" s="283"/>
      <c r="P319" s="284">
        <f>O319*H319</f>
        <v>0</v>
      </c>
      <c r="Q319" s="284">
        <v>0</v>
      </c>
      <c r="R319" s="284">
        <f>Q319*H319</f>
        <v>0</v>
      </c>
      <c r="S319" s="284">
        <v>0</v>
      </c>
      <c r="T319" s="285">
        <f>S319*H319</f>
        <v>0</v>
      </c>
      <c r="U319" s="40"/>
      <c r="V319" s="40"/>
      <c r="W319" s="40"/>
      <c r="X319" s="40"/>
      <c r="Y319" s="40"/>
      <c r="Z319" s="40"/>
      <c r="AA319" s="40"/>
      <c r="AB319" s="40"/>
      <c r="AC319" s="40"/>
      <c r="AD319" s="40"/>
      <c r="AE319" s="40"/>
      <c r="AR319" s="225" t="s">
        <v>392</v>
      </c>
      <c r="AT319" s="225" t="s">
        <v>234</v>
      </c>
      <c r="AU319" s="225" t="s">
        <v>81</v>
      </c>
      <c r="AY319" s="19" t="s">
        <v>232</v>
      </c>
      <c r="BE319" s="226">
        <f>IF(N319="základní",J319,0)</f>
        <v>0</v>
      </c>
      <c r="BF319" s="226">
        <f>IF(N319="snížená",J319,0)</f>
        <v>0</v>
      </c>
      <c r="BG319" s="226">
        <f>IF(N319="zákl. přenesená",J319,0)</f>
        <v>0</v>
      </c>
      <c r="BH319" s="226">
        <f>IF(N319="sníž. přenesená",J319,0)</f>
        <v>0</v>
      </c>
      <c r="BI319" s="226">
        <f>IF(N319="nulová",J319,0)</f>
        <v>0</v>
      </c>
      <c r="BJ319" s="19" t="s">
        <v>79</v>
      </c>
      <c r="BK319" s="226">
        <f>ROUND(I319*H319,2)</f>
        <v>0</v>
      </c>
      <c r="BL319" s="19" t="s">
        <v>392</v>
      </c>
      <c r="BM319" s="225" t="s">
        <v>807</v>
      </c>
    </row>
    <row r="320" s="2" customFormat="1" ht="6.96" customHeight="1">
      <c r="A320" s="40"/>
      <c r="B320" s="61"/>
      <c r="C320" s="62"/>
      <c r="D320" s="62"/>
      <c r="E320" s="62"/>
      <c r="F320" s="62"/>
      <c r="G320" s="62"/>
      <c r="H320" s="62"/>
      <c r="I320" s="62"/>
      <c r="J320" s="62"/>
      <c r="K320" s="62"/>
      <c r="L320" s="46"/>
      <c r="M320" s="40"/>
      <c r="O320" s="40"/>
      <c r="P320" s="40"/>
      <c r="Q320" s="40"/>
      <c r="R320" s="40"/>
      <c r="S320" s="40"/>
      <c r="T320" s="40"/>
      <c r="U320" s="40"/>
      <c r="V320" s="40"/>
      <c r="W320" s="40"/>
      <c r="X320" s="40"/>
      <c r="Y320" s="40"/>
      <c r="Z320" s="40"/>
      <c r="AA320" s="40"/>
      <c r="AB320" s="40"/>
      <c r="AC320" s="40"/>
      <c r="AD320" s="40"/>
      <c r="AE320" s="40"/>
    </row>
  </sheetData>
  <sheetProtection sheet="1" autoFilter="0" formatColumns="0" formatRows="0" objects="1" scenarios="1" spinCount="100000" saltValue="Kob7BXeI41zVon7ht1LJppoLZGIfcVwMEH79I+ikh3je2d53C7vIzqmllUoVlRXzJy0U56/bZzjP7W9XWXdTog==" hashValue="P93FNGfeAwnKc5xEIycFc7pTn3eP8yFHB7/1GOWYeZSornPVQIjEoDGCSzfYJzbRYf3BsgMqKlU56CzmV8nYJw==" algorithmName="SHA-512" password="CC35"/>
  <autoFilter ref="C90:K319"/>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202</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808</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ROUND(J91,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ROUND((SUM(BE91:BE214)),  2)</f>
        <v>0</v>
      </c>
      <c r="G35" s="40"/>
      <c r="H35" s="40"/>
      <c r="I35" s="159">
        <v>0.20999999999999999</v>
      </c>
      <c r="J35" s="158">
        <f>ROUND(((SUM(BE91:BE214))*I35),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ROUND((SUM(BF91:BF214)),  2)</f>
        <v>0</v>
      </c>
      <c r="G36" s="40"/>
      <c r="H36" s="40"/>
      <c r="I36" s="159">
        <v>0.14999999999999999</v>
      </c>
      <c r="J36" s="158">
        <f>ROUND(((SUM(BF91:BF214))*I36),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ROUND((SUM(BG91:BG214)),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ROUND((SUM(BH91:BH214)),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ROUND((SUM(BI91:BI214)),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202</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2020-076-01-05 - SO-01-05 okna, dveře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J91</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809</v>
      </c>
      <c r="E64" s="179"/>
      <c r="F64" s="179"/>
      <c r="G64" s="179"/>
      <c r="H64" s="179"/>
      <c r="I64" s="179"/>
      <c r="J64" s="180">
        <f>J92</f>
        <v>0</v>
      </c>
      <c r="K64" s="177"/>
      <c r="L64" s="181"/>
      <c r="S64" s="9"/>
      <c r="T64" s="9"/>
      <c r="U64" s="9"/>
      <c r="V64" s="9"/>
      <c r="W64" s="9"/>
      <c r="X64" s="9"/>
      <c r="Y64" s="9"/>
      <c r="Z64" s="9"/>
      <c r="AA64" s="9"/>
      <c r="AB64" s="9"/>
      <c r="AC64" s="9"/>
      <c r="AD64" s="9"/>
      <c r="AE64" s="9"/>
    </row>
    <row r="65" s="10" customFormat="1" ht="19.92" customHeight="1">
      <c r="A65" s="10"/>
      <c r="B65" s="182"/>
      <c r="C65" s="127"/>
      <c r="D65" s="183" t="s">
        <v>213</v>
      </c>
      <c r="E65" s="184"/>
      <c r="F65" s="184"/>
      <c r="G65" s="184"/>
      <c r="H65" s="184"/>
      <c r="I65" s="184"/>
      <c r="J65" s="185">
        <f>J93</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810</v>
      </c>
      <c r="E66" s="184"/>
      <c r="F66" s="184"/>
      <c r="G66" s="184"/>
      <c r="H66" s="184"/>
      <c r="I66" s="184"/>
      <c r="J66" s="185">
        <f>J103</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214</v>
      </c>
      <c r="E67" s="184"/>
      <c r="F67" s="184"/>
      <c r="G67" s="184"/>
      <c r="H67" s="184"/>
      <c r="I67" s="184"/>
      <c r="J67" s="185">
        <f>J122</f>
        <v>0</v>
      </c>
      <c r="K67" s="127"/>
      <c r="L67" s="186"/>
      <c r="S67" s="10"/>
      <c r="T67" s="10"/>
      <c r="U67" s="10"/>
      <c r="V67" s="10"/>
      <c r="W67" s="10"/>
      <c r="X67" s="10"/>
      <c r="Y67" s="10"/>
      <c r="Z67" s="10"/>
      <c r="AA67" s="10"/>
      <c r="AB67" s="10"/>
      <c r="AC67" s="10"/>
      <c r="AD67" s="10"/>
      <c r="AE67" s="10"/>
    </row>
    <row r="68" s="9" customFormat="1" ht="24.96" customHeight="1">
      <c r="A68" s="9"/>
      <c r="B68" s="176"/>
      <c r="C68" s="177"/>
      <c r="D68" s="178" t="s">
        <v>215</v>
      </c>
      <c r="E68" s="179"/>
      <c r="F68" s="179"/>
      <c r="G68" s="179"/>
      <c r="H68" s="179"/>
      <c r="I68" s="179"/>
      <c r="J68" s="180">
        <f>J124</f>
        <v>0</v>
      </c>
      <c r="K68" s="177"/>
      <c r="L68" s="181"/>
      <c r="S68" s="9"/>
      <c r="T68" s="9"/>
      <c r="U68" s="9"/>
      <c r="V68" s="9"/>
      <c r="W68" s="9"/>
      <c r="X68" s="9"/>
      <c r="Y68" s="9"/>
      <c r="Z68" s="9"/>
      <c r="AA68" s="9"/>
      <c r="AB68" s="9"/>
      <c r="AC68" s="9"/>
      <c r="AD68" s="9"/>
      <c r="AE68" s="9"/>
    </row>
    <row r="69" s="10" customFormat="1" ht="19.92" customHeight="1">
      <c r="A69" s="10"/>
      <c r="B69" s="182"/>
      <c r="C69" s="127"/>
      <c r="D69" s="183" t="s">
        <v>811</v>
      </c>
      <c r="E69" s="184"/>
      <c r="F69" s="184"/>
      <c r="G69" s="184"/>
      <c r="H69" s="184"/>
      <c r="I69" s="184"/>
      <c r="J69" s="185">
        <f>J125</f>
        <v>0</v>
      </c>
      <c r="K69" s="127"/>
      <c r="L69" s="186"/>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6"/>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6"/>
      <c r="S75" s="40"/>
      <c r="T75" s="40"/>
      <c r="U75" s="40"/>
      <c r="V75" s="40"/>
      <c r="W75" s="40"/>
      <c r="X75" s="40"/>
      <c r="Y75" s="40"/>
      <c r="Z75" s="40"/>
      <c r="AA75" s="40"/>
      <c r="AB75" s="40"/>
      <c r="AC75" s="40"/>
      <c r="AD75" s="40"/>
      <c r="AE75" s="40"/>
    </row>
    <row r="76" s="2" customFormat="1" ht="24.96" customHeight="1">
      <c r="A76" s="40"/>
      <c r="B76" s="41"/>
      <c r="C76" s="25" t="s">
        <v>217</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6.5" customHeight="1">
      <c r="A79" s="40"/>
      <c r="B79" s="41"/>
      <c r="C79" s="42"/>
      <c r="D79" s="42"/>
      <c r="E79" s="171" t="str">
        <f>E7</f>
        <v>Školní sklad FLD, trafostanice</v>
      </c>
      <c r="F79" s="34"/>
      <c r="G79" s="34"/>
      <c r="H79" s="34"/>
      <c r="I79" s="42"/>
      <c r="J79" s="42"/>
      <c r="K79" s="42"/>
      <c r="L79" s="146"/>
      <c r="S79" s="40"/>
      <c r="T79" s="40"/>
      <c r="U79" s="40"/>
      <c r="V79" s="40"/>
      <c r="W79" s="40"/>
      <c r="X79" s="40"/>
      <c r="Y79" s="40"/>
      <c r="Z79" s="40"/>
      <c r="AA79" s="40"/>
      <c r="AB79" s="40"/>
      <c r="AC79" s="40"/>
      <c r="AD79" s="40"/>
      <c r="AE79" s="40"/>
    </row>
    <row r="80" s="1" customFormat="1" ht="12" customHeight="1">
      <c r="B80" s="23"/>
      <c r="C80" s="34" t="s">
        <v>201</v>
      </c>
      <c r="D80" s="24"/>
      <c r="E80" s="24"/>
      <c r="F80" s="24"/>
      <c r="G80" s="24"/>
      <c r="H80" s="24"/>
      <c r="I80" s="24"/>
      <c r="J80" s="24"/>
      <c r="K80" s="24"/>
      <c r="L80" s="22"/>
    </row>
    <row r="81" s="2" customFormat="1" ht="16.5" customHeight="1">
      <c r="A81" s="40"/>
      <c r="B81" s="41"/>
      <c r="C81" s="42"/>
      <c r="D81" s="42"/>
      <c r="E81" s="171" t="s">
        <v>202</v>
      </c>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203</v>
      </c>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6.5" customHeight="1">
      <c r="A83" s="40"/>
      <c r="B83" s="41"/>
      <c r="C83" s="42"/>
      <c r="D83" s="42"/>
      <c r="E83" s="71" t="str">
        <f>E11</f>
        <v xml:space="preserve">2020-076-01-05 - SO-01-05 okna, dveře   </v>
      </c>
      <c r="F83" s="42"/>
      <c r="G83" s="42"/>
      <c r="H83" s="42"/>
      <c r="I83" s="42"/>
      <c r="J83" s="42"/>
      <c r="K83" s="42"/>
      <c r="L83" s="146"/>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Kamýcká 1176, Praha 6</v>
      </c>
      <c r="G85" s="42"/>
      <c r="H85" s="42"/>
      <c r="I85" s="34" t="s">
        <v>23</v>
      </c>
      <c r="J85" s="74" t="str">
        <f>IF(J14="","",J14)</f>
        <v>16. 10. 2020</v>
      </c>
      <c r="K85" s="42"/>
      <c r="L85" s="146"/>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40.05" customHeight="1">
      <c r="A87" s="40"/>
      <c r="B87" s="41"/>
      <c r="C87" s="34" t="s">
        <v>25</v>
      </c>
      <c r="D87" s="42"/>
      <c r="E87" s="42"/>
      <c r="F87" s="29" t="str">
        <f>E17</f>
        <v>ČZU v Praze, Kamýcká 1176, Praha 6</v>
      </c>
      <c r="G87" s="42"/>
      <c r="H87" s="42"/>
      <c r="I87" s="34" t="s">
        <v>31</v>
      </c>
      <c r="J87" s="38" t="str">
        <f>E23</f>
        <v>Ing. Vladimír Čapka, Gerstnerova 5/658, Praha 7</v>
      </c>
      <c r="K87" s="42"/>
      <c r="L87" s="146"/>
      <c r="S87" s="40"/>
      <c r="T87" s="40"/>
      <c r="U87" s="40"/>
      <c r="V87" s="40"/>
      <c r="W87" s="40"/>
      <c r="X87" s="40"/>
      <c r="Y87" s="40"/>
      <c r="Z87" s="40"/>
      <c r="AA87" s="40"/>
      <c r="AB87" s="40"/>
      <c r="AC87" s="40"/>
      <c r="AD87" s="40"/>
      <c r="AE87" s="40"/>
    </row>
    <row r="88" s="2" customFormat="1" ht="25.65" customHeight="1">
      <c r="A88" s="40"/>
      <c r="B88" s="41"/>
      <c r="C88" s="34" t="s">
        <v>29</v>
      </c>
      <c r="D88" s="42"/>
      <c r="E88" s="42"/>
      <c r="F88" s="29" t="str">
        <f>IF(E20="","",E20)</f>
        <v>Vyplň údaj</v>
      </c>
      <c r="G88" s="42"/>
      <c r="H88" s="42"/>
      <c r="I88" s="34" t="s">
        <v>34</v>
      </c>
      <c r="J88" s="38" t="str">
        <f>E26</f>
        <v>Ing. Dana Mlejnková</v>
      </c>
      <c r="K88" s="42"/>
      <c r="L88" s="146"/>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6"/>
      <c r="S89" s="40"/>
      <c r="T89" s="40"/>
      <c r="U89" s="40"/>
      <c r="V89" s="40"/>
      <c r="W89" s="40"/>
      <c r="X89" s="40"/>
      <c r="Y89" s="40"/>
      <c r="Z89" s="40"/>
      <c r="AA89" s="40"/>
      <c r="AB89" s="40"/>
      <c r="AC89" s="40"/>
      <c r="AD89" s="40"/>
      <c r="AE89" s="40"/>
    </row>
    <row r="90" s="11" customFormat="1" ht="29.28" customHeight="1">
      <c r="A90" s="187"/>
      <c r="B90" s="188"/>
      <c r="C90" s="189" t="s">
        <v>218</v>
      </c>
      <c r="D90" s="190" t="s">
        <v>57</v>
      </c>
      <c r="E90" s="190" t="s">
        <v>53</v>
      </c>
      <c r="F90" s="190" t="s">
        <v>54</v>
      </c>
      <c r="G90" s="190" t="s">
        <v>219</v>
      </c>
      <c r="H90" s="190" t="s">
        <v>220</v>
      </c>
      <c r="I90" s="190" t="s">
        <v>221</v>
      </c>
      <c r="J90" s="190" t="s">
        <v>208</v>
      </c>
      <c r="K90" s="191" t="s">
        <v>222</v>
      </c>
      <c r="L90" s="192"/>
      <c r="M90" s="94" t="s">
        <v>19</v>
      </c>
      <c r="N90" s="95" t="s">
        <v>42</v>
      </c>
      <c r="O90" s="95" t="s">
        <v>223</v>
      </c>
      <c r="P90" s="95" t="s">
        <v>224</v>
      </c>
      <c r="Q90" s="95" t="s">
        <v>225</v>
      </c>
      <c r="R90" s="95" t="s">
        <v>226</v>
      </c>
      <c r="S90" s="95" t="s">
        <v>227</v>
      </c>
      <c r="T90" s="96" t="s">
        <v>228</v>
      </c>
      <c r="U90" s="187"/>
      <c r="V90" s="187"/>
      <c r="W90" s="187"/>
      <c r="X90" s="187"/>
      <c r="Y90" s="187"/>
      <c r="Z90" s="187"/>
      <c r="AA90" s="187"/>
      <c r="AB90" s="187"/>
      <c r="AC90" s="187"/>
      <c r="AD90" s="187"/>
      <c r="AE90" s="187"/>
    </row>
    <row r="91" s="2" customFormat="1" ht="22.8" customHeight="1">
      <c r="A91" s="40"/>
      <c r="B91" s="41"/>
      <c r="C91" s="101" t="s">
        <v>229</v>
      </c>
      <c r="D91" s="42"/>
      <c r="E91" s="42"/>
      <c r="F91" s="42"/>
      <c r="G91" s="42"/>
      <c r="H91" s="42"/>
      <c r="I91" s="42"/>
      <c r="J91" s="193">
        <f>BK91</f>
        <v>0</v>
      </c>
      <c r="K91" s="42"/>
      <c r="L91" s="46"/>
      <c r="M91" s="97"/>
      <c r="N91" s="194"/>
      <c r="O91" s="98"/>
      <c r="P91" s="195">
        <f>P92+P124</f>
        <v>0</v>
      </c>
      <c r="Q91" s="98"/>
      <c r="R91" s="195">
        <f>R92+R124</f>
        <v>1.9101344062500003</v>
      </c>
      <c r="S91" s="98"/>
      <c r="T91" s="196">
        <f>T92+T124</f>
        <v>0</v>
      </c>
      <c r="U91" s="40"/>
      <c r="V91" s="40"/>
      <c r="W91" s="40"/>
      <c r="X91" s="40"/>
      <c r="Y91" s="40"/>
      <c r="Z91" s="40"/>
      <c r="AA91" s="40"/>
      <c r="AB91" s="40"/>
      <c r="AC91" s="40"/>
      <c r="AD91" s="40"/>
      <c r="AE91" s="40"/>
      <c r="AT91" s="19" t="s">
        <v>71</v>
      </c>
      <c r="AU91" s="19" t="s">
        <v>209</v>
      </c>
      <c r="BK91" s="197">
        <f>BK92+BK124</f>
        <v>0</v>
      </c>
    </row>
    <row r="92" s="12" customFormat="1" ht="25.92" customHeight="1">
      <c r="A92" s="12"/>
      <c r="B92" s="198"/>
      <c r="C92" s="199"/>
      <c r="D92" s="200" t="s">
        <v>71</v>
      </c>
      <c r="E92" s="201" t="s">
        <v>230</v>
      </c>
      <c r="F92" s="201" t="s">
        <v>812</v>
      </c>
      <c r="G92" s="199"/>
      <c r="H92" s="199"/>
      <c r="I92" s="202"/>
      <c r="J92" s="203">
        <f>BK92</f>
        <v>0</v>
      </c>
      <c r="K92" s="199"/>
      <c r="L92" s="204"/>
      <c r="M92" s="205"/>
      <c r="N92" s="206"/>
      <c r="O92" s="206"/>
      <c r="P92" s="207">
        <f>P93+P103+P122</f>
        <v>0</v>
      </c>
      <c r="Q92" s="206"/>
      <c r="R92" s="207">
        <f>R93+R103+R122</f>
        <v>0.1581805</v>
      </c>
      <c r="S92" s="206"/>
      <c r="T92" s="208">
        <f>T93+T103+T122</f>
        <v>0</v>
      </c>
      <c r="U92" s="12"/>
      <c r="V92" s="12"/>
      <c r="W92" s="12"/>
      <c r="X92" s="12"/>
      <c r="Y92" s="12"/>
      <c r="Z92" s="12"/>
      <c r="AA92" s="12"/>
      <c r="AB92" s="12"/>
      <c r="AC92" s="12"/>
      <c r="AD92" s="12"/>
      <c r="AE92" s="12"/>
      <c r="AR92" s="209" t="s">
        <v>79</v>
      </c>
      <c r="AT92" s="210" t="s">
        <v>71</v>
      </c>
      <c r="AU92" s="210" t="s">
        <v>72</v>
      </c>
      <c r="AY92" s="209" t="s">
        <v>232</v>
      </c>
      <c r="BK92" s="211">
        <f>BK93+BK103+BK122</f>
        <v>0</v>
      </c>
    </row>
    <row r="93" s="12" customFormat="1" ht="22.8" customHeight="1">
      <c r="A93" s="12"/>
      <c r="B93" s="198"/>
      <c r="C93" s="199"/>
      <c r="D93" s="200" t="s">
        <v>71</v>
      </c>
      <c r="E93" s="212" t="s">
        <v>338</v>
      </c>
      <c r="F93" s="212" t="s">
        <v>464</v>
      </c>
      <c r="G93" s="199"/>
      <c r="H93" s="199"/>
      <c r="I93" s="202"/>
      <c r="J93" s="213">
        <f>BK93</f>
        <v>0</v>
      </c>
      <c r="K93" s="199"/>
      <c r="L93" s="204"/>
      <c r="M93" s="205"/>
      <c r="N93" s="206"/>
      <c r="O93" s="206"/>
      <c r="P93" s="207">
        <f>SUM(P94:P102)</f>
        <v>0</v>
      </c>
      <c r="Q93" s="206"/>
      <c r="R93" s="207">
        <f>SUM(R94:R102)</f>
        <v>0.01882</v>
      </c>
      <c r="S93" s="206"/>
      <c r="T93" s="208">
        <f>SUM(T94:T102)</f>
        <v>0</v>
      </c>
      <c r="U93" s="12"/>
      <c r="V93" s="12"/>
      <c r="W93" s="12"/>
      <c r="X93" s="12"/>
      <c r="Y93" s="12"/>
      <c r="Z93" s="12"/>
      <c r="AA93" s="12"/>
      <c r="AB93" s="12"/>
      <c r="AC93" s="12"/>
      <c r="AD93" s="12"/>
      <c r="AE93" s="12"/>
      <c r="AR93" s="209" t="s">
        <v>79</v>
      </c>
      <c r="AT93" s="210" t="s">
        <v>71</v>
      </c>
      <c r="AU93" s="210" t="s">
        <v>79</v>
      </c>
      <c r="AY93" s="209" t="s">
        <v>232</v>
      </c>
      <c r="BK93" s="211">
        <f>SUM(BK94:BK102)</f>
        <v>0</v>
      </c>
    </row>
    <row r="94" s="2" customFormat="1" ht="24.15" customHeight="1">
      <c r="A94" s="40"/>
      <c r="B94" s="41"/>
      <c r="C94" s="214" t="s">
        <v>79</v>
      </c>
      <c r="D94" s="214" t="s">
        <v>234</v>
      </c>
      <c r="E94" s="215" t="s">
        <v>813</v>
      </c>
      <c r="F94" s="216" t="s">
        <v>814</v>
      </c>
      <c r="G94" s="217" t="s">
        <v>815</v>
      </c>
      <c r="H94" s="218">
        <v>1</v>
      </c>
      <c r="I94" s="219"/>
      <c r="J94" s="220">
        <f>ROUND(I94*H94,2)</f>
        <v>0</v>
      </c>
      <c r="K94" s="216" t="s">
        <v>238</v>
      </c>
      <c r="L94" s="46"/>
      <c r="M94" s="221" t="s">
        <v>19</v>
      </c>
      <c r="N94" s="222" t="s">
        <v>43</v>
      </c>
      <c r="O94" s="86"/>
      <c r="P94" s="223">
        <f>O94*H94</f>
        <v>0</v>
      </c>
      <c r="Q94" s="223">
        <v>0.00048000000000000001</v>
      </c>
      <c r="R94" s="223">
        <f>Q94*H94</f>
        <v>0.00048000000000000001</v>
      </c>
      <c r="S94" s="223">
        <v>0</v>
      </c>
      <c r="T94" s="224">
        <f>S94*H94</f>
        <v>0</v>
      </c>
      <c r="U94" s="40"/>
      <c r="V94" s="40"/>
      <c r="W94" s="40"/>
      <c r="X94" s="40"/>
      <c r="Y94" s="40"/>
      <c r="Z94" s="40"/>
      <c r="AA94" s="40"/>
      <c r="AB94" s="40"/>
      <c r="AC94" s="40"/>
      <c r="AD94" s="40"/>
      <c r="AE94" s="40"/>
      <c r="AR94" s="225" t="s">
        <v>239</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239</v>
      </c>
      <c r="BM94" s="225" t="s">
        <v>816</v>
      </c>
    </row>
    <row r="95" s="13" customFormat="1">
      <c r="A95" s="13"/>
      <c r="B95" s="227"/>
      <c r="C95" s="228"/>
      <c r="D95" s="229" t="s">
        <v>241</v>
      </c>
      <c r="E95" s="230" t="s">
        <v>19</v>
      </c>
      <c r="F95" s="231" t="s">
        <v>817</v>
      </c>
      <c r="G95" s="228"/>
      <c r="H95" s="230" t="s">
        <v>19</v>
      </c>
      <c r="I95" s="232"/>
      <c r="J95" s="228"/>
      <c r="K95" s="228"/>
      <c r="L95" s="233"/>
      <c r="M95" s="234"/>
      <c r="N95" s="235"/>
      <c r="O95" s="235"/>
      <c r="P95" s="235"/>
      <c r="Q95" s="235"/>
      <c r="R95" s="235"/>
      <c r="S95" s="235"/>
      <c r="T95" s="236"/>
      <c r="U95" s="13"/>
      <c r="V95" s="13"/>
      <c r="W95" s="13"/>
      <c r="X95" s="13"/>
      <c r="Y95" s="13"/>
      <c r="Z95" s="13"/>
      <c r="AA95" s="13"/>
      <c r="AB95" s="13"/>
      <c r="AC95" s="13"/>
      <c r="AD95" s="13"/>
      <c r="AE95" s="13"/>
      <c r="AT95" s="237" t="s">
        <v>241</v>
      </c>
      <c r="AU95" s="237" t="s">
        <v>81</v>
      </c>
      <c r="AV95" s="13" t="s">
        <v>79</v>
      </c>
      <c r="AW95" s="13" t="s">
        <v>33</v>
      </c>
      <c r="AX95" s="13" t="s">
        <v>72</v>
      </c>
      <c r="AY95" s="237" t="s">
        <v>232</v>
      </c>
    </row>
    <row r="96" s="13" customFormat="1">
      <c r="A96" s="13"/>
      <c r="B96" s="227"/>
      <c r="C96" s="228"/>
      <c r="D96" s="229" t="s">
        <v>241</v>
      </c>
      <c r="E96" s="230" t="s">
        <v>19</v>
      </c>
      <c r="F96" s="231" t="s">
        <v>818</v>
      </c>
      <c r="G96" s="228"/>
      <c r="H96" s="230" t="s">
        <v>19</v>
      </c>
      <c r="I96" s="232"/>
      <c r="J96" s="228"/>
      <c r="K96" s="228"/>
      <c r="L96" s="233"/>
      <c r="M96" s="234"/>
      <c r="N96" s="235"/>
      <c r="O96" s="235"/>
      <c r="P96" s="235"/>
      <c r="Q96" s="235"/>
      <c r="R96" s="235"/>
      <c r="S96" s="235"/>
      <c r="T96" s="236"/>
      <c r="U96" s="13"/>
      <c r="V96" s="13"/>
      <c r="W96" s="13"/>
      <c r="X96" s="13"/>
      <c r="Y96" s="13"/>
      <c r="Z96" s="13"/>
      <c r="AA96" s="13"/>
      <c r="AB96" s="13"/>
      <c r="AC96" s="13"/>
      <c r="AD96" s="13"/>
      <c r="AE96" s="13"/>
      <c r="AT96" s="237" t="s">
        <v>241</v>
      </c>
      <c r="AU96" s="237" t="s">
        <v>81</v>
      </c>
      <c r="AV96" s="13" t="s">
        <v>79</v>
      </c>
      <c r="AW96" s="13" t="s">
        <v>33</v>
      </c>
      <c r="AX96" s="13" t="s">
        <v>72</v>
      </c>
      <c r="AY96" s="237" t="s">
        <v>232</v>
      </c>
    </row>
    <row r="97" s="14" customFormat="1">
      <c r="A97" s="14"/>
      <c r="B97" s="238"/>
      <c r="C97" s="239"/>
      <c r="D97" s="229" t="s">
        <v>241</v>
      </c>
      <c r="E97" s="240" t="s">
        <v>19</v>
      </c>
      <c r="F97" s="241" t="s">
        <v>79</v>
      </c>
      <c r="G97" s="239"/>
      <c r="H97" s="242">
        <v>1</v>
      </c>
      <c r="I97" s="243"/>
      <c r="J97" s="239"/>
      <c r="K97" s="239"/>
      <c r="L97" s="244"/>
      <c r="M97" s="245"/>
      <c r="N97" s="246"/>
      <c r="O97" s="246"/>
      <c r="P97" s="246"/>
      <c r="Q97" s="246"/>
      <c r="R97" s="246"/>
      <c r="S97" s="246"/>
      <c r="T97" s="247"/>
      <c r="U97" s="14"/>
      <c r="V97" s="14"/>
      <c r="W97" s="14"/>
      <c r="X97" s="14"/>
      <c r="Y97" s="14"/>
      <c r="Z97" s="14"/>
      <c r="AA97" s="14"/>
      <c r="AB97" s="14"/>
      <c r="AC97" s="14"/>
      <c r="AD97" s="14"/>
      <c r="AE97" s="14"/>
      <c r="AT97" s="248" t="s">
        <v>241</v>
      </c>
      <c r="AU97" s="248" t="s">
        <v>81</v>
      </c>
      <c r="AV97" s="14" t="s">
        <v>81</v>
      </c>
      <c r="AW97" s="14" t="s">
        <v>33</v>
      </c>
      <c r="AX97" s="14" t="s">
        <v>72</v>
      </c>
      <c r="AY97" s="248" t="s">
        <v>232</v>
      </c>
    </row>
    <row r="98" s="15" customFormat="1">
      <c r="A98" s="15"/>
      <c r="B98" s="249"/>
      <c r="C98" s="250"/>
      <c r="D98" s="229" t="s">
        <v>241</v>
      </c>
      <c r="E98" s="251" t="s">
        <v>19</v>
      </c>
      <c r="F98" s="252" t="s">
        <v>258</v>
      </c>
      <c r="G98" s="250"/>
      <c r="H98" s="253">
        <v>1</v>
      </c>
      <c r="I98" s="254"/>
      <c r="J98" s="250"/>
      <c r="K98" s="250"/>
      <c r="L98" s="255"/>
      <c r="M98" s="256"/>
      <c r="N98" s="257"/>
      <c r="O98" s="257"/>
      <c r="P98" s="257"/>
      <c r="Q98" s="257"/>
      <c r="R98" s="257"/>
      <c r="S98" s="257"/>
      <c r="T98" s="258"/>
      <c r="U98" s="15"/>
      <c r="V98" s="15"/>
      <c r="W98" s="15"/>
      <c r="X98" s="15"/>
      <c r="Y98" s="15"/>
      <c r="Z98" s="15"/>
      <c r="AA98" s="15"/>
      <c r="AB98" s="15"/>
      <c r="AC98" s="15"/>
      <c r="AD98" s="15"/>
      <c r="AE98" s="15"/>
      <c r="AT98" s="259" t="s">
        <v>241</v>
      </c>
      <c r="AU98" s="259" t="s">
        <v>81</v>
      </c>
      <c r="AV98" s="15" t="s">
        <v>239</v>
      </c>
      <c r="AW98" s="15" t="s">
        <v>33</v>
      </c>
      <c r="AX98" s="15" t="s">
        <v>79</v>
      </c>
      <c r="AY98" s="259" t="s">
        <v>232</v>
      </c>
    </row>
    <row r="99" s="2" customFormat="1" ht="101.25" customHeight="1">
      <c r="A99" s="40"/>
      <c r="B99" s="41"/>
      <c r="C99" s="271" t="s">
        <v>81</v>
      </c>
      <c r="D99" s="271" t="s">
        <v>399</v>
      </c>
      <c r="E99" s="272" t="s">
        <v>819</v>
      </c>
      <c r="F99" s="273" t="s">
        <v>820</v>
      </c>
      <c r="G99" s="274" t="s">
        <v>815</v>
      </c>
      <c r="H99" s="275">
        <v>1</v>
      </c>
      <c r="I99" s="276"/>
      <c r="J99" s="277">
        <f>ROUND(I99*H99,2)</f>
        <v>0</v>
      </c>
      <c r="K99" s="273" t="s">
        <v>238</v>
      </c>
      <c r="L99" s="278"/>
      <c r="M99" s="279" t="s">
        <v>19</v>
      </c>
      <c r="N99" s="280" t="s">
        <v>43</v>
      </c>
      <c r="O99" s="86"/>
      <c r="P99" s="223">
        <f>O99*H99</f>
        <v>0</v>
      </c>
      <c r="Q99" s="223">
        <v>0.018339999999999999</v>
      </c>
      <c r="R99" s="223">
        <f>Q99*H99</f>
        <v>0.018339999999999999</v>
      </c>
      <c r="S99" s="223">
        <v>0</v>
      </c>
      <c r="T99" s="224">
        <f>S99*H99</f>
        <v>0</v>
      </c>
      <c r="U99" s="40"/>
      <c r="V99" s="40"/>
      <c r="W99" s="40"/>
      <c r="X99" s="40"/>
      <c r="Y99" s="40"/>
      <c r="Z99" s="40"/>
      <c r="AA99" s="40"/>
      <c r="AB99" s="40"/>
      <c r="AC99" s="40"/>
      <c r="AD99" s="40"/>
      <c r="AE99" s="40"/>
      <c r="AR99" s="225" t="s">
        <v>351</v>
      </c>
      <c r="AT99" s="225" t="s">
        <v>399</v>
      </c>
      <c r="AU99" s="225" t="s">
        <v>81</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239</v>
      </c>
      <c r="BM99" s="225" t="s">
        <v>821</v>
      </c>
    </row>
    <row r="100" s="13" customFormat="1">
      <c r="A100" s="13"/>
      <c r="B100" s="227"/>
      <c r="C100" s="228"/>
      <c r="D100" s="229" t="s">
        <v>241</v>
      </c>
      <c r="E100" s="230" t="s">
        <v>19</v>
      </c>
      <c r="F100" s="231" t="s">
        <v>818</v>
      </c>
      <c r="G100" s="228"/>
      <c r="H100" s="230" t="s">
        <v>19</v>
      </c>
      <c r="I100" s="232"/>
      <c r="J100" s="228"/>
      <c r="K100" s="228"/>
      <c r="L100" s="233"/>
      <c r="M100" s="234"/>
      <c r="N100" s="235"/>
      <c r="O100" s="235"/>
      <c r="P100" s="235"/>
      <c r="Q100" s="235"/>
      <c r="R100" s="235"/>
      <c r="S100" s="235"/>
      <c r="T100" s="236"/>
      <c r="U100" s="13"/>
      <c r="V100" s="13"/>
      <c r="W100" s="13"/>
      <c r="X100" s="13"/>
      <c r="Y100" s="13"/>
      <c r="Z100" s="13"/>
      <c r="AA100" s="13"/>
      <c r="AB100" s="13"/>
      <c r="AC100" s="13"/>
      <c r="AD100" s="13"/>
      <c r="AE100" s="13"/>
      <c r="AT100" s="237" t="s">
        <v>241</v>
      </c>
      <c r="AU100" s="237" t="s">
        <v>81</v>
      </c>
      <c r="AV100" s="13" t="s">
        <v>79</v>
      </c>
      <c r="AW100" s="13" t="s">
        <v>33</v>
      </c>
      <c r="AX100" s="13" t="s">
        <v>72</v>
      </c>
      <c r="AY100" s="237" t="s">
        <v>232</v>
      </c>
    </row>
    <row r="101" s="14" customFormat="1">
      <c r="A101" s="14"/>
      <c r="B101" s="238"/>
      <c r="C101" s="239"/>
      <c r="D101" s="229" t="s">
        <v>241</v>
      </c>
      <c r="E101" s="240" t="s">
        <v>19</v>
      </c>
      <c r="F101" s="241" t="s">
        <v>79</v>
      </c>
      <c r="G101" s="239"/>
      <c r="H101" s="242">
        <v>1</v>
      </c>
      <c r="I101" s="243"/>
      <c r="J101" s="239"/>
      <c r="K101" s="239"/>
      <c r="L101" s="244"/>
      <c r="M101" s="245"/>
      <c r="N101" s="246"/>
      <c r="O101" s="246"/>
      <c r="P101" s="246"/>
      <c r="Q101" s="246"/>
      <c r="R101" s="246"/>
      <c r="S101" s="246"/>
      <c r="T101" s="247"/>
      <c r="U101" s="14"/>
      <c r="V101" s="14"/>
      <c r="W101" s="14"/>
      <c r="X101" s="14"/>
      <c r="Y101" s="14"/>
      <c r="Z101" s="14"/>
      <c r="AA101" s="14"/>
      <c r="AB101" s="14"/>
      <c r="AC101" s="14"/>
      <c r="AD101" s="14"/>
      <c r="AE101" s="14"/>
      <c r="AT101" s="248" t="s">
        <v>241</v>
      </c>
      <c r="AU101" s="248" t="s">
        <v>81</v>
      </c>
      <c r="AV101" s="14" t="s">
        <v>81</v>
      </c>
      <c r="AW101" s="14" t="s">
        <v>33</v>
      </c>
      <c r="AX101" s="14" t="s">
        <v>72</v>
      </c>
      <c r="AY101" s="248" t="s">
        <v>232</v>
      </c>
    </row>
    <row r="102" s="15" customFormat="1">
      <c r="A102" s="15"/>
      <c r="B102" s="249"/>
      <c r="C102" s="250"/>
      <c r="D102" s="229" t="s">
        <v>241</v>
      </c>
      <c r="E102" s="251" t="s">
        <v>19</v>
      </c>
      <c r="F102" s="252" t="s">
        <v>258</v>
      </c>
      <c r="G102" s="250"/>
      <c r="H102" s="253">
        <v>1</v>
      </c>
      <c r="I102" s="254"/>
      <c r="J102" s="250"/>
      <c r="K102" s="250"/>
      <c r="L102" s="255"/>
      <c r="M102" s="256"/>
      <c r="N102" s="257"/>
      <c r="O102" s="257"/>
      <c r="P102" s="257"/>
      <c r="Q102" s="257"/>
      <c r="R102" s="257"/>
      <c r="S102" s="257"/>
      <c r="T102" s="258"/>
      <c r="U102" s="15"/>
      <c r="V102" s="15"/>
      <c r="W102" s="15"/>
      <c r="X102" s="15"/>
      <c r="Y102" s="15"/>
      <c r="Z102" s="15"/>
      <c r="AA102" s="15"/>
      <c r="AB102" s="15"/>
      <c r="AC102" s="15"/>
      <c r="AD102" s="15"/>
      <c r="AE102" s="15"/>
      <c r="AT102" s="259" t="s">
        <v>241</v>
      </c>
      <c r="AU102" s="259" t="s">
        <v>81</v>
      </c>
      <c r="AV102" s="15" t="s">
        <v>239</v>
      </c>
      <c r="AW102" s="15" t="s">
        <v>33</v>
      </c>
      <c r="AX102" s="15" t="s">
        <v>79</v>
      </c>
      <c r="AY102" s="259" t="s">
        <v>232</v>
      </c>
    </row>
    <row r="103" s="12" customFormat="1" ht="22.8" customHeight="1">
      <c r="A103" s="12"/>
      <c r="B103" s="198"/>
      <c r="C103" s="199"/>
      <c r="D103" s="200" t="s">
        <v>71</v>
      </c>
      <c r="E103" s="212" t="s">
        <v>822</v>
      </c>
      <c r="F103" s="212" t="s">
        <v>823</v>
      </c>
      <c r="G103" s="199"/>
      <c r="H103" s="199"/>
      <c r="I103" s="202"/>
      <c r="J103" s="213">
        <f>BK103</f>
        <v>0</v>
      </c>
      <c r="K103" s="199"/>
      <c r="L103" s="204"/>
      <c r="M103" s="205"/>
      <c r="N103" s="206"/>
      <c r="O103" s="206"/>
      <c r="P103" s="207">
        <f>SUM(P104:P121)</f>
        <v>0</v>
      </c>
      <c r="Q103" s="206"/>
      <c r="R103" s="207">
        <f>SUM(R104:R121)</f>
        <v>0.1393605</v>
      </c>
      <c r="S103" s="206"/>
      <c r="T103" s="208">
        <f>SUM(T104:T121)</f>
        <v>0</v>
      </c>
      <c r="U103" s="12"/>
      <c r="V103" s="12"/>
      <c r="W103" s="12"/>
      <c r="X103" s="12"/>
      <c r="Y103" s="12"/>
      <c r="Z103" s="12"/>
      <c r="AA103" s="12"/>
      <c r="AB103" s="12"/>
      <c r="AC103" s="12"/>
      <c r="AD103" s="12"/>
      <c r="AE103" s="12"/>
      <c r="AR103" s="209" t="s">
        <v>79</v>
      </c>
      <c r="AT103" s="210" t="s">
        <v>71</v>
      </c>
      <c r="AU103" s="210" t="s">
        <v>79</v>
      </c>
      <c r="AY103" s="209" t="s">
        <v>232</v>
      </c>
      <c r="BK103" s="211">
        <f>SUM(BK104:BK121)</f>
        <v>0</v>
      </c>
    </row>
    <row r="104" s="2" customFormat="1" ht="14.4" customHeight="1">
      <c r="A104" s="40"/>
      <c r="B104" s="41"/>
      <c r="C104" s="214" t="s">
        <v>272</v>
      </c>
      <c r="D104" s="214" t="s">
        <v>234</v>
      </c>
      <c r="E104" s="215" t="s">
        <v>824</v>
      </c>
      <c r="F104" s="216" t="s">
        <v>825</v>
      </c>
      <c r="G104" s="217" t="s">
        <v>768</v>
      </c>
      <c r="H104" s="218">
        <v>13.5</v>
      </c>
      <c r="I104" s="219"/>
      <c r="J104" s="220">
        <f>ROUND(I104*H104,2)</f>
        <v>0</v>
      </c>
      <c r="K104" s="216" t="s">
        <v>238</v>
      </c>
      <c r="L104" s="46"/>
      <c r="M104" s="221" t="s">
        <v>19</v>
      </c>
      <c r="N104" s="222" t="s">
        <v>43</v>
      </c>
      <c r="O104" s="86"/>
      <c r="P104" s="223">
        <f>O104*H104</f>
        <v>0</v>
      </c>
      <c r="Q104" s="223">
        <v>0.010323000000000001</v>
      </c>
      <c r="R104" s="223">
        <f>Q104*H104</f>
        <v>0.1393605</v>
      </c>
      <c r="S104" s="223">
        <v>0</v>
      </c>
      <c r="T104" s="224">
        <f>S104*H104</f>
        <v>0</v>
      </c>
      <c r="U104" s="40"/>
      <c r="V104" s="40"/>
      <c r="W104" s="40"/>
      <c r="X104" s="40"/>
      <c r="Y104" s="40"/>
      <c r="Z104" s="40"/>
      <c r="AA104" s="40"/>
      <c r="AB104" s="40"/>
      <c r="AC104" s="40"/>
      <c r="AD104" s="40"/>
      <c r="AE104" s="40"/>
      <c r="AR104" s="225" t="s">
        <v>239</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239</v>
      </c>
      <c r="BM104" s="225" t="s">
        <v>826</v>
      </c>
    </row>
    <row r="105" s="13" customFormat="1">
      <c r="A105" s="13"/>
      <c r="B105" s="227"/>
      <c r="C105" s="228"/>
      <c r="D105" s="229" t="s">
        <v>241</v>
      </c>
      <c r="E105" s="230" t="s">
        <v>19</v>
      </c>
      <c r="F105" s="231" t="s">
        <v>827</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3" customFormat="1">
      <c r="A106" s="13"/>
      <c r="B106" s="227"/>
      <c r="C106" s="228"/>
      <c r="D106" s="229" t="s">
        <v>241</v>
      </c>
      <c r="E106" s="230" t="s">
        <v>19</v>
      </c>
      <c r="F106" s="231" t="s">
        <v>828</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3" customFormat="1">
      <c r="A107" s="13"/>
      <c r="B107" s="227"/>
      <c r="C107" s="228"/>
      <c r="D107" s="229" t="s">
        <v>241</v>
      </c>
      <c r="E107" s="230" t="s">
        <v>19</v>
      </c>
      <c r="F107" s="231" t="s">
        <v>829</v>
      </c>
      <c r="G107" s="228"/>
      <c r="H107" s="230" t="s">
        <v>19</v>
      </c>
      <c r="I107" s="232"/>
      <c r="J107" s="228"/>
      <c r="K107" s="228"/>
      <c r="L107" s="233"/>
      <c r="M107" s="234"/>
      <c r="N107" s="235"/>
      <c r="O107" s="235"/>
      <c r="P107" s="235"/>
      <c r="Q107" s="235"/>
      <c r="R107" s="235"/>
      <c r="S107" s="235"/>
      <c r="T107" s="236"/>
      <c r="U107" s="13"/>
      <c r="V107" s="13"/>
      <c r="W107" s="13"/>
      <c r="X107" s="13"/>
      <c r="Y107" s="13"/>
      <c r="Z107" s="13"/>
      <c r="AA107" s="13"/>
      <c r="AB107" s="13"/>
      <c r="AC107" s="13"/>
      <c r="AD107" s="13"/>
      <c r="AE107" s="13"/>
      <c r="AT107" s="237" t="s">
        <v>241</v>
      </c>
      <c r="AU107" s="237" t="s">
        <v>81</v>
      </c>
      <c r="AV107" s="13" t="s">
        <v>79</v>
      </c>
      <c r="AW107" s="13" t="s">
        <v>33</v>
      </c>
      <c r="AX107" s="13" t="s">
        <v>72</v>
      </c>
      <c r="AY107" s="237" t="s">
        <v>232</v>
      </c>
    </row>
    <row r="108" s="14" customFormat="1">
      <c r="A108" s="14"/>
      <c r="B108" s="238"/>
      <c r="C108" s="239"/>
      <c r="D108" s="229" t="s">
        <v>241</v>
      </c>
      <c r="E108" s="240" t="s">
        <v>19</v>
      </c>
      <c r="F108" s="241" t="s">
        <v>830</v>
      </c>
      <c r="G108" s="239"/>
      <c r="H108" s="242">
        <v>2.7000000000000002</v>
      </c>
      <c r="I108" s="243"/>
      <c r="J108" s="239"/>
      <c r="K108" s="239"/>
      <c r="L108" s="244"/>
      <c r="M108" s="245"/>
      <c r="N108" s="246"/>
      <c r="O108" s="246"/>
      <c r="P108" s="246"/>
      <c r="Q108" s="246"/>
      <c r="R108" s="246"/>
      <c r="S108" s="246"/>
      <c r="T108" s="247"/>
      <c r="U108" s="14"/>
      <c r="V108" s="14"/>
      <c r="W108" s="14"/>
      <c r="X108" s="14"/>
      <c r="Y108" s="14"/>
      <c r="Z108" s="14"/>
      <c r="AA108" s="14"/>
      <c r="AB108" s="14"/>
      <c r="AC108" s="14"/>
      <c r="AD108" s="14"/>
      <c r="AE108" s="14"/>
      <c r="AT108" s="248" t="s">
        <v>241</v>
      </c>
      <c r="AU108" s="248" t="s">
        <v>81</v>
      </c>
      <c r="AV108" s="14" t="s">
        <v>81</v>
      </c>
      <c r="AW108" s="14" t="s">
        <v>33</v>
      </c>
      <c r="AX108" s="14" t="s">
        <v>72</v>
      </c>
      <c r="AY108" s="248" t="s">
        <v>232</v>
      </c>
    </row>
    <row r="109" s="13" customFormat="1">
      <c r="A109" s="13"/>
      <c r="B109" s="227"/>
      <c r="C109" s="228"/>
      <c r="D109" s="229" t="s">
        <v>241</v>
      </c>
      <c r="E109" s="230" t="s">
        <v>19</v>
      </c>
      <c r="F109" s="231" t="s">
        <v>831</v>
      </c>
      <c r="G109" s="228"/>
      <c r="H109" s="230" t="s">
        <v>19</v>
      </c>
      <c r="I109" s="232"/>
      <c r="J109" s="228"/>
      <c r="K109" s="228"/>
      <c r="L109" s="233"/>
      <c r="M109" s="234"/>
      <c r="N109" s="235"/>
      <c r="O109" s="235"/>
      <c r="P109" s="235"/>
      <c r="Q109" s="235"/>
      <c r="R109" s="235"/>
      <c r="S109" s="235"/>
      <c r="T109" s="236"/>
      <c r="U109" s="13"/>
      <c r="V109" s="13"/>
      <c r="W109" s="13"/>
      <c r="X109" s="13"/>
      <c r="Y109" s="13"/>
      <c r="Z109" s="13"/>
      <c r="AA109" s="13"/>
      <c r="AB109" s="13"/>
      <c r="AC109" s="13"/>
      <c r="AD109" s="13"/>
      <c r="AE109" s="13"/>
      <c r="AT109" s="237" t="s">
        <v>241</v>
      </c>
      <c r="AU109" s="237" t="s">
        <v>81</v>
      </c>
      <c r="AV109" s="13" t="s">
        <v>79</v>
      </c>
      <c r="AW109" s="13" t="s">
        <v>33</v>
      </c>
      <c r="AX109" s="13" t="s">
        <v>72</v>
      </c>
      <c r="AY109" s="237" t="s">
        <v>232</v>
      </c>
    </row>
    <row r="110" s="13" customFormat="1">
      <c r="A110" s="13"/>
      <c r="B110" s="227"/>
      <c r="C110" s="228"/>
      <c r="D110" s="229" t="s">
        <v>241</v>
      </c>
      <c r="E110" s="230" t="s">
        <v>19</v>
      </c>
      <c r="F110" s="231" t="s">
        <v>829</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4" customFormat="1">
      <c r="A111" s="14"/>
      <c r="B111" s="238"/>
      <c r="C111" s="239"/>
      <c r="D111" s="229" t="s">
        <v>241</v>
      </c>
      <c r="E111" s="240" t="s">
        <v>19</v>
      </c>
      <c r="F111" s="241" t="s">
        <v>830</v>
      </c>
      <c r="G111" s="239"/>
      <c r="H111" s="242">
        <v>2.7000000000000002</v>
      </c>
      <c r="I111" s="243"/>
      <c r="J111" s="239"/>
      <c r="K111" s="239"/>
      <c r="L111" s="244"/>
      <c r="M111" s="245"/>
      <c r="N111" s="246"/>
      <c r="O111" s="246"/>
      <c r="P111" s="246"/>
      <c r="Q111" s="246"/>
      <c r="R111" s="246"/>
      <c r="S111" s="246"/>
      <c r="T111" s="247"/>
      <c r="U111" s="14"/>
      <c r="V111" s="14"/>
      <c r="W111" s="14"/>
      <c r="X111" s="14"/>
      <c r="Y111" s="14"/>
      <c r="Z111" s="14"/>
      <c r="AA111" s="14"/>
      <c r="AB111" s="14"/>
      <c r="AC111" s="14"/>
      <c r="AD111" s="14"/>
      <c r="AE111" s="14"/>
      <c r="AT111" s="248" t="s">
        <v>241</v>
      </c>
      <c r="AU111" s="248" t="s">
        <v>81</v>
      </c>
      <c r="AV111" s="14" t="s">
        <v>81</v>
      </c>
      <c r="AW111" s="14" t="s">
        <v>33</v>
      </c>
      <c r="AX111" s="14" t="s">
        <v>72</v>
      </c>
      <c r="AY111" s="248" t="s">
        <v>232</v>
      </c>
    </row>
    <row r="112" s="13" customFormat="1">
      <c r="A112" s="13"/>
      <c r="B112" s="227"/>
      <c r="C112" s="228"/>
      <c r="D112" s="229" t="s">
        <v>241</v>
      </c>
      <c r="E112" s="230" t="s">
        <v>19</v>
      </c>
      <c r="F112" s="231" t="s">
        <v>831</v>
      </c>
      <c r="G112" s="228"/>
      <c r="H112" s="230" t="s">
        <v>19</v>
      </c>
      <c r="I112" s="232"/>
      <c r="J112" s="228"/>
      <c r="K112" s="228"/>
      <c r="L112" s="233"/>
      <c r="M112" s="234"/>
      <c r="N112" s="235"/>
      <c r="O112" s="235"/>
      <c r="P112" s="235"/>
      <c r="Q112" s="235"/>
      <c r="R112" s="235"/>
      <c r="S112" s="235"/>
      <c r="T112" s="236"/>
      <c r="U112" s="13"/>
      <c r="V112" s="13"/>
      <c r="W112" s="13"/>
      <c r="X112" s="13"/>
      <c r="Y112" s="13"/>
      <c r="Z112" s="13"/>
      <c r="AA112" s="13"/>
      <c r="AB112" s="13"/>
      <c r="AC112" s="13"/>
      <c r="AD112" s="13"/>
      <c r="AE112" s="13"/>
      <c r="AT112" s="237" t="s">
        <v>241</v>
      </c>
      <c r="AU112" s="237" t="s">
        <v>81</v>
      </c>
      <c r="AV112" s="13" t="s">
        <v>79</v>
      </c>
      <c r="AW112" s="13" t="s">
        <v>33</v>
      </c>
      <c r="AX112" s="13" t="s">
        <v>72</v>
      </c>
      <c r="AY112" s="237" t="s">
        <v>232</v>
      </c>
    </row>
    <row r="113" s="13" customFormat="1">
      <c r="A113" s="13"/>
      <c r="B113" s="227"/>
      <c r="C113" s="228"/>
      <c r="D113" s="229" t="s">
        <v>241</v>
      </c>
      <c r="E113" s="230" t="s">
        <v>19</v>
      </c>
      <c r="F113" s="231" t="s">
        <v>829</v>
      </c>
      <c r="G113" s="228"/>
      <c r="H113" s="230" t="s">
        <v>19</v>
      </c>
      <c r="I113" s="232"/>
      <c r="J113" s="228"/>
      <c r="K113" s="228"/>
      <c r="L113" s="233"/>
      <c r="M113" s="234"/>
      <c r="N113" s="235"/>
      <c r="O113" s="235"/>
      <c r="P113" s="235"/>
      <c r="Q113" s="235"/>
      <c r="R113" s="235"/>
      <c r="S113" s="235"/>
      <c r="T113" s="236"/>
      <c r="U113" s="13"/>
      <c r="V113" s="13"/>
      <c r="W113" s="13"/>
      <c r="X113" s="13"/>
      <c r="Y113" s="13"/>
      <c r="Z113" s="13"/>
      <c r="AA113" s="13"/>
      <c r="AB113" s="13"/>
      <c r="AC113" s="13"/>
      <c r="AD113" s="13"/>
      <c r="AE113" s="13"/>
      <c r="AT113" s="237" t="s">
        <v>241</v>
      </c>
      <c r="AU113" s="237" t="s">
        <v>81</v>
      </c>
      <c r="AV113" s="13" t="s">
        <v>79</v>
      </c>
      <c r="AW113" s="13" t="s">
        <v>33</v>
      </c>
      <c r="AX113" s="13" t="s">
        <v>72</v>
      </c>
      <c r="AY113" s="237" t="s">
        <v>232</v>
      </c>
    </row>
    <row r="114" s="14" customFormat="1">
      <c r="A114" s="14"/>
      <c r="B114" s="238"/>
      <c r="C114" s="239"/>
      <c r="D114" s="229" t="s">
        <v>241</v>
      </c>
      <c r="E114" s="240" t="s">
        <v>19</v>
      </c>
      <c r="F114" s="241" t="s">
        <v>830</v>
      </c>
      <c r="G114" s="239"/>
      <c r="H114" s="242">
        <v>2.7000000000000002</v>
      </c>
      <c r="I114" s="243"/>
      <c r="J114" s="239"/>
      <c r="K114" s="239"/>
      <c r="L114" s="244"/>
      <c r="M114" s="245"/>
      <c r="N114" s="246"/>
      <c r="O114" s="246"/>
      <c r="P114" s="246"/>
      <c r="Q114" s="246"/>
      <c r="R114" s="246"/>
      <c r="S114" s="246"/>
      <c r="T114" s="247"/>
      <c r="U114" s="14"/>
      <c r="V114" s="14"/>
      <c r="W114" s="14"/>
      <c r="X114" s="14"/>
      <c r="Y114" s="14"/>
      <c r="Z114" s="14"/>
      <c r="AA114" s="14"/>
      <c r="AB114" s="14"/>
      <c r="AC114" s="14"/>
      <c r="AD114" s="14"/>
      <c r="AE114" s="14"/>
      <c r="AT114" s="248" t="s">
        <v>241</v>
      </c>
      <c r="AU114" s="248" t="s">
        <v>81</v>
      </c>
      <c r="AV114" s="14" t="s">
        <v>81</v>
      </c>
      <c r="AW114" s="14" t="s">
        <v>33</v>
      </c>
      <c r="AX114" s="14" t="s">
        <v>72</v>
      </c>
      <c r="AY114" s="248" t="s">
        <v>232</v>
      </c>
    </row>
    <row r="115" s="13" customFormat="1">
      <c r="A115" s="13"/>
      <c r="B115" s="227"/>
      <c r="C115" s="228"/>
      <c r="D115" s="229" t="s">
        <v>241</v>
      </c>
      <c r="E115" s="230" t="s">
        <v>19</v>
      </c>
      <c r="F115" s="231" t="s">
        <v>831</v>
      </c>
      <c r="G115" s="228"/>
      <c r="H115" s="230" t="s">
        <v>19</v>
      </c>
      <c r="I115" s="232"/>
      <c r="J115" s="228"/>
      <c r="K115" s="228"/>
      <c r="L115" s="233"/>
      <c r="M115" s="234"/>
      <c r="N115" s="235"/>
      <c r="O115" s="235"/>
      <c r="P115" s="235"/>
      <c r="Q115" s="235"/>
      <c r="R115" s="235"/>
      <c r="S115" s="235"/>
      <c r="T115" s="236"/>
      <c r="U115" s="13"/>
      <c r="V115" s="13"/>
      <c r="W115" s="13"/>
      <c r="X115" s="13"/>
      <c r="Y115" s="13"/>
      <c r="Z115" s="13"/>
      <c r="AA115" s="13"/>
      <c r="AB115" s="13"/>
      <c r="AC115" s="13"/>
      <c r="AD115" s="13"/>
      <c r="AE115" s="13"/>
      <c r="AT115" s="237" t="s">
        <v>241</v>
      </c>
      <c r="AU115" s="237" t="s">
        <v>81</v>
      </c>
      <c r="AV115" s="13" t="s">
        <v>79</v>
      </c>
      <c r="AW115" s="13" t="s">
        <v>33</v>
      </c>
      <c r="AX115" s="13" t="s">
        <v>72</v>
      </c>
      <c r="AY115" s="237" t="s">
        <v>232</v>
      </c>
    </row>
    <row r="116" s="13" customFormat="1">
      <c r="A116" s="13"/>
      <c r="B116" s="227"/>
      <c r="C116" s="228"/>
      <c r="D116" s="229" t="s">
        <v>241</v>
      </c>
      <c r="E116" s="230" t="s">
        <v>19</v>
      </c>
      <c r="F116" s="231" t="s">
        <v>829</v>
      </c>
      <c r="G116" s="228"/>
      <c r="H116" s="230" t="s">
        <v>19</v>
      </c>
      <c r="I116" s="232"/>
      <c r="J116" s="228"/>
      <c r="K116" s="228"/>
      <c r="L116" s="233"/>
      <c r="M116" s="234"/>
      <c r="N116" s="235"/>
      <c r="O116" s="235"/>
      <c r="P116" s="235"/>
      <c r="Q116" s="235"/>
      <c r="R116" s="235"/>
      <c r="S116" s="235"/>
      <c r="T116" s="236"/>
      <c r="U116" s="13"/>
      <c r="V116" s="13"/>
      <c r="W116" s="13"/>
      <c r="X116" s="13"/>
      <c r="Y116" s="13"/>
      <c r="Z116" s="13"/>
      <c r="AA116" s="13"/>
      <c r="AB116" s="13"/>
      <c r="AC116" s="13"/>
      <c r="AD116" s="13"/>
      <c r="AE116" s="13"/>
      <c r="AT116" s="237" t="s">
        <v>241</v>
      </c>
      <c r="AU116" s="237" t="s">
        <v>81</v>
      </c>
      <c r="AV116" s="13" t="s">
        <v>79</v>
      </c>
      <c r="AW116" s="13" t="s">
        <v>33</v>
      </c>
      <c r="AX116" s="13" t="s">
        <v>72</v>
      </c>
      <c r="AY116" s="237" t="s">
        <v>232</v>
      </c>
    </row>
    <row r="117" s="14" customFormat="1">
      <c r="A117" s="14"/>
      <c r="B117" s="238"/>
      <c r="C117" s="239"/>
      <c r="D117" s="229" t="s">
        <v>241</v>
      </c>
      <c r="E117" s="240" t="s">
        <v>19</v>
      </c>
      <c r="F117" s="241" t="s">
        <v>830</v>
      </c>
      <c r="G117" s="239"/>
      <c r="H117" s="242">
        <v>2.7000000000000002</v>
      </c>
      <c r="I117" s="243"/>
      <c r="J117" s="239"/>
      <c r="K117" s="239"/>
      <c r="L117" s="244"/>
      <c r="M117" s="245"/>
      <c r="N117" s="246"/>
      <c r="O117" s="246"/>
      <c r="P117" s="246"/>
      <c r="Q117" s="246"/>
      <c r="R117" s="246"/>
      <c r="S117" s="246"/>
      <c r="T117" s="247"/>
      <c r="U117" s="14"/>
      <c r="V117" s="14"/>
      <c r="W117" s="14"/>
      <c r="X117" s="14"/>
      <c r="Y117" s="14"/>
      <c r="Z117" s="14"/>
      <c r="AA117" s="14"/>
      <c r="AB117" s="14"/>
      <c r="AC117" s="14"/>
      <c r="AD117" s="14"/>
      <c r="AE117" s="14"/>
      <c r="AT117" s="248" t="s">
        <v>241</v>
      </c>
      <c r="AU117" s="248" t="s">
        <v>81</v>
      </c>
      <c r="AV117" s="14" t="s">
        <v>81</v>
      </c>
      <c r="AW117" s="14" t="s">
        <v>33</v>
      </c>
      <c r="AX117" s="14" t="s">
        <v>72</v>
      </c>
      <c r="AY117" s="248" t="s">
        <v>232</v>
      </c>
    </row>
    <row r="118" s="13" customFormat="1">
      <c r="A118" s="13"/>
      <c r="B118" s="227"/>
      <c r="C118" s="228"/>
      <c r="D118" s="229" t="s">
        <v>241</v>
      </c>
      <c r="E118" s="230" t="s">
        <v>19</v>
      </c>
      <c r="F118" s="231" t="s">
        <v>831</v>
      </c>
      <c r="G118" s="228"/>
      <c r="H118" s="230" t="s">
        <v>19</v>
      </c>
      <c r="I118" s="232"/>
      <c r="J118" s="228"/>
      <c r="K118" s="228"/>
      <c r="L118" s="233"/>
      <c r="M118" s="234"/>
      <c r="N118" s="235"/>
      <c r="O118" s="235"/>
      <c r="P118" s="235"/>
      <c r="Q118" s="235"/>
      <c r="R118" s="235"/>
      <c r="S118" s="235"/>
      <c r="T118" s="236"/>
      <c r="U118" s="13"/>
      <c r="V118" s="13"/>
      <c r="W118" s="13"/>
      <c r="X118" s="13"/>
      <c r="Y118" s="13"/>
      <c r="Z118" s="13"/>
      <c r="AA118" s="13"/>
      <c r="AB118" s="13"/>
      <c r="AC118" s="13"/>
      <c r="AD118" s="13"/>
      <c r="AE118" s="13"/>
      <c r="AT118" s="237" t="s">
        <v>241</v>
      </c>
      <c r="AU118" s="237" t="s">
        <v>81</v>
      </c>
      <c r="AV118" s="13" t="s">
        <v>79</v>
      </c>
      <c r="AW118" s="13" t="s">
        <v>33</v>
      </c>
      <c r="AX118" s="13" t="s">
        <v>72</v>
      </c>
      <c r="AY118" s="237" t="s">
        <v>232</v>
      </c>
    </row>
    <row r="119" s="13" customFormat="1">
      <c r="A119" s="13"/>
      <c r="B119" s="227"/>
      <c r="C119" s="228"/>
      <c r="D119" s="229" t="s">
        <v>241</v>
      </c>
      <c r="E119" s="230" t="s">
        <v>19</v>
      </c>
      <c r="F119" s="231" t="s">
        <v>829</v>
      </c>
      <c r="G119" s="228"/>
      <c r="H119" s="230" t="s">
        <v>19</v>
      </c>
      <c r="I119" s="232"/>
      <c r="J119" s="228"/>
      <c r="K119" s="228"/>
      <c r="L119" s="233"/>
      <c r="M119" s="234"/>
      <c r="N119" s="235"/>
      <c r="O119" s="235"/>
      <c r="P119" s="235"/>
      <c r="Q119" s="235"/>
      <c r="R119" s="235"/>
      <c r="S119" s="235"/>
      <c r="T119" s="236"/>
      <c r="U119" s="13"/>
      <c r="V119" s="13"/>
      <c r="W119" s="13"/>
      <c r="X119" s="13"/>
      <c r="Y119" s="13"/>
      <c r="Z119" s="13"/>
      <c r="AA119" s="13"/>
      <c r="AB119" s="13"/>
      <c r="AC119" s="13"/>
      <c r="AD119" s="13"/>
      <c r="AE119" s="13"/>
      <c r="AT119" s="237" t="s">
        <v>241</v>
      </c>
      <c r="AU119" s="237" t="s">
        <v>81</v>
      </c>
      <c r="AV119" s="13" t="s">
        <v>79</v>
      </c>
      <c r="AW119" s="13" t="s">
        <v>33</v>
      </c>
      <c r="AX119" s="13" t="s">
        <v>72</v>
      </c>
      <c r="AY119" s="237" t="s">
        <v>232</v>
      </c>
    </row>
    <row r="120" s="14" customFormat="1">
      <c r="A120" s="14"/>
      <c r="B120" s="238"/>
      <c r="C120" s="239"/>
      <c r="D120" s="229" t="s">
        <v>241</v>
      </c>
      <c r="E120" s="240" t="s">
        <v>19</v>
      </c>
      <c r="F120" s="241" t="s">
        <v>830</v>
      </c>
      <c r="G120" s="239"/>
      <c r="H120" s="242">
        <v>2.7000000000000002</v>
      </c>
      <c r="I120" s="243"/>
      <c r="J120" s="239"/>
      <c r="K120" s="239"/>
      <c r="L120" s="244"/>
      <c r="M120" s="245"/>
      <c r="N120" s="246"/>
      <c r="O120" s="246"/>
      <c r="P120" s="246"/>
      <c r="Q120" s="246"/>
      <c r="R120" s="246"/>
      <c r="S120" s="246"/>
      <c r="T120" s="247"/>
      <c r="U120" s="14"/>
      <c r="V120" s="14"/>
      <c r="W120" s="14"/>
      <c r="X120" s="14"/>
      <c r="Y120" s="14"/>
      <c r="Z120" s="14"/>
      <c r="AA120" s="14"/>
      <c r="AB120" s="14"/>
      <c r="AC120" s="14"/>
      <c r="AD120" s="14"/>
      <c r="AE120" s="14"/>
      <c r="AT120" s="248" t="s">
        <v>241</v>
      </c>
      <c r="AU120" s="248" t="s">
        <v>81</v>
      </c>
      <c r="AV120" s="14" t="s">
        <v>81</v>
      </c>
      <c r="AW120" s="14" t="s">
        <v>33</v>
      </c>
      <c r="AX120" s="14" t="s">
        <v>72</v>
      </c>
      <c r="AY120" s="248" t="s">
        <v>232</v>
      </c>
    </row>
    <row r="121" s="15" customFormat="1">
      <c r="A121" s="15"/>
      <c r="B121" s="249"/>
      <c r="C121" s="250"/>
      <c r="D121" s="229" t="s">
        <v>241</v>
      </c>
      <c r="E121" s="251" t="s">
        <v>19</v>
      </c>
      <c r="F121" s="252" t="s">
        <v>258</v>
      </c>
      <c r="G121" s="250"/>
      <c r="H121" s="253">
        <v>13.5</v>
      </c>
      <c r="I121" s="254"/>
      <c r="J121" s="250"/>
      <c r="K121" s="250"/>
      <c r="L121" s="255"/>
      <c r="M121" s="256"/>
      <c r="N121" s="257"/>
      <c r="O121" s="257"/>
      <c r="P121" s="257"/>
      <c r="Q121" s="257"/>
      <c r="R121" s="257"/>
      <c r="S121" s="257"/>
      <c r="T121" s="258"/>
      <c r="U121" s="15"/>
      <c r="V121" s="15"/>
      <c r="W121" s="15"/>
      <c r="X121" s="15"/>
      <c r="Y121" s="15"/>
      <c r="Z121" s="15"/>
      <c r="AA121" s="15"/>
      <c r="AB121" s="15"/>
      <c r="AC121" s="15"/>
      <c r="AD121" s="15"/>
      <c r="AE121" s="15"/>
      <c r="AT121" s="259" t="s">
        <v>241</v>
      </c>
      <c r="AU121" s="259" t="s">
        <v>81</v>
      </c>
      <c r="AV121" s="15" t="s">
        <v>239</v>
      </c>
      <c r="AW121" s="15" t="s">
        <v>33</v>
      </c>
      <c r="AX121" s="15" t="s">
        <v>79</v>
      </c>
      <c r="AY121" s="259" t="s">
        <v>232</v>
      </c>
    </row>
    <row r="122" s="12" customFormat="1" ht="22.8" customHeight="1">
      <c r="A122" s="12"/>
      <c r="B122" s="198"/>
      <c r="C122" s="199"/>
      <c r="D122" s="200" t="s">
        <v>71</v>
      </c>
      <c r="E122" s="212" t="s">
        <v>480</v>
      </c>
      <c r="F122" s="212" t="s">
        <v>481</v>
      </c>
      <c r="G122" s="199"/>
      <c r="H122" s="199"/>
      <c r="I122" s="202"/>
      <c r="J122" s="213">
        <f>BK122</f>
        <v>0</v>
      </c>
      <c r="K122" s="199"/>
      <c r="L122" s="204"/>
      <c r="M122" s="205"/>
      <c r="N122" s="206"/>
      <c r="O122" s="206"/>
      <c r="P122" s="207">
        <f>P123</f>
        <v>0</v>
      </c>
      <c r="Q122" s="206"/>
      <c r="R122" s="207">
        <f>R123</f>
        <v>0</v>
      </c>
      <c r="S122" s="206"/>
      <c r="T122" s="208">
        <f>T123</f>
        <v>0</v>
      </c>
      <c r="U122" s="12"/>
      <c r="V122" s="12"/>
      <c r="W122" s="12"/>
      <c r="X122" s="12"/>
      <c r="Y122" s="12"/>
      <c r="Z122" s="12"/>
      <c r="AA122" s="12"/>
      <c r="AB122" s="12"/>
      <c r="AC122" s="12"/>
      <c r="AD122" s="12"/>
      <c r="AE122" s="12"/>
      <c r="AR122" s="209" t="s">
        <v>79</v>
      </c>
      <c r="AT122" s="210" t="s">
        <v>71</v>
      </c>
      <c r="AU122" s="210" t="s">
        <v>79</v>
      </c>
      <c r="AY122" s="209" t="s">
        <v>232</v>
      </c>
      <c r="BK122" s="211">
        <f>BK123</f>
        <v>0</v>
      </c>
    </row>
    <row r="123" s="2" customFormat="1" ht="24.15" customHeight="1">
      <c r="A123" s="40"/>
      <c r="B123" s="41"/>
      <c r="C123" s="214" t="s">
        <v>239</v>
      </c>
      <c r="D123" s="214" t="s">
        <v>234</v>
      </c>
      <c r="E123" s="215" t="s">
        <v>832</v>
      </c>
      <c r="F123" s="216" t="s">
        <v>833</v>
      </c>
      <c r="G123" s="217" t="s">
        <v>378</v>
      </c>
      <c r="H123" s="218">
        <v>0.158</v>
      </c>
      <c r="I123" s="219"/>
      <c r="J123" s="220">
        <f>ROUND(I123*H123,2)</f>
        <v>0</v>
      </c>
      <c r="K123" s="216" t="s">
        <v>238</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239</v>
      </c>
      <c r="AT123" s="225" t="s">
        <v>234</v>
      </c>
      <c r="AU123" s="225" t="s">
        <v>81</v>
      </c>
      <c r="AY123" s="19" t="s">
        <v>232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239</v>
      </c>
      <c r="BM123" s="225" t="s">
        <v>834</v>
      </c>
    </row>
    <row r="124" s="12" customFormat="1" ht="25.92" customHeight="1">
      <c r="A124" s="12"/>
      <c r="B124" s="198"/>
      <c r="C124" s="199"/>
      <c r="D124" s="200" t="s">
        <v>71</v>
      </c>
      <c r="E124" s="201" t="s">
        <v>486</v>
      </c>
      <c r="F124" s="201" t="s">
        <v>487</v>
      </c>
      <c r="G124" s="199"/>
      <c r="H124" s="199"/>
      <c r="I124" s="202"/>
      <c r="J124" s="203">
        <f>BK124</f>
        <v>0</v>
      </c>
      <c r="K124" s="199"/>
      <c r="L124" s="204"/>
      <c r="M124" s="205"/>
      <c r="N124" s="206"/>
      <c r="O124" s="206"/>
      <c r="P124" s="207">
        <f>P125</f>
        <v>0</v>
      </c>
      <c r="Q124" s="206"/>
      <c r="R124" s="207">
        <f>R125</f>
        <v>1.7519539062500003</v>
      </c>
      <c r="S124" s="206"/>
      <c r="T124" s="208">
        <f>T125</f>
        <v>0</v>
      </c>
      <c r="U124" s="12"/>
      <c r="V124" s="12"/>
      <c r="W124" s="12"/>
      <c r="X124" s="12"/>
      <c r="Y124" s="12"/>
      <c r="Z124" s="12"/>
      <c r="AA124" s="12"/>
      <c r="AB124" s="12"/>
      <c r="AC124" s="12"/>
      <c r="AD124" s="12"/>
      <c r="AE124" s="12"/>
      <c r="AR124" s="209" t="s">
        <v>81</v>
      </c>
      <c r="AT124" s="210" t="s">
        <v>71</v>
      </c>
      <c r="AU124" s="210" t="s">
        <v>72</v>
      </c>
      <c r="AY124" s="209" t="s">
        <v>232</v>
      </c>
      <c r="BK124" s="211">
        <f>BK125</f>
        <v>0</v>
      </c>
    </row>
    <row r="125" s="12" customFormat="1" ht="22.8" customHeight="1">
      <c r="A125" s="12"/>
      <c r="B125" s="198"/>
      <c r="C125" s="199"/>
      <c r="D125" s="200" t="s">
        <v>71</v>
      </c>
      <c r="E125" s="212" t="s">
        <v>835</v>
      </c>
      <c r="F125" s="212" t="s">
        <v>836</v>
      </c>
      <c r="G125" s="199"/>
      <c r="H125" s="199"/>
      <c r="I125" s="202"/>
      <c r="J125" s="213">
        <f>BK125</f>
        <v>0</v>
      </c>
      <c r="K125" s="199"/>
      <c r="L125" s="204"/>
      <c r="M125" s="205"/>
      <c r="N125" s="206"/>
      <c r="O125" s="206"/>
      <c r="P125" s="207">
        <f>SUM(P126:P214)</f>
        <v>0</v>
      </c>
      <c r="Q125" s="206"/>
      <c r="R125" s="207">
        <f>SUM(R126:R214)</f>
        <v>1.7519539062500003</v>
      </c>
      <c r="S125" s="206"/>
      <c r="T125" s="208">
        <f>SUM(T126:T214)</f>
        <v>0</v>
      </c>
      <c r="U125" s="12"/>
      <c r="V125" s="12"/>
      <c r="W125" s="12"/>
      <c r="X125" s="12"/>
      <c r="Y125" s="12"/>
      <c r="Z125" s="12"/>
      <c r="AA125" s="12"/>
      <c r="AB125" s="12"/>
      <c r="AC125" s="12"/>
      <c r="AD125" s="12"/>
      <c r="AE125" s="12"/>
      <c r="AR125" s="209" t="s">
        <v>81</v>
      </c>
      <c r="AT125" s="210" t="s">
        <v>71</v>
      </c>
      <c r="AU125" s="210" t="s">
        <v>79</v>
      </c>
      <c r="AY125" s="209" t="s">
        <v>232</v>
      </c>
      <c r="BK125" s="211">
        <f>SUM(BK126:BK214)</f>
        <v>0</v>
      </c>
    </row>
    <row r="126" s="2" customFormat="1" ht="14.4" customHeight="1">
      <c r="A126" s="40"/>
      <c r="B126" s="41"/>
      <c r="C126" s="214" t="s">
        <v>321</v>
      </c>
      <c r="D126" s="214" t="s">
        <v>234</v>
      </c>
      <c r="E126" s="215" t="s">
        <v>837</v>
      </c>
      <c r="F126" s="216" t="s">
        <v>838</v>
      </c>
      <c r="G126" s="217" t="s">
        <v>237</v>
      </c>
      <c r="H126" s="218">
        <v>120</v>
      </c>
      <c r="I126" s="219"/>
      <c r="J126" s="220">
        <f>ROUND(I126*H126,2)</f>
        <v>0</v>
      </c>
      <c r="K126" s="216" t="s">
        <v>238</v>
      </c>
      <c r="L126" s="46"/>
      <c r="M126" s="221" t="s">
        <v>19</v>
      </c>
      <c r="N126" s="222" t="s">
        <v>43</v>
      </c>
      <c r="O126" s="86"/>
      <c r="P126" s="223">
        <f>O126*H126</f>
        <v>0</v>
      </c>
      <c r="Q126" s="223">
        <v>5.5000000000000002E-05</v>
      </c>
      <c r="R126" s="223">
        <f>Q126*H126</f>
        <v>0.0066</v>
      </c>
      <c r="S126" s="223">
        <v>0</v>
      </c>
      <c r="T126" s="224">
        <f>S126*H126</f>
        <v>0</v>
      </c>
      <c r="U126" s="40"/>
      <c r="V126" s="40"/>
      <c r="W126" s="40"/>
      <c r="X126" s="40"/>
      <c r="Y126" s="40"/>
      <c r="Z126" s="40"/>
      <c r="AA126" s="40"/>
      <c r="AB126" s="40"/>
      <c r="AC126" s="40"/>
      <c r="AD126" s="40"/>
      <c r="AE126" s="40"/>
      <c r="AR126" s="225" t="s">
        <v>392</v>
      </c>
      <c r="AT126" s="225" t="s">
        <v>234</v>
      </c>
      <c r="AU126" s="225" t="s">
        <v>81</v>
      </c>
      <c r="AY126" s="19" t="s">
        <v>232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392</v>
      </c>
      <c r="BM126" s="225" t="s">
        <v>839</v>
      </c>
    </row>
    <row r="127" s="13" customFormat="1">
      <c r="A127" s="13"/>
      <c r="B127" s="227"/>
      <c r="C127" s="228"/>
      <c r="D127" s="229" t="s">
        <v>241</v>
      </c>
      <c r="E127" s="230" t="s">
        <v>19</v>
      </c>
      <c r="F127" s="231" t="s">
        <v>840</v>
      </c>
      <c r="G127" s="228"/>
      <c r="H127" s="230" t="s">
        <v>19</v>
      </c>
      <c r="I127" s="232"/>
      <c r="J127" s="228"/>
      <c r="K127" s="228"/>
      <c r="L127" s="233"/>
      <c r="M127" s="234"/>
      <c r="N127" s="235"/>
      <c r="O127" s="235"/>
      <c r="P127" s="235"/>
      <c r="Q127" s="235"/>
      <c r="R127" s="235"/>
      <c r="S127" s="235"/>
      <c r="T127" s="236"/>
      <c r="U127" s="13"/>
      <c r="V127" s="13"/>
      <c r="W127" s="13"/>
      <c r="X127" s="13"/>
      <c r="Y127" s="13"/>
      <c r="Z127" s="13"/>
      <c r="AA127" s="13"/>
      <c r="AB127" s="13"/>
      <c r="AC127" s="13"/>
      <c r="AD127" s="13"/>
      <c r="AE127" s="13"/>
      <c r="AT127" s="237" t="s">
        <v>241</v>
      </c>
      <c r="AU127" s="237" t="s">
        <v>81</v>
      </c>
      <c r="AV127" s="13" t="s">
        <v>79</v>
      </c>
      <c r="AW127" s="13" t="s">
        <v>33</v>
      </c>
      <c r="AX127" s="13" t="s">
        <v>72</v>
      </c>
      <c r="AY127" s="237" t="s">
        <v>232</v>
      </c>
    </row>
    <row r="128" s="13" customFormat="1">
      <c r="A128" s="13"/>
      <c r="B128" s="227"/>
      <c r="C128" s="228"/>
      <c r="D128" s="229" t="s">
        <v>241</v>
      </c>
      <c r="E128" s="230" t="s">
        <v>19</v>
      </c>
      <c r="F128" s="231" t="s">
        <v>841</v>
      </c>
      <c r="G128" s="228"/>
      <c r="H128" s="230" t="s">
        <v>19</v>
      </c>
      <c r="I128" s="232"/>
      <c r="J128" s="228"/>
      <c r="K128" s="228"/>
      <c r="L128" s="233"/>
      <c r="M128" s="234"/>
      <c r="N128" s="235"/>
      <c r="O128" s="235"/>
      <c r="P128" s="235"/>
      <c r="Q128" s="235"/>
      <c r="R128" s="235"/>
      <c r="S128" s="235"/>
      <c r="T128" s="236"/>
      <c r="U128" s="13"/>
      <c r="V128" s="13"/>
      <c r="W128" s="13"/>
      <c r="X128" s="13"/>
      <c r="Y128" s="13"/>
      <c r="Z128" s="13"/>
      <c r="AA128" s="13"/>
      <c r="AB128" s="13"/>
      <c r="AC128" s="13"/>
      <c r="AD128" s="13"/>
      <c r="AE128" s="13"/>
      <c r="AT128" s="237" t="s">
        <v>241</v>
      </c>
      <c r="AU128" s="237" t="s">
        <v>81</v>
      </c>
      <c r="AV128" s="13" t="s">
        <v>79</v>
      </c>
      <c r="AW128" s="13" t="s">
        <v>33</v>
      </c>
      <c r="AX128" s="13" t="s">
        <v>72</v>
      </c>
      <c r="AY128" s="237" t="s">
        <v>232</v>
      </c>
    </row>
    <row r="129" s="14" customFormat="1">
      <c r="A129" s="14"/>
      <c r="B129" s="238"/>
      <c r="C129" s="239"/>
      <c r="D129" s="229" t="s">
        <v>241</v>
      </c>
      <c r="E129" s="240" t="s">
        <v>19</v>
      </c>
      <c r="F129" s="241" t="s">
        <v>842</v>
      </c>
      <c r="G129" s="239"/>
      <c r="H129" s="242">
        <v>120</v>
      </c>
      <c r="I129" s="243"/>
      <c r="J129" s="239"/>
      <c r="K129" s="239"/>
      <c r="L129" s="244"/>
      <c r="M129" s="245"/>
      <c r="N129" s="246"/>
      <c r="O129" s="246"/>
      <c r="P129" s="246"/>
      <c r="Q129" s="246"/>
      <c r="R129" s="246"/>
      <c r="S129" s="246"/>
      <c r="T129" s="247"/>
      <c r="U129" s="14"/>
      <c r="V129" s="14"/>
      <c r="W129" s="14"/>
      <c r="X129" s="14"/>
      <c r="Y129" s="14"/>
      <c r="Z129" s="14"/>
      <c r="AA129" s="14"/>
      <c r="AB129" s="14"/>
      <c r="AC129" s="14"/>
      <c r="AD129" s="14"/>
      <c r="AE129" s="14"/>
      <c r="AT129" s="248" t="s">
        <v>241</v>
      </c>
      <c r="AU129" s="248" t="s">
        <v>81</v>
      </c>
      <c r="AV129" s="14" t="s">
        <v>81</v>
      </c>
      <c r="AW129" s="14" t="s">
        <v>33</v>
      </c>
      <c r="AX129" s="14" t="s">
        <v>72</v>
      </c>
      <c r="AY129" s="248" t="s">
        <v>232</v>
      </c>
    </row>
    <row r="130" s="15" customFormat="1">
      <c r="A130" s="15"/>
      <c r="B130" s="249"/>
      <c r="C130" s="250"/>
      <c r="D130" s="229" t="s">
        <v>241</v>
      </c>
      <c r="E130" s="251" t="s">
        <v>19</v>
      </c>
      <c r="F130" s="252" t="s">
        <v>258</v>
      </c>
      <c r="G130" s="250"/>
      <c r="H130" s="253">
        <v>120</v>
      </c>
      <c r="I130" s="254"/>
      <c r="J130" s="250"/>
      <c r="K130" s="250"/>
      <c r="L130" s="255"/>
      <c r="M130" s="256"/>
      <c r="N130" s="257"/>
      <c r="O130" s="257"/>
      <c r="P130" s="257"/>
      <c r="Q130" s="257"/>
      <c r="R130" s="257"/>
      <c r="S130" s="257"/>
      <c r="T130" s="258"/>
      <c r="U130" s="15"/>
      <c r="V130" s="15"/>
      <c r="W130" s="15"/>
      <c r="X130" s="15"/>
      <c r="Y130" s="15"/>
      <c r="Z130" s="15"/>
      <c r="AA130" s="15"/>
      <c r="AB130" s="15"/>
      <c r="AC130" s="15"/>
      <c r="AD130" s="15"/>
      <c r="AE130" s="15"/>
      <c r="AT130" s="259" t="s">
        <v>241</v>
      </c>
      <c r="AU130" s="259" t="s">
        <v>81</v>
      </c>
      <c r="AV130" s="15" t="s">
        <v>239</v>
      </c>
      <c r="AW130" s="15" t="s">
        <v>33</v>
      </c>
      <c r="AX130" s="15" t="s">
        <v>79</v>
      </c>
      <c r="AY130" s="259" t="s">
        <v>232</v>
      </c>
    </row>
    <row r="131" s="2" customFormat="1" ht="37.8" customHeight="1">
      <c r="A131" s="40"/>
      <c r="B131" s="41"/>
      <c r="C131" s="271" t="s">
        <v>338</v>
      </c>
      <c r="D131" s="271" t="s">
        <v>399</v>
      </c>
      <c r="E131" s="272" t="s">
        <v>843</v>
      </c>
      <c r="F131" s="273" t="s">
        <v>844</v>
      </c>
      <c r="G131" s="274" t="s">
        <v>841</v>
      </c>
      <c r="H131" s="275">
        <v>40</v>
      </c>
      <c r="I131" s="276"/>
      <c r="J131" s="277">
        <f>ROUND(I131*H131,2)</f>
        <v>0</v>
      </c>
      <c r="K131" s="273" t="s">
        <v>19</v>
      </c>
      <c r="L131" s="278"/>
      <c r="M131" s="279" t="s">
        <v>19</v>
      </c>
      <c r="N131" s="280" t="s">
        <v>43</v>
      </c>
      <c r="O131" s="86"/>
      <c r="P131" s="223">
        <f>O131*H131</f>
        <v>0</v>
      </c>
      <c r="Q131" s="223">
        <v>0.025000000000000001</v>
      </c>
      <c r="R131" s="223">
        <f>Q131*H131</f>
        <v>1</v>
      </c>
      <c r="S131" s="223">
        <v>0</v>
      </c>
      <c r="T131" s="224">
        <f>S131*H131</f>
        <v>0</v>
      </c>
      <c r="U131" s="40"/>
      <c r="V131" s="40"/>
      <c r="W131" s="40"/>
      <c r="X131" s="40"/>
      <c r="Y131" s="40"/>
      <c r="Z131" s="40"/>
      <c r="AA131" s="40"/>
      <c r="AB131" s="40"/>
      <c r="AC131" s="40"/>
      <c r="AD131" s="40"/>
      <c r="AE131" s="40"/>
      <c r="AR131" s="225" t="s">
        <v>482</v>
      </c>
      <c r="AT131" s="225" t="s">
        <v>399</v>
      </c>
      <c r="AU131" s="225" t="s">
        <v>81</v>
      </c>
      <c r="AY131" s="19" t="s">
        <v>232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392</v>
      </c>
      <c r="BM131" s="225" t="s">
        <v>845</v>
      </c>
    </row>
    <row r="132" s="13" customFormat="1">
      <c r="A132" s="13"/>
      <c r="B132" s="227"/>
      <c r="C132" s="228"/>
      <c r="D132" s="229" t="s">
        <v>241</v>
      </c>
      <c r="E132" s="230" t="s">
        <v>19</v>
      </c>
      <c r="F132" s="231" t="s">
        <v>846</v>
      </c>
      <c r="G132" s="228"/>
      <c r="H132" s="230" t="s">
        <v>19</v>
      </c>
      <c r="I132" s="232"/>
      <c r="J132" s="228"/>
      <c r="K132" s="228"/>
      <c r="L132" s="233"/>
      <c r="M132" s="234"/>
      <c r="N132" s="235"/>
      <c r="O132" s="235"/>
      <c r="P132" s="235"/>
      <c r="Q132" s="235"/>
      <c r="R132" s="235"/>
      <c r="S132" s="235"/>
      <c r="T132" s="236"/>
      <c r="U132" s="13"/>
      <c r="V132" s="13"/>
      <c r="W132" s="13"/>
      <c r="X132" s="13"/>
      <c r="Y132" s="13"/>
      <c r="Z132" s="13"/>
      <c r="AA132" s="13"/>
      <c r="AB132" s="13"/>
      <c r="AC132" s="13"/>
      <c r="AD132" s="13"/>
      <c r="AE132" s="13"/>
      <c r="AT132" s="237" t="s">
        <v>241</v>
      </c>
      <c r="AU132" s="237" t="s">
        <v>81</v>
      </c>
      <c r="AV132" s="13" t="s">
        <v>79</v>
      </c>
      <c r="AW132" s="13" t="s">
        <v>33</v>
      </c>
      <c r="AX132" s="13" t="s">
        <v>72</v>
      </c>
      <c r="AY132" s="237" t="s">
        <v>232</v>
      </c>
    </row>
    <row r="133" s="13" customFormat="1">
      <c r="A133" s="13"/>
      <c r="B133" s="227"/>
      <c r="C133" s="228"/>
      <c r="D133" s="229" t="s">
        <v>241</v>
      </c>
      <c r="E133" s="230" t="s">
        <v>19</v>
      </c>
      <c r="F133" s="231" t="s">
        <v>847</v>
      </c>
      <c r="G133" s="228"/>
      <c r="H133" s="230" t="s">
        <v>19</v>
      </c>
      <c r="I133" s="232"/>
      <c r="J133" s="228"/>
      <c r="K133" s="228"/>
      <c r="L133" s="233"/>
      <c r="M133" s="234"/>
      <c r="N133" s="235"/>
      <c r="O133" s="235"/>
      <c r="P133" s="235"/>
      <c r="Q133" s="235"/>
      <c r="R133" s="235"/>
      <c r="S133" s="235"/>
      <c r="T133" s="236"/>
      <c r="U133" s="13"/>
      <c r="V133" s="13"/>
      <c r="W133" s="13"/>
      <c r="X133" s="13"/>
      <c r="Y133" s="13"/>
      <c r="Z133" s="13"/>
      <c r="AA133" s="13"/>
      <c r="AB133" s="13"/>
      <c r="AC133" s="13"/>
      <c r="AD133" s="13"/>
      <c r="AE133" s="13"/>
      <c r="AT133" s="237" t="s">
        <v>241</v>
      </c>
      <c r="AU133" s="237" t="s">
        <v>81</v>
      </c>
      <c r="AV133" s="13" t="s">
        <v>79</v>
      </c>
      <c r="AW133" s="13" t="s">
        <v>33</v>
      </c>
      <c r="AX133" s="13" t="s">
        <v>72</v>
      </c>
      <c r="AY133" s="237" t="s">
        <v>232</v>
      </c>
    </row>
    <row r="134" s="13" customFormat="1">
      <c r="A134" s="13"/>
      <c r="B134" s="227"/>
      <c r="C134" s="228"/>
      <c r="D134" s="229" t="s">
        <v>241</v>
      </c>
      <c r="E134" s="230" t="s">
        <v>19</v>
      </c>
      <c r="F134" s="231" t="s">
        <v>841</v>
      </c>
      <c r="G134" s="228"/>
      <c r="H134" s="230" t="s">
        <v>19</v>
      </c>
      <c r="I134" s="232"/>
      <c r="J134" s="228"/>
      <c r="K134" s="228"/>
      <c r="L134" s="233"/>
      <c r="M134" s="234"/>
      <c r="N134" s="235"/>
      <c r="O134" s="235"/>
      <c r="P134" s="235"/>
      <c r="Q134" s="235"/>
      <c r="R134" s="235"/>
      <c r="S134" s="235"/>
      <c r="T134" s="236"/>
      <c r="U134" s="13"/>
      <c r="V134" s="13"/>
      <c r="W134" s="13"/>
      <c r="X134" s="13"/>
      <c r="Y134" s="13"/>
      <c r="Z134" s="13"/>
      <c r="AA134" s="13"/>
      <c r="AB134" s="13"/>
      <c r="AC134" s="13"/>
      <c r="AD134" s="13"/>
      <c r="AE134" s="13"/>
      <c r="AT134" s="237" t="s">
        <v>241</v>
      </c>
      <c r="AU134" s="237" t="s">
        <v>81</v>
      </c>
      <c r="AV134" s="13" t="s">
        <v>79</v>
      </c>
      <c r="AW134" s="13" t="s">
        <v>33</v>
      </c>
      <c r="AX134" s="13" t="s">
        <v>72</v>
      </c>
      <c r="AY134" s="237" t="s">
        <v>232</v>
      </c>
    </row>
    <row r="135" s="14" customFormat="1">
      <c r="A135" s="14"/>
      <c r="B135" s="238"/>
      <c r="C135" s="239"/>
      <c r="D135" s="229" t="s">
        <v>241</v>
      </c>
      <c r="E135" s="240" t="s">
        <v>19</v>
      </c>
      <c r="F135" s="241" t="s">
        <v>535</v>
      </c>
      <c r="G135" s="239"/>
      <c r="H135" s="242">
        <v>40</v>
      </c>
      <c r="I135" s="243"/>
      <c r="J135" s="239"/>
      <c r="K135" s="239"/>
      <c r="L135" s="244"/>
      <c r="M135" s="245"/>
      <c r="N135" s="246"/>
      <c r="O135" s="246"/>
      <c r="P135" s="246"/>
      <c r="Q135" s="246"/>
      <c r="R135" s="246"/>
      <c r="S135" s="246"/>
      <c r="T135" s="247"/>
      <c r="U135" s="14"/>
      <c r="V135" s="14"/>
      <c r="W135" s="14"/>
      <c r="X135" s="14"/>
      <c r="Y135" s="14"/>
      <c r="Z135" s="14"/>
      <c r="AA135" s="14"/>
      <c r="AB135" s="14"/>
      <c r="AC135" s="14"/>
      <c r="AD135" s="14"/>
      <c r="AE135" s="14"/>
      <c r="AT135" s="248" t="s">
        <v>241</v>
      </c>
      <c r="AU135" s="248" t="s">
        <v>81</v>
      </c>
      <c r="AV135" s="14" t="s">
        <v>81</v>
      </c>
      <c r="AW135" s="14" t="s">
        <v>33</v>
      </c>
      <c r="AX135" s="14" t="s">
        <v>72</v>
      </c>
      <c r="AY135" s="248" t="s">
        <v>232</v>
      </c>
    </row>
    <row r="136" s="15" customFormat="1">
      <c r="A136" s="15"/>
      <c r="B136" s="249"/>
      <c r="C136" s="250"/>
      <c r="D136" s="229" t="s">
        <v>241</v>
      </c>
      <c r="E136" s="251" t="s">
        <v>19</v>
      </c>
      <c r="F136" s="252" t="s">
        <v>258</v>
      </c>
      <c r="G136" s="250"/>
      <c r="H136" s="253">
        <v>40</v>
      </c>
      <c r="I136" s="254"/>
      <c r="J136" s="250"/>
      <c r="K136" s="250"/>
      <c r="L136" s="255"/>
      <c r="M136" s="256"/>
      <c r="N136" s="257"/>
      <c r="O136" s="257"/>
      <c r="P136" s="257"/>
      <c r="Q136" s="257"/>
      <c r="R136" s="257"/>
      <c r="S136" s="257"/>
      <c r="T136" s="258"/>
      <c r="U136" s="15"/>
      <c r="V136" s="15"/>
      <c r="W136" s="15"/>
      <c r="X136" s="15"/>
      <c r="Y136" s="15"/>
      <c r="Z136" s="15"/>
      <c r="AA136" s="15"/>
      <c r="AB136" s="15"/>
      <c r="AC136" s="15"/>
      <c r="AD136" s="15"/>
      <c r="AE136" s="15"/>
      <c r="AT136" s="259" t="s">
        <v>241</v>
      </c>
      <c r="AU136" s="259" t="s">
        <v>81</v>
      </c>
      <c r="AV136" s="15" t="s">
        <v>239</v>
      </c>
      <c r="AW136" s="15" t="s">
        <v>33</v>
      </c>
      <c r="AX136" s="15" t="s">
        <v>79</v>
      </c>
      <c r="AY136" s="259" t="s">
        <v>232</v>
      </c>
    </row>
    <row r="137" s="13" customFormat="1">
      <c r="A137" s="13"/>
      <c r="B137" s="227"/>
      <c r="C137" s="228"/>
      <c r="D137" s="229" t="s">
        <v>241</v>
      </c>
      <c r="E137" s="230" t="s">
        <v>19</v>
      </c>
      <c r="F137" s="231" t="s">
        <v>848</v>
      </c>
      <c r="G137" s="228"/>
      <c r="H137" s="230" t="s">
        <v>19</v>
      </c>
      <c r="I137" s="232"/>
      <c r="J137" s="228"/>
      <c r="K137" s="228"/>
      <c r="L137" s="233"/>
      <c r="M137" s="234"/>
      <c r="N137" s="235"/>
      <c r="O137" s="235"/>
      <c r="P137" s="235"/>
      <c r="Q137" s="235"/>
      <c r="R137" s="235"/>
      <c r="S137" s="235"/>
      <c r="T137" s="236"/>
      <c r="U137" s="13"/>
      <c r="V137" s="13"/>
      <c r="W137" s="13"/>
      <c r="X137" s="13"/>
      <c r="Y137" s="13"/>
      <c r="Z137" s="13"/>
      <c r="AA137" s="13"/>
      <c r="AB137" s="13"/>
      <c r="AC137" s="13"/>
      <c r="AD137" s="13"/>
      <c r="AE137" s="13"/>
      <c r="AT137" s="237" t="s">
        <v>241</v>
      </c>
      <c r="AU137" s="237" t="s">
        <v>81</v>
      </c>
      <c r="AV137" s="13" t="s">
        <v>79</v>
      </c>
      <c r="AW137" s="13" t="s">
        <v>33</v>
      </c>
      <c r="AX137" s="13" t="s">
        <v>72</v>
      </c>
      <c r="AY137" s="237" t="s">
        <v>232</v>
      </c>
    </row>
    <row r="138" s="13" customFormat="1">
      <c r="A138" s="13"/>
      <c r="B138" s="227"/>
      <c r="C138" s="228"/>
      <c r="D138" s="229" t="s">
        <v>241</v>
      </c>
      <c r="E138" s="230" t="s">
        <v>19</v>
      </c>
      <c r="F138" s="231" t="s">
        <v>849</v>
      </c>
      <c r="G138" s="228"/>
      <c r="H138" s="230" t="s">
        <v>19</v>
      </c>
      <c r="I138" s="232"/>
      <c r="J138" s="228"/>
      <c r="K138" s="228"/>
      <c r="L138" s="233"/>
      <c r="M138" s="234"/>
      <c r="N138" s="235"/>
      <c r="O138" s="235"/>
      <c r="P138" s="235"/>
      <c r="Q138" s="235"/>
      <c r="R138" s="235"/>
      <c r="S138" s="235"/>
      <c r="T138" s="236"/>
      <c r="U138" s="13"/>
      <c r="V138" s="13"/>
      <c r="W138" s="13"/>
      <c r="X138" s="13"/>
      <c r="Y138" s="13"/>
      <c r="Z138" s="13"/>
      <c r="AA138" s="13"/>
      <c r="AB138" s="13"/>
      <c r="AC138" s="13"/>
      <c r="AD138" s="13"/>
      <c r="AE138" s="13"/>
      <c r="AT138" s="237" t="s">
        <v>241</v>
      </c>
      <c r="AU138" s="237" t="s">
        <v>81</v>
      </c>
      <c r="AV138" s="13" t="s">
        <v>79</v>
      </c>
      <c r="AW138" s="13" t="s">
        <v>33</v>
      </c>
      <c r="AX138" s="13" t="s">
        <v>72</v>
      </c>
      <c r="AY138" s="237" t="s">
        <v>232</v>
      </c>
    </row>
    <row r="139" s="13" customFormat="1">
      <c r="A139" s="13"/>
      <c r="B139" s="227"/>
      <c r="C139" s="228"/>
      <c r="D139" s="229" t="s">
        <v>241</v>
      </c>
      <c r="E139" s="230" t="s">
        <v>19</v>
      </c>
      <c r="F139" s="231" t="s">
        <v>850</v>
      </c>
      <c r="G139" s="228"/>
      <c r="H139" s="230" t="s">
        <v>19</v>
      </c>
      <c r="I139" s="232"/>
      <c r="J139" s="228"/>
      <c r="K139" s="228"/>
      <c r="L139" s="233"/>
      <c r="M139" s="234"/>
      <c r="N139" s="235"/>
      <c r="O139" s="235"/>
      <c r="P139" s="235"/>
      <c r="Q139" s="235"/>
      <c r="R139" s="235"/>
      <c r="S139" s="235"/>
      <c r="T139" s="236"/>
      <c r="U139" s="13"/>
      <c r="V139" s="13"/>
      <c r="W139" s="13"/>
      <c r="X139" s="13"/>
      <c r="Y139" s="13"/>
      <c r="Z139" s="13"/>
      <c r="AA139" s="13"/>
      <c r="AB139" s="13"/>
      <c r="AC139" s="13"/>
      <c r="AD139" s="13"/>
      <c r="AE139" s="13"/>
      <c r="AT139" s="237" t="s">
        <v>241</v>
      </c>
      <c r="AU139" s="237" t="s">
        <v>81</v>
      </c>
      <c r="AV139" s="13" t="s">
        <v>79</v>
      </c>
      <c r="AW139" s="13" t="s">
        <v>33</v>
      </c>
      <c r="AX139" s="13" t="s">
        <v>72</v>
      </c>
      <c r="AY139" s="237" t="s">
        <v>232</v>
      </c>
    </row>
    <row r="140" s="13" customFormat="1">
      <c r="A140" s="13"/>
      <c r="B140" s="227"/>
      <c r="C140" s="228"/>
      <c r="D140" s="229" t="s">
        <v>241</v>
      </c>
      <c r="E140" s="230" t="s">
        <v>19</v>
      </c>
      <c r="F140" s="231" t="s">
        <v>851</v>
      </c>
      <c r="G140" s="228"/>
      <c r="H140" s="230" t="s">
        <v>19</v>
      </c>
      <c r="I140" s="232"/>
      <c r="J140" s="228"/>
      <c r="K140" s="228"/>
      <c r="L140" s="233"/>
      <c r="M140" s="234"/>
      <c r="N140" s="235"/>
      <c r="O140" s="235"/>
      <c r="P140" s="235"/>
      <c r="Q140" s="235"/>
      <c r="R140" s="235"/>
      <c r="S140" s="235"/>
      <c r="T140" s="236"/>
      <c r="U140" s="13"/>
      <c r="V140" s="13"/>
      <c r="W140" s="13"/>
      <c r="X140" s="13"/>
      <c r="Y140" s="13"/>
      <c r="Z140" s="13"/>
      <c r="AA140" s="13"/>
      <c r="AB140" s="13"/>
      <c r="AC140" s="13"/>
      <c r="AD140" s="13"/>
      <c r="AE140" s="13"/>
      <c r="AT140" s="237" t="s">
        <v>241</v>
      </c>
      <c r="AU140" s="237" t="s">
        <v>81</v>
      </c>
      <c r="AV140" s="13" t="s">
        <v>79</v>
      </c>
      <c r="AW140" s="13" t="s">
        <v>33</v>
      </c>
      <c r="AX140" s="13" t="s">
        <v>72</v>
      </c>
      <c r="AY140" s="237" t="s">
        <v>232</v>
      </c>
    </row>
    <row r="141" s="13" customFormat="1">
      <c r="A141" s="13"/>
      <c r="B141" s="227"/>
      <c r="C141" s="228"/>
      <c r="D141" s="229" t="s">
        <v>241</v>
      </c>
      <c r="E141" s="230" t="s">
        <v>19</v>
      </c>
      <c r="F141" s="231" t="s">
        <v>852</v>
      </c>
      <c r="G141" s="228"/>
      <c r="H141" s="230" t="s">
        <v>19</v>
      </c>
      <c r="I141" s="232"/>
      <c r="J141" s="228"/>
      <c r="K141" s="228"/>
      <c r="L141" s="233"/>
      <c r="M141" s="234"/>
      <c r="N141" s="235"/>
      <c r="O141" s="235"/>
      <c r="P141" s="235"/>
      <c r="Q141" s="235"/>
      <c r="R141" s="235"/>
      <c r="S141" s="235"/>
      <c r="T141" s="236"/>
      <c r="U141" s="13"/>
      <c r="V141" s="13"/>
      <c r="W141" s="13"/>
      <c r="X141" s="13"/>
      <c r="Y141" s="13"/>
      <c r="Z141" s="13"/>
      <c r="AA141" s="13"/>
      <c r="AB141" s="13"/>
      <c r="AC141" s="13"/>
      <c r="AD141" s="13"/>
      <c r="AE141" s="13"/>
      <c r="AT141" s="237" t="s">
        <v>241</v>
      </c>
      <c r="AU141" s="237" t="s">
        <v>81</v>
      </c>
      <c r="AV141" s="13" t="s">
        <v>79</v>
      </c>
      <c r="AW141" s="13" t="s">
        <v>33</v>
      </c>
      <c r="AX141" s="13" t="s">
        <v>72</v>
      </c>
      <c r="AY141" s="237" t="s">
        <v>232</v>
      </c>
    </row>
    <row r="142" s="13" customFormat="1">
      <c r="A142" s="13"/>
      <c r="B142" s="227"/>
      <c r="C142" s="228"/>
      <c r="D142" s="229" t="s">
        <v>241</v>
      </c>
      <c r="E142" s="230" t="s">
        <v>19</v>
      </c>
      <c r="F142" s="231" t="s">
        <v>853</v>
      </c>
      <c r="G142" s="228"/>
      <c r="H142" s="230" t="s">
        <v>19</v>
      </c>
      <c r="I142" s="232"/>
      <c r="J142" s="228"/>
      <c r="K142" s="228"/>
      <c r="L142" s="233"/>
      <c r="M142" s="234"/>
      <c r="N142" s="235"/>
      <c r="O142" s="235"/>
      <c r="P142" s="235"/>
      <c r="Q142" s="235"/>
      <c r="R142" s="235"/>
      <c r="S142" s="235"/>
      <c r="T142" s="236"/>
      <c r="U142" s="13"/>
      <c r="V142" s="13"/>
      <c r="W142" s="13"/>
      <c r="X142" s="13"/>
      <c r="Y142" s="13"/>
      <c r="Z142" s="13"/>
      <c r="AA142" s="13"/>
      <c r="AB142" s="13"/>
      <c r="AC142" s="13"/>
      <c r="AD142" s="13"/>
      <c r="AE142" s="13"/>
      <c r="AT142" s="237" t="s">
        <v>241</v>
      </c>
      <c r="AU142" s="237" t="s">
        <v>81</v>
      </c>
      <c r="AV142" s="13" t="s">
        <v>79</v>
      </c>
      <c r="AW142" s="13" t="s">
        <v>33</v>
      </c>
      <c r="AX142" s="13" t="s">
        <v>72</v>
      </c>
      <c r="AY142" s="237" t="s">
        <v>232</v>
      </c>
    </row>
    <row r="143" s="13" customFormat="1">
      <c r="A143" s="13"/>
      <c r="B143" s="227"/>
      <c r="C143" s="228"/>
      <c r="D143" s="229" t="s">
        <v>241</v>
      </c>
      <c r="E143" s="230" t="s">
        <v>19</v>
      </c>
      <c r="F143" s="231" t="s">
        <v>854</v>
      </c>
      <c r="G143" s="228"/>
      <c r="H143" s="230" t="s">
        <v>19</v>
      </c>
      <c r="I143" s="232"/>
      <c r="J143" s="228"/>
      <c r="K143" s="228"/>
      <c r="L143" s="233"/>
      <c r="M143" s="234"/>
      <c r="N143" s="235"/>
      <c r="O143" s="235"/>
      <c r="P143" s="235"/>
      <c r="Q143" s="235"/>
      <c r="R143" s="235"/>
      <c r="S143" s="235"/>
      <c r="T143" s="236"/>
      <c r="U143" s="13"/>
      <c r="V143" s="13"/>
      <c r="W143" s="13"/>
      <c r="X143" s="13"/>
      <c r="Y143" s="13"/>
      <c r="Z143" s="13"/>
      <c r="AA143" s="13"/>
      <c r="AB143" s="13"/>
      <c r="AC143" s="13"/>
      <c r="AD143" s="13"/>
      <c r="AE143" s="13"/>
      <c r="AT143" s="237" t="s">
        <v>241</v>
      </c>
      <c r="AU143" s="237" t="s">
        <v>81</v>
      </c>
      <c r="AV143" s="13" t="s">
        <v>79</v>
      </c>
      <c r="AW143" s="13" t="s">
        <v>33</v>
      </c>
      <c r="AX143" s="13" t="s">
        <v>72</v>
      </c>
      <c r="AY143" s="237" t="s">
        <v>232</v>
      </c>
    </row>
    <row r="144" s="13" customFormat="1">
      <c r="A144" s="13"/>
      <c r="B144" s="227"/>
      <c r="C144" s="228"/>
      <c r="D144" s="229" t="s">
        <v>241</v>
      </c>
      <c r="E144" s="230" t="s">
        <v>19</v>
      </c>
      <c r="F144" s="231" t="s">
        <v>855</v>
      </c>
      <c r="G144" s="228"/>
      <c r="H144" s="230" t="s">
        <v>19</v>
      </c>
      <c r="I144" s="232"/>
      <c r="J144" s="228"/>
      <c r="K144" s="228"/>
      <c r="L144" s="233"/>
      <c r="M144" s="234"/>
      <c r="N144" s="235"/>
      <c r="O144" s="235"/>
      <c r="P144" s="235"/>
      <c r="Q144" s="235"/>
      <c r="R144" s="235"/>
      <c r="S144" s="235"/>
      <c r="T144" s="236"/>
      <c r="U144" s="13"/>
      <c r="V144" s="13"/>
      <c r="W144" s="13"/>
      <c r="X144" s="13"/>
      <c r="Y144" s="13"/>
      <c r="Z144" s="13"/>
      <c r="AA144" s="13"/>
      <c r="AB144" s="13"/>
      <c r="AC144" s="13"/>
      <c r="AD144" s="13"/>
      <c r="AE144" s="13"/>
      <c r="AT144" s="237" t="s">
        <v>241</v>
      </c>
      <c r="AU144" s="237" t="s">
        <v>81</v>
      </c>
      <c r="AV144" s="13" t="s">
        <v>79</v>
      </c>
      <c r="AW144" s="13" t="s">
        <v>33</v>
      </c>
      <c r="AX144" s="13" t="s">
        <v>72</v>
      </c>
      <c r="AY144" s="237" t="s">
        <v>232</v>
      </c>
    </row>
    <row r="145" s="13" customFormat="1">
      <c r="A145" s="13"/>
      <c r="B145" s="227"/>
      <c r="C145" s="228"/>
      <c r="D145" s="229" t="s">
        <v>241</v>
      </c>
      <c r="E145" s="230" t="s">
        <v>19</v>
      </c>
      <c r="F145" s="231" t="s">
        <v>856</v>
      </c>
      <c r="G145" s="228"/>
      <c r="H145" s="230" t="s">
        <v>19</v>
      </c>
      <c r="I145" s="232"/>
      <c r="J145" s="228"/>
      <c r="K145" s="228"/>
      <c r="L145" s="233"/>
      <c r="M145" s="234"/>
      <c r="N145" s="235"/>
      <c r="O145" s="235"/>
      <c r="P145" s="235"/>
      <c r="Q145" s="235"/>
      <c r="R145" s="235"/>
      <c r="S145" s="235"/>
      <c r="T145" s="236"/>
      <c r="U145" s="13"/>
      <c r="V145" s="13"/>
      <c r="W145" s="13"/>
      <c r="X145" s="13"/>
      <c r="Y145" s="13"/>
      <c r="Z145" s="13"/>
      <c r="AA145" s="13"/>
      <c r="AB145" s="13"/>
      <c r="AC145" s="13"/>
      <c r="AD145" s="13"/>
      <c r="AE145" s="13"/>
      <c r="AT145" s="237" t="s">
        <v>241</v>
      </c>
      <c r="AU145" s="237" t="s">
        <v>81</v>
      </c>
      <c r="AV145" s="13" t="s">
        <v>79</v>
      </c>
      <c r="AW145" s="13" t="s">
        <v>33</v>
      </c>
      <c r="AX145" s="13" t="s">
        <v>72</v>
      </c>
      <c r="AY145" s="237" t="s">
        <v>232</v>
      </c>
    </row>
    <row r="146" s="13" customFormat="1">
      <c r="A146" s="13"/>
      <c r="B146" s="227"/>
      <c r="C146" s="228"/>
      <c r="D146" s="229" t="s">
        <v>241</v>
      </c>
      <c r="E146" s="230" t="s">
        <v>19</v>
      </c>
      <c r="F146" s="231" t="s">
        <v>857</v>
      </c>
      <c r="G146" s="228"/>
      <c r="H146" s="230" t="s">
        <v>19</v>
      </c>
      <c r="I146" s="232"/>
      <c r="J146" s="228"/>
      <c r="K146" s="228"/>
      <c r="L146" s="233"/>
      <c r="M146" s="234"/>
      <c r="N146" s="235"/>
      <c r="O146" s="235"/>
      <c r="P146" s="235"/>
      <c r="Q146" s="235"/>
      <c r="R146" s="235"/>
      <c r="S146" s="235"/>
      <c r="T146" s="236"/>
      <c r="U146" s="13"/>
      <c r="V146" s="13"/>
      <c r="W146" s="13"/>
      <c r="X146" s="13"/>
      <c r="Y146" s="13"/>
      <c r="Z146" s="13"/>
      <c r="AA146" s="13"/>
      <c r="AB146" s="13"/>
      <c r="AC146" s="13"/>
      <c r="AD146" s="13"/>
      <c r="AE146" s="13"/>
      <c r="AT146" s="237" t="s">
        <v>241</v>
      </c>
      <c r="AU146" s="237" t="s">
        <v>81</v>
      </c>
      <c r="AV146" s="13" t="s">
        <v>79</v>
      </c>
      <c r="AW146" s="13" t="s">
        <v>33</v>
      </c>
      <c r="AX146" s="13" t="s">
        <v>72</v>
      </c>
      <c r="AY146" s="237" t="s">
        <v>232</v>
      </c>
    </row>
    <row r="147" s="13" customFormat="1">
      <c r="A147" s="13"/>
      <c r="B147" s="227"/>
      <c r="C147" s="228"/>
      <c r="D147" s="229" t="s">
        <v>241</v>
      </c>
      <c r="E147" s="230" t="s">
        <v>19</v>
      </c>
      <c r="F147" s="231" t="s">
        <v>858</v>
      </c>
      <c r="G147" s="228"/>
      <c r="H147" s="230" t="s">
        <v>19</v>
      </c>
      <c r="I147" s="232"/>
      <c r="J147" s="228"/>
      <c r="K147" s="228"/>
      <c r="L147" s="233"/>
      <c r="M147" s="234"/>
      <c r="N147" s="235"/>
      <c r="O147" s="235"/>
      <c r="P147" s="235"/>
      <c r="Q147" s="235"/>
      <c r="R147" s="235"/>
      <c r="S147" s="235"/>
      <c r="T147" s="236"/>
      <c r="U147" s="13"/>
      <c r="V147" s="13"/>
      <c r="W147" s="13"/>
      <c r="X147" s="13"/>
      <c r="Y147" s="13"/>
      <c r="Z147" s="13"/>
      <c r="AA147" s="13"/>
      <c r="AB147" s="13"/>
      <c r="AC147" s="13"/>
      <c r="AD147" s="13"/>
      <c r="AE147" s="13"/>
      <c r="AT147" s="237" t="s">
        <v>241</v>
      </c>
      <c r="AU147" s="237" t="s">
        <v>81</v>
      </c>
      <c r="AV147" s="13" t="s">
        <v>79</v>
      </c>
      <c r="AW147" s="13" t="s">
        <v>33</v>
      </c>
      <c r="AX147" s="13" t="s">
        <v>72</v>
      </c>
      <c r="AY147" s="237" t="s">
        <v>232</v>
      </c>
    </row>
    <row r="148" s="2" customFormat="1" ht="24.15" customHeight="1">
      <c r="A148" s="40"/>
      <c r="B148" s="41"/>
      <c r="C148" s="214" t="s">
        <v>342</v>
      </c>
      <c r="D148" s="214" t="s">
        <v>234</v>
      </c>
      <c r="E148" s="215" t="s">
        <v>859</v>
      </c>
      <c r="F148" s="216" t="s">
        <v>860</v>
      </c>
      <c r="G148" s="217" t="s">
        <v>237</v>
      </c>
      <c r="H148" s="218">
        <v>10.125</v>
      </c>
      <c r="I148" s="219"/>
      <c r="J148" s="220">
        <f>ROUND(I148*H148,2)</f>
        <v>0</v>
      </c>
      <c r="K148" s="216" t="s">
        <v>238</v>
      </c>
      <c r="L148" s="46"/>
      <c r="M148" s="221" t="s">
        <v>19</v>
      </c>
      <c r="N148" s="222" t="s">
        <v>43</v>
      </c>
      <c r="O148" s="86"/>
      <c r="P148" s="223">
        <f>O148*H148</f>
        <v>0</v>
      </c>
      <c r="Q148" s="223">
        <v>0.00033125</v>
      </c>
      <c r="R148" s="223">
        <f>Q148*H148</f>
        <v>0.0033539062500000001</v>
      </c>
      <c r="S148" s="223">
        <v>0</v>
      </c>
      <c r="T148" s="224">
        <f>S148*H148</f>
        <v>0</v>
      </c>
      <c r="U148" s="40"/>
      <c r="V148" s="40"/>
      <c r="W148" s="40"/>
      <c r="X148" s="40"/>
      <c r="Y148" s="40"/>
      <c r="Z148" s="40"/>
      <c r="AA148" s="40"/>
      <c r="AB148" s="40"/>
      <c r="AC148" s="40"/>
      <c r="AD148" s="40"/>
      <c r="AE148" s="40"/>
      <c r="AR148" s="225" t="s">
        <v>392</v>
      </c>
      <c r="AT148" s="225" t="s">
        <v>234</v>
      </c>
      <c r="AU148" s="225" t="s">
        <v>81</v>
      </c>
      <c r="AY148" s="19" t="s">
        <v>232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392</v>
      </c>
      <c r="BM148" s="225" t="s">
        <v>861</v>
      </c>
    </row>
    <row r="149" s="13" customFormat="1">
      <c r="A149" s="13"/>
      <c r="B149" s="227"/>
      <c r="C149" s="228"/>
      <c r="D149" s="229" t="s">
        <v>241</v>
      </c>
      <c r="E149" s="230" t="s">
        <v>19</v>
      </c>
      <c r="F149" s="231" t="s">
        <v>831</v>
      </c>
      <c r="G149" s="228"/>
      <c r="H149" s="230" t="s">
        <v>19</v>
      </c>
      <c r="I149" s="232"/>
      <c r="J149" s="228"/>
      <c r="K149" s="228"/>
      <c r="L149" s="233"/>
      <c r="M149" s="234"/>
      <c r="N149" s="235"/>
      <c r="O149" s="235"/>
      <c r="P149" s="235"/>
      <c r="Q149" s="235"/>
      <c r="R149" s="235"/>
      <c r="S149" s="235"/>
      <c r="T149" s="236"/>
      <c r="U149" s="13"/>
      <c r="V149" s="13"/>
      <c r="W149" s="13"/>
      <c r="X149" s="13"/>
      <c r="Y149" s="13"/>
      <c r="Z149" s="13"/>
      <c r="AA149" s="13"/>
      <c r="AB149" s="13"/>
      <c r="AC149" s="13"/>
      <c r="AD149" s="13"/>
      <c r="AE149" s="13"/>
      <c r="AT149" s="237" t="s">
        <v>241</v>
      </c>
      <c r="AU149" s="237" t="s">
        <v>81</v>
      </c>
      <c r="AV149" s="13" t="s">
        <v>79</v>
      </c>
      <c r="AW149" s="13" t="s">
        <v>33</v>
      </c>
      <c r="AX149" s="13" t="s">
        <v>72</v>
      </c>
      <c r="AY149" s="237" t="s">
        <v>232</v>
      </c>
    </row>
    <row r="150" s="14" customFormat="1">
      <c r="A150" s="14"/>
      <c r="B150" s="238"/>
      <c r="C150" s="239"/>
      <c r="D150" s="229" t="s">
        <v>241</v>
      </c>
      <c r="E150" s="240" t="s">
        <v>19</v>
      </c>
      <c r="F150" s="241" t="s">
        <v>862</v>
      </c>
      <c r="G150" s="239"/>
      <c r="H150" s="242">
        <v>2.0249999999999999</v>
      </c>
      <c r="I150" s="243"/>
      <c r="J150" s="239"/>
      <c r="K150" s="239"/>
      <c r="L150" s="244"/>
      <c r="M150" s="245"/>
      <c r="N150" s="246"/>
      <c r="O150" s="246"/>
      <c r="P150" s="246"/>
      <c r="Q150" s="246"/>
      <c r="R150" s="246"/>
      <c r="S150" s="246"/>
      <c r="T150" s="247"/>
      <c r="U150" s="14"/>
      <c r="V150" s="14"/>
      <c r="W150" s="14"/>
      <c r="X150" s="14"/>
      <c r="Y150" s="14"/>
      <c r="Z150" s="14"/>
      <c r="AA150" s="14"/>
      <c r="AB150" s="14"/>
      <c r="AC150" s="14"/>
      <c r="AD150" s="14"/>
      <c r="AE150" s="14"/>
      <c r="AT150" s="248" t="s">
        <v>241</v>
      </c>
      <c r="AU150" s="248" t="s">
        <v>81</v>
      </c>
      <c r="AV150" s="14" t="s">
        <v>81</v>
      </c>
      <c r="AW150" s="14" t="s">
        <v>33</v>
      </c>
      <c r="AX150" s="14" t="s">
        <v>72</v>
      </c>
      <c r="AY150" s="248" t="s">
        <v>232</v>
      </c>
    </row>
    <row r="151" s="13" customFormat="1">
      <c r="A151" s="13"/>
      <c r="B151" s="227"/>
      <c r="C151" s="228"/>
      <c r="D151" s="229" t="s">
        <v>241</v>
      </c>
      <c r="E151" s="230" t="s">
        <v>19</v>
      </c>
      <c r="F151" s="231" t="s">
        <v>831</v>
      </c>
      <c r="G151" s="228"/>
      <c r="H151" s="230" t="s">
        <v>19</v>
      </c>
      <c r="I151" s="232"/>
      <c r="J151" s="228"/>
      <c r="K151" s="228"/>
      <c r="L151" s="233"/>
      <c r="M151" s="234"/>
      <c r="N151" s="235"/>
      <c r="O151" s="235"/>
      <c r="P151" s="235"/>
      <c r="Q151" s="235"/>
      <c r="R151" s="235"/>
      <c r="S151" s="235"/>
      <c r="T151" s="236"/>
      <c r="U151" s="13"/>
      <c r="V151" s="13"/>
      <c r="W151" s="13"/>
      <c r="X151" s="13"/>
      <c r="Y151" s="13"/>
      <c r="Z151" s="13"/>
      <c r="AA151" s="13"/>
      <c r="AB151" s="13"/>
      <c r="AC151" s="13"/>
      <c r="AD151" s="13"/>
      <c r="AE151" s="13"/>
      <c r="AT151" s="237" t="s">
        <v>241</v>
      </c>
      <c r="AU151" s="237" t="s">
        <v>81</v>
      </c>
      <c r="AV151" s="13" t="s">
        <v>79</v>
      </c>
      <c r="AW151" s="13" t="s">
        <v>33</v>
      </c>
      <c r="AX151" s="13" t="s">
        <v>72</v>
      </c>
      <c r="AY151" s="237" t="s">
        <v>232</v>
      </c>
    </row>
    <row r="152" s="14" customFormat="1">
      <c r="A152" s="14"/>
      <c r="B152" s="238"/>
      <c r="C152" s="239"/>
      <c r="D152" s="229" t="s">
        <v>241</v>
      </c>
      <c r="E152" s="240" t="s">
        <v>19</v>
      </c>
      <c r="F152" s="241" t="s">
        <v>862</v>
      </c>
      <c r="G152" s="239"/>
      <c r="H152" s="242">
        <v>2.0249999999999999</v>
      </c>
      <c r="I152" s="243"/>
      <c r="J152" s="239"/>
      <c r="K152" s="239"/>
      <c r="L152" s="244"/>
      <c r="M152" s="245"/>
      <c r="N152" s="246"/>
      <c r="O152" s="246"/>
      <c r="P152" s="246"/>
      <c r="Q152" s="246"/>
      <c r="R152" s="246"/>
      <c r="S152" s="246"/>
      <c r="T152" s="247"/>
      <c r="U152" s="14"/>
      <c r="V152" s="14"/>
      <c r="W152" s="14"/>
      <c r="X152" s="14"/>
      <c r="Y152" s="14"/>
      <c r="Z152" s="14"/>
      <c r="AA152" s="14"/>
      <c r="AB152" s="14"/>
      <c r="AC152" s="14"/>
      <c r="AD152" s="14"/>
      <c r="AE152" s="14"/>
      <c r="AT152" s="248" t="s">
        <v>241</v>
      </c>
      <c r="AU152" s="248" t="s">
        <v>81</v>
      </c>
      <c r="AV152" s="14" t="s">
        <v>81</v>
      </c>
      <c r="AW152" s="14" t="s">
        <v>33</v>
      </c>
      <c r="AX152" s="14" t="s">
        <v>72</v>
      </c>
      <c r="AY152" s="248" t="s">
        <v>232</v>
      </c>
    </row>
    <row r="153" s="13" customFormat="1">
      <c r="A153" s="13"/>
      <c r="B153" s="227"/>
      <c r="C153" s="228"/>
      <c r="D153" s="229" t="s">
        <v>241</v>
      </c>
      <c r="E153" s="230" t="s">
        <v>19</v>
      </c>
      <c r="F153" s="231" t="s">
        <v>831</v>
      </c>
      <c r="G153" s="228"/>
      <c r="H153" s="230" t="s">
        <v>19</v>
      </c>
      <c r="I153" s="232"/>
      <c r="J153" s="228"/>
      <c r="K153" s="228"/>
      <c r="L153" s="233"/>
      <c r="M153" s="234"/>
      <c r="N153" s="235"/>
      <c r="O153" s="235"/>
      <c r="P153" s="235"/>
      <c r="Q153" s="235"/>
      <c r="R153" s="235"/>
      <c r="S153" s="235"/>
      <c r="T153" s="236"/>
      <c r="U153" s="13"/>
      <c r="V153" s="13"/>
      <c r="W153" s="13"/>
      <c r="X153" s="13"/>
      <c r="Y153" s="13"/>
      <c r="Z153" s="13"/>
      <c r="AA153" s="13"/>
      <c r="AB153" s="13"/>
      <c r="AC153" s="13"/>
      <c r="AD153" s="13"/>
      <c r="AE153" s="13"/>
      <c r="AT153" s="237" t="s">
        <v>241</v>
      </c>
      <c r="AU153" s="237" t="s">
        <v>81</v>
      </c>
      <c r="AV153" s="13" t="s">
        <v>79</v>
      </c>
      <c r="AW153" s="13" t="s">
        <v>33</v>
      </c>
      <c r="AX153" s="13" t="s">
        <v>72</v>
      </c>
      <c r="AY153" s="237" t="s">
        <v>232</v>
      </c>
    </row>
    <row r="154" s="14" customFormat="1">
      <c r="A154" s="14"/>
      <c r="B154" s="238"/>
      <c r="C154" s="239"/>
      <c r="D154" s="229" t="s">
        <v>241</v>
      </c>
      <c r="E154" s="240" t="s">
        <v>19</v>
      </c>
      <c r="F154" s="241" t="s">
        <v>862</v>
      </c>
      <c r="G154" s="239"/>
      <c r="H154" s="242">
        <v>2.0249999999999999</v>
      </c>
      <c r="I154" s="243"/>
      <c r="J154" s="239"/>
      <c r="K154" s="239"/>
      <c r="L154" s="244"/>
      <c r="M154" s="245"/>
      <c r="N154" s="246"/>
      <c r="O154" s="246"/>
      <c r="P154" s="246"/>
      <c r="Q154" s="246"/>
      <c r="R154" s="246"/>
      <c r="S154" s="246"/>
      <c r="T154" s="247"/>
      <c r="U154" s="14"/>
      <c r="V154" s="14"/>
      <c r="W154" s="14"/>
      <c r="X154" s="14"/>
      <c r="Y154" s="14"/>
      <c r="Z154" s="14"/>
      <c r="AA154" s="14"/>
      <c r="AB154" s="14"/>
      <c r="AC154" s="14"/>
      <c r="AD154" s="14"/>
      <c r="AE154" s="14"/>
      <c r="AT154" s="248" t="s">
        <v>241</v>
      </c>
      <c r="AU154" s="248" t="s">
        <v>81</v>
      </c>
      <c r="AV154" s="14" t="s">
        <v>81</v>
      </c>
      <c r="AW154" s="14" t="s">
        <v>33</v>
      </c>
      <c r="AX154" s="14" t="s">
        <v>72</v>
      </c>
      <c r="AY154" s="248" t="s">
        <v>232</v>
      </c>
    </row>
    <row r="155" s="13" customFormat="1">
      <c r="A155" s="13"/>
      <c r="B155" s="227"/>
      <c r="C155" s="228"/>
      <c r="D155" s="229" t="s">
        <v>241</v>
      </c>
      <c r="E155" s="230" t="s">
        <v>19</v>
      </c>
      <c r="F155" s="231" t="s">
        <v>831</v>
      </c>
      <c r="G155" s="228"/>
      <c r="H155" s="230" t="s">
        <v>19</v>
      </c>
      <c r="I155" s="232"/>
      <c r="J155" s="228"/>
      <c r="K155" s="228"/>
      <c r="L155" s="233"/>
      <c r="M155" s="234"/>
      <c r="N155" s="235"/>
      <c r="O155" s="235"/>
      <c r="P155" s="235"/>
      <c r="Q155" s="235"/>
      <c r="R155" s="235"/>
      <c r="S155" s="235"/>
      <c r="T155" s="236"/>
      <c r="U155" s="13"/>
      <c r="V155" s="13"/>
      <c r="W155" s="13"/>
      <c r="X155" s="13"/>
      <c r="Y155" s="13"/>
      <c r="Z155" s="13"/>
      <c r="AA155" s="13"/>
      <c r="AB155" s="13"/>
      <c r="AC155" s="13"/>
      <c r="AD155" s="13"/>
      <c r="AE155" s="13"/>
      <c r="AT155" s="237" t="s">
        <v>241</v>
      </c>
      <c r="AU155" s="237" t="s">
        <v>81</v>
      </c>
      <c r="AV155" s="13" t="s">
        <v>79</v>
      </c>
      <c r="AW155" s="13" t="s">
        <v>33</v>
      </c>
      <c r="AX155" s="13" t="s">
        <v>72</v>
      </c>
      <c r="AY155" s="237" t="s">
        <v>232</v>
      </c>
    </row>
    <row r="156" s="14" customFormat="1">
      <c r="A156" s="14"/>
      <c r="B156" s="238"/>
      <c r="C156" s="239"/>
      <c r="D156" s="229" t="s">
        <v>241</v>
      </c>
      <c r="E156" s="240" t="s">
        <v>19</v>
      </c>
      <c r="F156" s="241" t="s">
        <v>862</v>
      </c>
      <c r="G156" s="239"/>
      <c r="H156" s="242">
        <v>2.0249999999999999</v>
      </c>
      <c r="I156" s="243"/>
      <c r="J156" s="239"/>
      <c r="K156" s="239"/>
      <c r="L156" s="244"/>
      <c r="M156" s="245"/>
      <c r="N156" s="246"/>
      <c r="O156" s="246"/>
      <c r="P156" s="246"/>
      <c r="Q156" s="246"/>
      <c r="R156" s="246"/>
      <c r="S156" s="246"/>
      <c r="T156" s="247"/>
      <c r="U156" s="14"/>
      <c r="V156" s="14"/>
      <c r="W156" s="14"/>
      <c r="X156" s="14"/>
      <c r="Y156" s="14"/>
      <c r="Z156" s="14"/>
      <c r="AA156" s="14"/>
      <c r="AB156" s="14"/>
      <c r="AC156" s="14"/>
      <c r="AD156" s="14"/>
      <c r="AE156" s="14"/>
      <c r="AT156" s="248" t="s">
        <v>241</v>
      </c>
      <c r="AU156" s="248" t="s">
        <v>81</v>
      </c>
      <c r="AV156" s="14" t="s">
        <v>81</v>
      </c>
      <c r="AW156" s="14" t="s">
        <v>33</v>
      </c>
      <c r="AX156" s="14" t="s">
        <v>72</v>
      </c>
      <c r="AY156" s="248" t="s">
        <v>232</v>
      </c>
    </row>
    <row r="157" s="13" customFormat="1">
      <c r="A157" s="13"/>
      <c r="B157" s="227"/>
      <c r="C157" s="228"/>
      <c r="D157" s="229" t="s">
        <v>241</v>
      </c>
      <c r="E157" s="230" t="s">
        <v>19</v>
      </c>
      <c r="F157" s="231" t="s">
        <v>831</v>
      </c>
      <c r="G157" s="228"/>
      <c r="H157" s="230" t="s">
        <v>19</v>
      </c>
      <c r="I157" s="232"/>
      <c r="J157" s="228"/>
      <c r="K157" s="228"/>
      <c r="L157" s="233"/>
      <c r="M157" s="234"/>
      <c r="N157" s="235"/>
      <c r="O157" s="235"/>
      <c r="P157" s="235"/>
      <c r="Q157" s="235"/>
      <c r="R157" s="235"/>
      <c r="S157" s="235"/>
      <c r="T157" s="236"/>
      <c r="U157" s="13"/>
      <c r="V157" s="13"/>
      <c r="W157" s="13"/>
      <c r="X157" s="13"/>
      <c r="Y157" s="13"/>
      <c r="Z157" s="13"/>
      <c r="AA157" s="13"/>
      <c r="AB157" s="13"/>
      <c r="AC157" s="13"/>
      <c r="AD157" s="13"/>
      <c r="AE157" s="13"/>
      <c r="AT157" s="237" t="s">
        <v>241</v>
      </c>
      <c r="AU157" s="237" t="s">
        <v>81</v>
      </c>
      <c r="AV157" s="13" t="s">
        <v>79</v>
      </c>
      <c r="AW157" s="13" t="s">
        <v>33</v>
      </c>
      <c r="AX157" s="13" t="s">
        <v>72</v>
      </c>
      <c r="AY157" s="237" t="s">
        <v>232</v>
      </c>
    </row>
    <row r="158" s="14" customFormat="1">
      <c r="A158" s="14"/>
      <c r="B158" s="238"/>
      <c r="C158" s="239"/>
      <c r="D158" s="229" t="s">
        <v>241</v>
      </c>
      <c r="E158" s="240" t="s">
        <v>19</v>
      </c>
      <c r="F158" s="241" t="s">
        <v>862</v>
      </c>
      <c r="G158" s="239"/>
      <c r="H158" s="242">
        <v>2.0249999999999999</v>
      </c>
      <c r="I158" s="243"/>
      <c r="J158" s="239"/>
      <c r="K158" s="239"/>
      <c r="L158" s="244"/>
      <c r="M158" s="245"/>
      <c r="N158" s="246"/>
      <c r="O158" s="246"/>
      <c r="P158" s="246"/>
      <c r="Q158" s="246"/>
      <c r="R158" s="246"/>
      <c r="S158" s="246"/>
      <c r="T158" s="247"/>
      <c r="U158" s="14"/>
      <c r="V158" s="14"/>
      <c r="W158" s="14"/>
      <c r="X158" s="14"/>
      <c r="Y158" s="14"/>
      <c r="Z158" s="14"/>
      <c r="AA158" s="14"/>
      <c r="AB158" s="14"/>
      <c r="AC158" s="14"/>
      <c r="AD158" s="14"/>
      <c r="AE158" s="14"/>
      <c r="AT158" s="248" t="s">
        <v>241</v>
      </c>
      <c r="AU158" s="248" t="s">
        <v>81</v>
      </c>
      <c r="AV158" s="14" t="s">
        <v>81</v>
      </c>
      <c r="AW158" s="14" t="s">
        <v>33</v>
      </c>
      <c r="AX158" s="14" t="s">
        <v>72</v>
      </c>
      <c r="AY158" s="248" t="s">
        <v>232</v>
      </c>
    </row>
    <row r="159" s="15" customFormat="1">
      <c r="A159" s="15"/>
      <c r="B159" s="249"/>
      <c r="C159" s="250"/>
      <c r="D159" s="229" t="s">
        <v>241</v>
      </c>
      <c r="E159" s="251" t="s">
        <v>19</v>
      </c>
      <c r="F159" s="252" t="s">
        <v>258</v>
      </c>
      <c r="G159" s="250"/>
      <c r="H159" s="253">
        <v>10.125</v>
      </c>
      <c r="I159" s="254"/>
      <c r="J159" s="250"/>
      <c r="K159" s="250"/>
      <c r="L159" s="255"/>
      <c r="M159" s="256"/>
      <c r="N159" s="257"/>
      <c r="O159" s="257"/>
      <c r="P159" s="257"/>
      <c r="Q159" s="257"/>
      <c r="R159" s="257"/>
      <c r="S159" s="257"/>
      <c r="T159" s="258"/>
      <c r="U159" s="15"/>
      <c r="V159" s="15"/>
      <c r="W159" s="15"/>
      <c r="X159" s="15"/>
      <c r="Y159" s="15"/>
      <c r="Z159" s="15"/>
      <c r="AA159" s="15"/>
      <c r="AB159" s="15"/>
      <c r="AC159" s="15"/>
      <c r="AD159" s="15"/>
      <c r="AE159" s="15"/>
      <c r="AT159" s="259" t="s">
        <v>241</v>
      </c>
      <c r="AU159" s="259" t="s">
        <v>81</v>
      </c>
      <c r="AV159" s="15" t="s">
        <v>239</v>
      </c>
      <c r="AW159" s="15" t="s">
        <v>33</v>
      </c>
      <c r="AX159" s="15" t="s">
        <v>79</v>
      </c>
      <c r="AY159" s="259" t="s">
        <v>232</v>
      </c>
    </row>
    <row r="160" s="2" customFormat="1" ht="101.25" customHeight="1">
      <c r="A160" s="40"/>
      <c r="B160" s="41"/>
      <c r="C160" s="271" t="s">
        <v>351</v>
      </c>
      <c r="D160" s="271" t="s">
        <v>399</v>
      </c>
      <c r="E160" s="272" t="s">
        <v>863</v>
      </c>
      <c r="F160" s="273" t="s">
        <v>864</v>
      </c>
      <c r="G160" s="274" t="s">
        <v>19</v>
      </c>
      <c r="H160" s="275">
        <v>5</v>
      </c>
      <c r="I160" s="276"/>
      <c r="J160" s="277">
        <f>ROUND(I160*H160,2)</f>
        <v>0</v>
      </c>
      <c r="K160" s="273" t="s">
        <v>19</v>
      </c>
      <c r="L160" s="278"/>
      <c r="M160" s="279" t="s">
        <v>19</v>
      </c>
      <c r="N160" s="280" t="s">
        <v>43</v>
      </c>
      <c r="O160" s="86"/>
      <c r="P160" s="223">
        <f>O160*H160</f>
        <v>0</v>
      </c>
      <c r="Q160" s="223">
        <v>0.052999999999999998</v>
      </c>
      <c r="R160" s="223">
        <f>Q160*H160</f>
        <v>0.26500000000000001</v>
      </c>
      <c r="S160" s="223">
        <v>0</v>
      </c>
      <c r="T160" s="224">
        <f>S160*H160</f>
        <v>0</v>
      </c>
      <c r="U160" s="40"/>
      <c r="V160" s="40"/>
      <c r="W160" s="40"/>
      <c r="X160" s="40"/>
      <c r="Y160" s="40"/>
      <c r="Z160" s="40"/>
      <c r="AA160" s="40"/>
      <c r="AB160" s="40"/>
      <c r="AC160" s="40"/>
      <c r="AD160" s="40"/>
      <c r="AE160" s="40"/>
      <c r="AR160" s="225" t="s">
        <v>482</v>
      </c>
      <c r="AT160" s="225" t="s">
        <v>399</v>
      </c>
      <c r="AU160" s="225" t="s">
        <v>81</v>
      </c>
      <c r="AY160" s="19" t="s">
        <v>232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392</v>
      </c>
      <c r="BM160" s="225" t="s">
        <v>865</v>
      </c>
    </row>
    <row r="161" s="13" customFormat="1">
      <c r="A161" s="13"/>
      <c r="B161" s="227"/>
      <c r="C161" s="228"/>
      <c r="D161" s="229" t="s">
        <v>241</v>
      </c>
      <c r="E161" s="230" t="s">
        <v>19</v>
      </c>
      <c r="F161" s="231" t="s">
        <v>831</v>
      </c>
      <c r="G161" s="228"/>
      <c r="H161" s="230" t="s">
        <v>19</v>
      </c>
      <c r="I161" s="232"/>
      <c r="J161" s="228"/>
      <c r="K161" s="228"/>
      <c r="L161" s="233"/>
      <c r="M161" s="234"/>
      <c r="N161" s="235"/>
      <c r="O161" s="235"/>
      <c r="P161" s="235"/>
      <c r="Q161" s="235"/>
      <c r="R161" s="235"/>
      <c r="S161" s="235"/>
      <c r="T161" s="236"/>
      <c r="U161" s="13"/>
      <c r="V161" s="13"/>
      <c r="W161" s="13"/>
      <c r="X161" s="13"/>
      <c r="Y161" s="13"/>
      <c r="Z161" s="13"/>
      <c r="AA161" s="13"/>
      <c r="AB161" s="13"/>
      <c r="AC161" s="13"/>
      <c r="AD161" s="13"/>
      <c r="AE161" s="13"/>
      <c r="AT161" s="237" t="s">
        <v>241</v>
      </c>
      <c r="AU161" s="237" t="s">
        <v>81</v>
      </c>
      <c r="AV161" s="13" t="s">
        <v>79</v>
      </c>
      <c r="AW161" s="13" t="s">
        <v>33</v>
      </c>
      <c r="AX161" s="13" t="s">
        <v>72</v>
      </c>
      <c r="AY161" s="237" t="s">
        <v>232</v>
      </c>
    </row>
    <row r="162" s="13" customFormat="1">
      <c r="A162" s="13"/>
      <c r="B162" s="227"/>
      <c r="C162" s="228"/>
      <c r="D162" s="229" t="s">
        <v>241</v>
      </c>
      <c r="E162" s="230" t="s">
        <v>19</v>
      </c>
      <c r="F162" s="231" t="s">
        <v>829</v>
      </c>
      <c r="G162" s="228"/>
      <c r="H162" s="230" t="s">
        <v>19</v>
      </c>
      <c r="I162" s="232"/>
      <c r="J162" s="228"/>
      <c r="K162" s="228"/>
      <c r="L162" s="233"/>
      <c r="M162" s="234"/>
      <c r="N162" s="235"/>
      <c r="O162" s="235"/>
      <c r="P162" s="235"/>
      <c r="Q162" s="235"/>
      <c r="R162" s="235"/>
      <c r="S162" s="235"/>
      <c r="T162" s="236"/>
      <c r="U162" s="13"/>
      <c r="V162" s="13"/>
      <c r="W162" s="13"/>
      <c r="X162" s="13"/>
      <c r="Y162" s="13"/>
      <c r="Z162" s="13"/>
      <c r="AA162" s="13"/>
      <c r="AB162" s="13"/>
      <c r="AC162" s="13"/>
      <c r="AD162" s="13"/>
      <c r="AE162" s="13"/>
      <c r="AT162" s="237" t="s">
        <v>241</v>
      </c>
      <c r="AU162" s="237" t="s">
        <v>81</v>
      </c>
      <c r="AV162" s="13" t="s">
        <v>79</v>
      </c>
      <c r="AW162" s="13" t="s">
        <v>33</v>
      </c>
      <c r="AX162" s="13" t="s">
        <v>72</v>
      </c>
      <c r="AY162" s="237" t="s">
        <v>232</v>
      </c>
    </row>
    <row r="163" s="14" customFormat="1">
      <c r="A163" s="14"/>
      <c r="B163" s="238"/>
      <c r="C163" s="239"/>
      <c r="D163" s="229" t="s">
        <v>241</v>
      </c>
      <c r="E163" s="240" t="s">
        <v>19</v>
      </c>
      <c r="F163" s="241" t="s">
        <v>79</v>
      </c>
      <c r="G163" s="239"/>
      <c r="H163" s="242">
        <v>1</v>
      </c>
      <c r="I163" s="243"/>
      <c r="J163" s="239"/>
      <c r="K163" s="239"/>
      <c r="L163" s="244"/>
      <c r="M163" s="245"/>
      <c r="N163" s="246"/>
      <c r="O163" s="246"/>
      <c r="P163" s="246"/>
      <c r="Q163" s="246"/>
      <c r="R163" s="246"/>
      <c r="S163" s="246"/>
      <c r="T163" s="247"/>
      <c r="U163" s="14"/>
      <c r="V163" s="14"/>
      <c r="W163" s="14"/>
      <c r="X163" s="14"/>
      <c r="Y163" s="14"/>
      <c r="Z163" s="14"/>
      <c r="AA163" s="14"/>
      <c r="AB163" s="14"/>
      <c r="AC163" s="14"/>
      <c r="AD163" s="14"/>
      <c r="AE163" s="14"/>
      <c r="AT163" s="248" t="s">
        <v>241</v>
      </c>
      <c r="AU163" s="248" t="s">
        <v>81</v>
      </c>
      <c r="AV163" s="14" t="s">
        <v>81</v>
      </c>
      <c r="AW163" s="14" t="s">
        <v>33</v>
      </c>
      <c r="AX163" s="14" t="s">
        <v>72</v>
      </c>
      <c r="AY163" s="248" t="s">
        <v>232</v>
      </c>
    </row>
    <row r="164" s="13" customFormat="1">
      <c r="A164" s="13"/>
      <c r="B164" s="227"/>
      <c r="C164" s="228"/>
      <c r="D164" s="229" t="s">
        <v>241</v>
      </c>
      <c r="E164" s="230" t="s">
        <v>19</v>
      </c>
      <c r="F164" s="231" t="s">
        <v>831</v>
      </c>
      <c r="G164" s="228"/>
      <c r="H164" s="230" t="s">
        <v>19</v>
      </c>
      <c r="I164" s="232"/>
      <c r="J164" s="228"/>
      <c r="K164" s="228"/>
      <c r="L164" s="233"/>
      <c r="M164" s="234"/>
      <c r="N164" s="235"/>
      <c r="O164" s="235"/>
      <c r="P164" s="235"/>
      <c r="Q164" s="235"/>
      <c r="R164" s="235"/>
      <c r="S164" s="235"/>
      <c r="T164" s="236"/>
      <c r="U164" s="13"/>
      <c r="V164" s="13"/>
      <c r="W164" s="13"/>
      <c r="X164" s="13"/>
      <c r="Y164" s="13"/>
      <c r="Z164" s="13"/>
      <c r="AA164" s="13"/>
      <c r="AB164" s="13"/>
      <c r="AC164" s="13"/>
      <c r="AD164" s="13"/>
      <c r="AE164" s="13"/>
      <c r="AT164" s="237" t="s">
        <v>241</v>
      </c>
      <c r="AU164" s="237" t="s">
        <v>81</v>
      </c>
      <c r="AV164" s="13" t="s">
        <v>79</v>
      </c>
      <c r="AW164" s="13" t="s">
        <v>33</v>
      </c>
      <c r="AX164" s="13" t="s">
        <v>72</v>
      </c>
      <c r="AY164" s="237" t="s">
        <v>232</v>
      </c>
    </row>
    <row r="165" s="13" customFormat="1">
      <c r="A165" s="13"/>
      <c r="B165" s="227"/>
      <c r="C165" s="228"/>
      <c r="D165" s="229" t="s">
        <v>241</v>
      </c>
      <c r="E165" s="230" t="s">
        <v>19</v>
      </c>
      <c r="F165" s="231" t="s">
        <v>829</v>
      </c>
      <c r="G165" s="228"/>
      <c r="H165" s="230" t="s">
        <v>19</v>
      </c>
      <c r="I165" s="232"/>
      <c r="J165" s="228"/>
      <c r="K165" s="228"/>
      <c r="L165" s="233"/>
      <c r="M165" s="234"/>
      <c r="N165" s="235"/>
      <c r="O165" s="235"/>
      <c r="P165" s="235"/>
      <c r="Q165" s="235"/>
      <c r="R165" s="235"/>
      <c r="S165" s="235"/>
      <c r="T165" s="236"/>
      <c r="U165" s="13"/>
      <c r="V165" s="13"/>
      <c r="W165" s="13"/>
      <c r="X165" s="13"/>
      <c r="Y165" s="13"/>
      <c r="Z165" s="13"/>
      <c r="AA165" s="13"/>
      <c r="AB165" s="13"/>
      <c r="AC165" s="13"/>
      <c r="AD165" s="13"/>
      <c r="AE165" s="13"/>
      <c r="AT165" s="237" t="s">
        <v>241</v>
      </c>
      <c r="AU165" s="237" t="s">
        <v>81</v>
      </c>
      <c r="AV165" s="13" t="s">
        <v>79</v>
      </c>
      <c r="AW165" s="13" t="s">
        <v>33</v>
      </c>
      <c r="AX165" s="13" t="s">
        <v>72</v>
      </c>
      <c r="AY165" s="237" t="s">
        <v>232</v>
      </c>
    </row>
    <row r="166" s="14" customFormat="1">
      <c r="A166" s="14"/>
      <c r="B166" s="238"/>
      <c r="C166" s="239"/>
      <c r="D166" s="229" t="s">
        <v>241</v>
      </c>
      <c r="E166" s="240" t="s">
        <v>19</v>
      </c>
      <c r="F166" s="241" t="s">
        <v>79</v>
      </c>
      <c r="G166" s="239"/>
      <c r="H166" s="242">
        <v>1</v>
      </c>
      <c r="I166" s="243"/>
      <c r="J166" s="239"/>
      <c r="K166" s="239"/>
      <c r="L166" s="244"/>
      <c r="M166" s="245"/>
      <c r="N166" s="246"/>
      <c r="O166" s="246"/>
      <c r="P166" s="246"/>
      <c r="Q166" s="246"/>
      <c r="R166" s="246"/>
      <c r="S166" s="246"/>
      <c r="T166" s="247"/>
      <c r="U166" s="14"/>
      <c r="V166" s="14"/>
      <c r="W166" s="14"/>
      <c r="X166" s="14"/>
      <c r="Y166" s="14"/>
      <c r="Z166" s="14"/>
      <c r="AA166" s="14"/>
      <c r="AB166" s="14"/>
      <c r="AC166" s="14"/>
      <c r="AD166" s="14"/>
      <c r="AE166" s="14"/>
      <c r="AT166" s="248" t="s">
        <v>241</v>
      </c>
      <c r="AU166" s="248" t="s">
        <v>81</v>
      </c>
      <c r="AV166" s="14" t="s">
        <v>81</v>
      </c>
      <c r="AW166" s="14" t="s">
        <v>33</v>
      </c>
      <c r="AX166" s="14" t="s">
        <v>72</v>
      </c>
      <c r="AY166" s="248" t="s">
        <v>232</v>
      </c>
    </row>
    <row r="167" s="13" customFormat="1">
      <c r="A167" s="13"/>
      <c r="B167" s="227"/>
      <c r="C167" s="228"/>
      <c r="D167" s="229" t="s">
        <v>241</v>
      </c>
      <c r="E167" s="230" t="s">
        <v>19</v>
      </c>
      <c r="F167" s="231" t="s">
        <v>831</v>
      </c>
      <c r="G167" s="228"/>
      <c r="H167" s="230" t="s">
        <v>19</v>
      </c>
      <c r="I167" s="232"/>
      <c r="J167" s="228"/>
      <c r="K167" s="228"/>
      <c r="L167" s="233"/>
      <c r="M167" s="234"/>
      <c r="N167" s="235"/>
      <c r="O167" s="235"/>
      <c r="P167" s="235"/>
      <c r="Q167" s="235"/>
      <c r="R167" s="235"/>
      <c r="S167" s="235"/>
      <c r="T167" s="236"/>
      <c r="U167" s="13"/>
      <c r="V167" s="13"/>
      <c r="W167" s="13"/>
      <c r="X167" s="13"/>
      <c r="Y167" s="13"/>
      <c r="Z167" s="13"/>
      <c r="AA167" s="13"/>
      <c r="AB167" s="13"/>
      <c r="AC167" s="13"/>
      <c r="AD167" s="13"/>
      <c r="AE167" s="13"/>
      <c r="AT167" s="237" t="s">
        <v>241</v>
      </c>
      <c r="AU167" s="237" t="s">
        <v>81</v>
      </c>
      <c r="AV167" s="13" t="s">
        <v>79</v>
      </c>
      <c r="AW167" s="13" t="s">
        <v>33</v>
      </c>
      <c r="AX167" s="13" t="s">
        <v>72</v>
      </c>
      <c r="AY167" s="237" t="s">
        <v>232</v>
      </c>
    </row>
    <row r="168" s="13" customFormat="1">
      <c r="A168" s="13"/>
      <c r="B168" s="227"/>
      <c r="C168" s="228"/>
      <c r="D168" s="229" t="s">
        <v>241</v>
      </c>
      <c r="E168" s="230" t="s">
        <v>19</v>
      </c>
      <c r="F168" s="231" t="s">
        <v>829</v>
      </c>
      <c r="G168" s="228"/>
      <c r="H168" s="230" t="s">
        <v>19</v>
      </c>
      <c r="I168" s="232"/>
      <c r="J168" s="228"/>
      <c r="K168" s="228"/>
      <c r="L168" s="233"/>
      <c r="M168" s="234"/>
      <c r="N168" s="235"/>
      <c r="O168" s="235"/>
      <c r="P168" s="235"/>
      <c r="Q168" s="235"/>
      <c r="R168" s="235"/>
      <c r="S168" s="235"/>
      <c r="T168" s="236"/>
      <c r="U168" s="13"/>
      <c r="V168" s="13"/>
      <c r="W168" s="13"/>
      <c r="X168" s="13"/>
      <c r="Y168" s="13"/>
      <c r="Z168" s="13"/>
      <c r="AA168" s="13"/>
      <c r="AB168" s="13"/>
      <c r="AC168" s="13"/>
      <c r="AD168" s="13"/>
      <c r="AE168" s="13"/>
      <c r="AT168" s="237" t="s">
        <v>241</v>
      </c>
      <c r="AU168" s="237" t="s">
        <v>81</v>
      </c>
      <c r="AV168" s="13" t="s">
        <v>79</v>
      </c>
      <c r="AW168" s="13" t="s">
        <v>33</v>
      </c>
      <c r="AX168" s="13" t="s">
        <v>72</v>
      </c>
      <c r="AY168" s="237" t="s">
        <v>232</v>
      </c>
    </row>
    <row r="169" s="14" customFormat="1">
      <c r="A169" s="14"/>
      <c r="B169" s="238"/>
      <c r="C169" s="239"/>
      <c r="D169" s="229" t="s">
        <v>241</v>
      </c>
      <c r="E169" s="240" t="s">
        <v>19</v>
      </c>
      <c r="F169" s="241" t="s">
        <v>79</v>
      </c>
      <c r="G169" s="239"/>
      <c r="H169" s="242">
        <v>1</v>
      </c>
      <c r="I169" s="243"/>
      <c r="J169" s="239"/>
      <c r="K169" s="239"/>
      <c r="L169" s="244"/>
      <c r="M169" s="245"/>
      <c r="N169" s="246"/>
      <c r="O169" s="246"/>
      <c r="P169" s="246"/>
      <c r="Q169" s="246"/>
      <c r="R169" s="246"/>
      <c r="S169" s="246"/>
      <c r="T169" s="247"/>
      <c r="U169" s="14"/>
      <c r="V169" s="14"/>
      <c r="W169" s="14"/>
      <c r="X169" s="14"/>
      <c r="Y169" s="14"/>
      <c r="Z169" s="14"/>
      <c r="AA169" s="14"/>
      <c r="AB169" s="14"/>
      <c r="AC169" s="14"/>
      <c r="AD169" s="14"/>
      <c r="AE169" s="14"/>
      <c r="AT169" s="248" t="s">
        <v>241</v>
      </c>
      <c r="AU169" s="248" t="s">
        <v>81</v>
      </c>
      <c r="AV169" s="14" t="s">
        <v>81</v>
      </c>
      <c r="AW169" s="14" t="s">
        <v>33</v>
      </c>
      <c r="AX169" s="14" t="s">
        <v>72</v>
      </c>
      <c r="AY169" s="248" t="s">
        <v>232</v>
      </c>
    </row>
    <row r="170" s="13" customFormat="1">
      <c r="A170" s="13"/>
      <c r="B170" s="227"/>
      <c r="C170" s="228"/>
      <c r="D170" s="229" t="s">
        <v>241</v>
      </c>
      <c r="E170" s="230" t="s">
        <v>19</v>
      </c>
      <c r="F170" s="231" t="s">
        <v>831</v>
      </c>
      <c r="G170" s="228"/>
      <c r="H170" s="230" t="s">
        <v>19</v>
      </c>
      <c r="I170" s="232"/>
      <c r="J170" s="228"/>
      <c r="K170" s="228"/>
      <c r="L170" s="233"/>
      <c r="M170" s="234"/>
      <c r="N170" s="235"/>
      <c r="O170" s="235"/>
      <c r="P170" s="235"/>
      <c r="Q170" s="235"/>
      <c r="R170" s="235"/>
      <c r="S170" s="235"/>
      <c r="T170" s="236"/>
      <c r="U170" s="13"/>
      <c r="V170" s="13"/>
      <c r="W170" s="13"/>
      <c r="X170" s="13"/>
      <c r="Y170" s="13"/>
      <c r="Z170" s="13"/>
      <c r="AA170" s="13"/>
      <c r="AB170" s="13"/>
      <c r="AC170" s="13"/>
      <c r="AD170" s="13"/>
      <c r="AE170" s="13"/>
      <c r="AT170" s="237" t="s">
        <v>241</v>
      </c>
      <c r="AU170" s="237" t="s">
        <v>81</v>
      </c>
      <c r="AV170" s="13" t="s">
        <v>79</v>
      </c>
      <c r="AW170" s="13" t="s">
        <v>33</v>
      </c>
      <c r="AX170" s="13" t="s">
        <v>72</v>
      </c>
      <c r="AY170" s="237" t="s">
        <v>232</v>
      </c>
    </row>
    <row r="171" s="13" customFormat="1">
      <c r="A171" s="13"/>
      <c r="B171" s="227"/>
      <c r="C171" s="228"/>
      <c r="D171" s="229" t="s">
        <v>241</v>
      </c>
      <c r="E171" s="230" t="s">
        <v>19</v>
      </c>
      <c r="F171" s="231" t="s">
        <v>829</v>
      </c>
      <c r="G171" s="228"/>
      <c r="H171" s="230" t="s">
        <v>19</v>
      </c>
      <c r="I171" s="232"/>
      <c r="J171" s="228"/>
      <c r="K171" s="228"/>
      <c r="L171" s="233"/>
      <c r="M171" s="234"/>
      <c r="N171" s="235"/>
      <c r="O171" s="235"/>
      <c r="P171" s="235"/>
      <c r="Q171" s="235"/>
      <c r="R171" s="235"/>
      <c r="S171" s="235"/>
      <c r="T171" s="236"/>
      <c r="U171" s="13"/>
      <c r="V171" s="13"/>
      <c r="W171" s="13"/>
      <c r="X171" s="13"/>
      <c r="Y171" s="13"/>
      <c r="Z171" s="13"/>
      <c r="AA171" s="13"/>
      <c r="AB171" s="13"/>
      <c r="AC171" s="13"/>
      <c r="AD171" s="13"/>
      <c r="AE171" s="13"/>
      <c r="AT171" s="237" t="s">
        <v>241</v>
      </c>
      <c r="AU171" s="237" t="s">
        <v>81</v>
      </c>
      <c r="AV171" s="13" t="s">
        <v>79</v>
      </c>
      <c r="AW171" s="13" t="s">
        <v>33</v>
      </c>
      <c r="AX171" s="13" t="s">
        <v>72</v>
      </c>
      <c r="AY171" s="237" t="s">
        <v>232</v>
      </c>
    </row>
    <row r="172" s="14" customFormat="1">
      <c r="A172" s="14"/>
      <c r="B172" s="238"/>
      <c r="C172" s="239"/>
      <c r="D172" s="229" t="s">
        <v>241</v>
      </c>
      <c r="E172" s="240" t="s">
        <v>19</v>
      </c>
      <c r="F172" s="241" t="s">
        <v>79</v>
      </c>
      <c r="G172" s="239"/>
      <c r="H172" s="242">
        <v>1</v>
      </c>
      <c r="I172" s="243"/>
      <c r="J172" s="239"/>
      <c r="K172" s="239"/>
      <c r="L172" s="244"/>
      <c r="M172" s="245"/>
      <c r="N172" s="246"/>
      <c r="O172" s="246"/>
      <c r="P172" s="246"/>
      <c r="Q172" s="246"/>
      <c r="R172" s="246"/>
      <c r="S172" s="246"/>
      <c r="T172" s="247"/>
      <c r="U172" s="14"/>
      <c r="V172" s="14"/>
      <c r="W172" s="14"/>
      <c r="X172" s="14"/>
      <c r="Y172" s="14"/>
      <c r="Z172" s="14"/>
      <c r="AA172" s="14"/>
      <c r="AB172" s="14"/>
      <c r="AC172" s="14"/>
      <c r="AD172" s="14"/>
      <c r="AE172" s="14"/>
      <c r="AT172" s="248" t="s">
        <v>241</v>
      </c>
      <c r="AU172" s="248" t="s">
        <v>81</v>
      </c>
      <c r="AV172" s="14" t="s">
        <v>81</v>
      </c>
      <c r="AW172" s="14" t="s">
        <v>33</v>
      </c>
      <c r="AX172" s="14" t="s">
        <v>72</v>
      </c>
      <c r="AY172" s="248" t="s">
        <v>232</v>
      </c>
    </row>
    <row r="173" s="13" customFormat="1">
      <c r="A173" s="13"/>
      <c r="B173" s="227"/>
      <c r="C173" s="228"/>
      <c r="D173" s="229" t="s">
        <v>241</v>
      </c>
      <c r="E173" s="230" t="s">
        <v>19</v>
      </c>
      <c r="F173" s="231" t="s">
        <v>831</v>
      </c>
      <c r="G173" s="228"/>
      <c r="H173" s="230" t="s">
        <v>19</v>
      </c>
      <c r="I173" s="232"/>
      <c r="J173" s="228"/>
      <c r="K173" s="228"/>
      <c r="L173" s="233"/>
      <c r="M173" s="234"/>
      <c r="N173" s="235"/>
      <c r="O173" s="235"/>
      <c r="P173" s="235"/>
      <c r="Q173" s="235"/>
      <c r="R173" s="235"/>
      <c r="S173" s="235"/>
      <c r="T173" s="236"/>
      <c r="U173" s="13"/>
      <c r="V173" s="13"/>
      <c r="W173" s="13"/>
      <c r="X173" s="13"/>
      <c r="Y173" s="13"/>
      <c r="Z173" s="13"/>
      <c r="AA173" s="13"/>
      <c r="AB173" s="13"/>
      <c r="AC173" s="13"/>
      <c r="AD173" s="13"/>
      <c r="AE173" s="13"/>
      <c r="AT173" s="237" t="s">
        <v>241</v>
      </c>
      <c r="AU173" s="237" t="s">
        <v>81</v>
      </c>
      <c r="AV173" s="13" t="s">
        <v>79</v>
      </c>
      <c r="AW173" s="13" t="s">
        <v>33</v>
      </c>
      <c r="AX173" s="13" t="s">
        <v>72</v>
      </c>
      <c r="AY173" s="237" t="s">
        <v>232</v>
      </c>
    </row>
    <row r="174" s="13" customFormat="1">
      <c r="A174" s="13"/>
      <c r="B174" s="227"/>
      <c r="C174" s="228"/>
      <c r="D174" s="229" t="s">
        <v>241</v>
      </c>
      <c r="E174" s="230" t="s">
        <v>19</v>
      </c>
      <c r="F174" s="231" t="s">
        <v>829</v>
      </c>
      <c r="G174" s="228"/>
      <c r="H174" s="230" t="s">
        <v>19</v>
      </c>
      <c r="I174" s="232"/>
      <c r="J174" s="228"/>
      <c r="K174" s="228"/>
      <c r="L174" s="233"/>
      <c r="M174" s="234"/>
      <c r="N174" s="235"/>
      <c r="O174" s="235"/>
      <c r="P174" s="235"/>
      <c r="Q174" s="235"/>
      <c r="R174" s="235"/>
      <c r="S174" s="235"/>
      <c r="T174" s="236"/>
      <c r="U174" s="13"/>
      <c r="V174" s="13"/>
      <c r="W174" s="13"/>
      <c r="X174" s="13"/>
      <c r="Y174" s="13"/>
      <c r="Z174" s="13"/>
      <c r="AA174" s="13"/>
      <c r="AB174" s="13"/>
      <c r="AC174" s="13"/>
      <c r="AD174" s="13"/>
      <c r="AE174" s="13"/>
      <c r="AT174" s="237" t="s">
        <v>241</v>
      </c>
      <c r="AU174" s="237" t="s">
        <v>81</v>
      </c>
      <c r="AV174" s="13" t="s">
        <v>79</v>
      </c>
      <c r="AW174" s="13" t="s">
        <v>33</v>
      </c>
      <c r="AX174" s="13" t="s">
        <v>72</v>
      </c>
      <c r="AY174" s="237" t="s">
        <v>232</v>
      </c>
    </row>
    <row r="175" s="14" customFormat="1">
      <c r="A175" s="14"/>
      <c r="B175" s="238"/>
      <c r="C175" s="239"/>
      <c r="D175" s="229" t="s">
        <v>241</v>
      </c>
      <c r="E175" s="240" t="s">
        <v>19</v>
      </c>
      <c r="F175" s="241" t="s">
        <v>79</v>
      </c>
      <c r="G175" s="239"/>
      <c r="H175" s="242">
        <v>1</v>
      </c>
      <c r="I175" s="243"/>
      <c r="J175" s="239"/>
      <c r="K175" s="239"/>
      <c r="L175" s="244"/>
      <c r="M175" s="245"/>
      <c r="N175" s="246"/>
      <c r="O175" s="246"/>
      <c r="P175" s="246"/>
      <c r="Q175" s="246"/>
      <c r="R175" s="246"/>
      <c r="S175" s="246"/>
      <c r="T175" s="247"/>
      <c r="U175" s="14"/>
      <c r="V175" s="14"/>
      <c r="W175" s="14"/>
      <c r="X175" s="14"/>
      <c r="Y175" s="14"/>
      <c r="Z175" s="14"/>
      <c r="AA175" s="14"/>
      <c r="AB175" s="14"/>
      <c r="AC175" s="14"/>
      <c r="AD175" s="14"/>
      <c r="AE175" s="14"/>
      <c r="AT175" s="248" t="s">
        <v>241</v>
      </c>
      <c r="AU175" s="248" t="s">
        <v>81</v>
      </c>
      <c r="AV175" s="14" t="s">
        <v>81</v>
      </c>
      <c r="AW175" s="14" t="s">
        <v>33</v>
      </c>
      <c r="AX175" s="14" t="s">
        <v>72</v>
      </c>
      <c r="AY175" s="248" t="s">
        <v>232</v>
      </c>
    </row>
    <row r="176" s="15" customFormat="1">
      <c r="A176" s="15"/>
      <c r="B176" s="249"/>
      <c r="C176" s="250"/>
      <c r="D176" s="229" t="s">
        <v>241</v>
      </c>
      <c r="E176" s="251" t="s">
        <v>19</v>
      </c>
      <c r="F176" s="252" t="s">
        <v>258</v>
      </c>
      <c r="G176" s="250"/>
      <c r="H176" s="253">
        <v>5</v>
      </c>
      <c r="I176" s="254"/>
      <c r="J176" s="250"/>
      <c r="K176" s="250"/>
      <c r="L176" s="255"/>
      <c r="M176" s="256"/>
      <c r="N176" s="257"/>
      <c r="O176" s="257"/>
      <c r="P176" s="257"/>
      <c r="Q176" s="257"/>
      <c r="R176" s="257"/>
      <c r="S176" s="257"/>
      <c r="T176" s="258"/>
      <c r="U176" s="15"/>
      <c r="V176" s="15"/>
      <c r="W176" s="15"/>
      <c r="X176" s="15"/>
      <c r="Y176" s="15"/>
      <c r="Z176" s="15"/>
      <c r="AA176" s="15"/>
      <c r="AB176" s="15"/>
      <c r="AC176" s="15"/>
      <c r="AD176" s="15"/>
      <c r="AE176" s="15"/>
      <c r="AT176" s="259" t="s">
        <v>241</v>
      </c>
      <c r="AU176" s="259" t="s">
        <v>81</v>
      </c>
      <c r="AV176" s="15" t="s">
        <v>239</v>
      </c>
      <c r="AW176" s="15" t="s">
        <v>33</v>
      </c>
      <c r="AX176" s="15" t="s">
        <v>79</v>
      </c>
      <c r="AY176" s="259" t="s">
        <v>232</v>
      </c>
    </row>
    <row r="177" s="2" customFormat="1" ht="14.4" customHeight="1">
      <c r="A177" s="40"/>
      <c r="B177" s="41"/>
      <c r="C177" s="214" t="s">
        <v>356</v>
      </c>
      <c r="D177" s="214" t="s">
        <v>234</v>
      </c>
      <c r="E177" s="215" t="s">
        <v>866</v>
      </c>
      <c r="F177" s="216" t="s">
        <v>867</v>
      </c>
      <c r="G177" s="217" t="s">
        <v>815</v>
      </c>
      <c r="H177" s="218">
        <v>1</v>
      </c>
      <c r="I177" s="219"/>
      <c r="J177" s="220">
        <f>ROUND(I177*H177,2)</f>
        <v>0</v>
      </c>
      <c r="K177" s="216" t="s">
        <v>238</v>
      </c>
      <c r="L177" s="46"/>
      <c r="M177" s="221" t="s">
        <v>19</v>
      </c>
      <c r="N177" s="222" t="s">
        <v>43</v>
      </c>
      <c r="O177" s="86"/>
      <c r="P177" s="223">
        <f>O177*H177</f>
        <v>0</v>
      </c>
      <c r="Q177" s="223">
        <v>0</v>
      </c>
      <c r="R177" s="223">
        <f>Q177*H177</f>
        <v>0</v>
      </c>
      <c r="S177" s="223">
        <v>0</v>
      </c>
      <c r="T177" s="224">
        <f>S177*H177</f>
        <v>0</v>
      </c>
      <c r="U177" s="40"/>
      <c r="V177" s="40"/>
      <c r="W177" s="40"/>
      <c r="X177" s="40"/>
      <c r="Y177" s="40"/>
      <c r="Z177" s="40"/>
      <c r="AA177" s="40"/>
      <c r="AB177" s="40"/>
      <c r="AC177" s="40"/>
      <c r="AD177" s="40"/>
      <c r="AE177" s="40"/>
      <c r="AR177" s="225" t="s">
        <v>392</v>
      </c>
      <c r="AT177" s="225" t="s">
        <v>234</v>
      </c>
      <c r="AU177" s="225" t="s">
        <v>81</v>
      </c>
      <c r="AY177" s="19" t="s">
        <v>232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392</v>
      </c>
      <c r="BM177" s="225" t="s">
        <v>868</v>
      </c>
    </row>
    <row r="178" s="13" customFormat="1">
      <c r="A178" s="13"/>
      <c r="B178" s="227"/>
      <c r="C178" s="228"/>
      <c r="D178" s="229" t="s">
        <v>241</v>
      </c>
      <c r="E178" s="230" t="s">
        <v>19</v>
      </c>
      <c r="F178" s="231" t="s">
        <v>869</v>
      </c>
      <c r="G178" s="228"/>
      <c r="H178" s="230" t="s">
        <v>19</v>
      </c>
      <c r="I178" s="232"/>
      <c r="J178" s="228"/>
      <c r="K178" s="228"/>
      <c r="L178" s="233"/>
      <c r="M178" s="234"/>
      <c r="N178" s="235"/>
      <c r="O178" s="235"/>
      <c r="P178" s="235"/>
      <c r="Q178" s="235"/>
      <c r="R178" s="235"/>
      <c r="S178" s="235"/>
      <c r="T178" s="236"/>
      <c r="U178" s="13"/>
      <c r="V178" s="13"/>
      <c r="W178" s="13"/>
      <c r="X178" s="13"/>
      <c r="Y178" s="13"/>
      <c r="Z178" s="13"/>
      <c r="AA178" s="13"/>
      <c r="AB178" s="13"/>
      <c r="AC178" s="13"/>
      <c r="AD178" s="13"/>
      <c r="AE178" s="13"/>
      <c r="AT178" s="237" t="s">
        <v>241</v>
      </c>
      <c r="AU178" s="237" t="s">
        <v>81</v>
      </c>
      <c r="AV178" s="13" t="s">
        <v>79</v>
      </c>
      <c r="AW178" s="13" t="s">
        <v>33</v>
      </c>
      <c r="AX178" s="13" t="s">
        <v>72</v>
      </c>
      <c r="AY178" s="237" t="s">
        <v>232</v>
      </c>
    </row>
    <row r="179" s="13" customFormat="1">
      <c r="A179" s="13"/>
      <c r="B179" s="227"/>
      <c r="C179" s="228"/>
      <c r="D179" s="229" t="s">
        <v>241</v>
      </c>
      <c r="E179" s="230" t="s">
        <v>19</v>
      </c>
      <c r="F179" s="231" t="s">
        <v>870</v>
      </c>
      <c r="G179" s="228"/>
      <c r="H179" s="230" t="s">
        <v>19</v>
      </c>
      <c r="I179" s="232"/>
      <c r="J179" s="228"/>
      <c r="K179" s="228"/>
      <c r="L179" s="233"/>
      <c r="M179" s="234"/>
      <c r="N179" s="235"/>
      <c r="O179" s="235"/>
      <c r="P179" s="235"/>
      <c r="Q179" s="235"/>
      <c r="R179" s="235"/>
      <c r="S179" s="235"/>
      <c r="T179" s="236"/>
      <c r="U179" s="13"/>
      <c r="V179" s="13"/>
      <c r="W179" s="13"/>
      <c r="X179" s="13"/>
      <c r="Y179" s="13"/>
      <c r="Z179" s="13"/>
      <c r="AA179" s="13"/>
      <c r="AB179" s="13"/>
      <c r="AC179" s="13"/>
      <c r="AD179" s="13"/>
      <c r="AE179" s="13"/>
      <c r="AT179" s="237" t="s">
        <v>241</v>
      </c>
      <c r="AU179" s="237" t="s">
        <v>81</v>
      </c>
      <c r="AV179" s="13" t="s">
        <v>79</v>
      </c>
      <c r="AW179" s="13" t="s">
        <v>33</v>
      </c>
      <c r="AX179" s="13" t="s">
        <v>72</v>
      </c>
      <c r="AY179" s="237" t="s">
        <v>232</v>
      </c>
    </row>
    <row r="180" s="13" customFormat="1">
      <c r="A180" s="13"/>
      <c r="B180" s="227"/>
      <c r="C180" s="228"/>
      <c r="D180" s="229" t="s">
        <v>241</v>
      </c>
      <c r="E180" s="230" t="s">
        <v>19</v>
      </c>
      <c r="F180" s="231" t="s">
        <v>871</v>
      </c>
      <c r="G180" s="228"/>
      <c r="H180" s="230" t="s">
        <v>19</v>
      </c>
      <c r="I180" s="232"/>
      <c r="J180" s="228"/>
      <c r="K180" s="228"/>
      <c r="L180" s="233"/>
      <c r="M180" s="234"/>
      <c r="N180" s="235"/>
      <c r="O180" s="235"/>
      <c r="P180" s="235"/>
      <c r="Q180" s="235"/>
      <c r="R180" s="235"/>
      <c r="S180" s="235"/>
      <c r="T180" s="236"/>
      <c r="U180" s="13"/>
      <c r="V180" s="13"/>
      <c r="W180" s="13"/>
      <c r="X180" s="13"/>
      <c r="Y180" s="13"/>
      <c r="Z180" s="13"/>
      <c r="AA180" s="13"/>
      <c r="AB180" s="13"/>
      <c r="AC180" s="13"/>
      <c r="AD180" s="13"/>
      <c r="AE180" s="13"/>
      <c r="AT180" s="237" t="s">
        <v>241</v>
      </c>
      <c r="AU180" s="237" t="s">
        <v>81</v>
      </c>
      <c r="AV180" s="13" t="s">
        <v>79</v>
      </c>
      <c r="AW180" s="13" t="s">
        <v>33</v>
      </c>
      <c r="AX180" s="13" t="s">
        <v>72</v>
      </c>
      <c r="AY180" s="237" t="s">
        <v>232</v>
      </c>
    </row>
    <row r="181" s="13" customFormat="1">
      <c r="A181" s="13"/>
      <c r="B181" s="227"/>
      <c r="C181" s="228"/>
      <c r="D181" s="229" t="s">
        <v>241</v>
      </c>
      <c r="E181" s="230" t="s">
        <v>19</v>
      </c>
      <c r="F181" s="231" t="s">
        <v>872</v>
      </c>
      <c r="G181" s="228"/>
      <c r="H181" s="230" t="s">
        <v>19</v>
      </c>
      <c r="I181" s="232"/>
      <c r="J181" s="228"/>
      <c r="K181" s="228"/>
      <c r="L181" s="233"/>
      <c r="M181" s="234"/>
      <c r="N181" s="235"/>
      <c r="O181" s="235"/>
      <c r="P181" s="235"/>
      <c r="Q181" s="235"/>
      <c r="R181" s="235"/>
      <c r="S181" s="235"/>
      <c r="T181" s="236"/>
      <c r="U181" s="13"/>
      <c r="V181" s="13"/>
      <c r="W181" s="13"/>
      <c r="X181" s="13"/>
      <c r="Y181" s="13"/>
      <c r="Z181" s="13"/>
      <c r="AA181" s="13"/>
      <c r="AB181" s="13"/>
      <c r="AC181" s="13"/>
      <c r="AD181" s="13"/>
      <c r="AE181" s="13"/>
      <c r="AT181" s="237" t="s">
        <v>241</v>
      </c>
      <c r="AU181" s="237" t="s">
        <v>81</v>
      </c>
      <c r="AV181" s="13" t="s">
        <v>79</v>
      </c>
      <c r="AW181" s="13" t="s">
        <v>33</v>
      </c>
      <c r="AX181" s="13" t="s">
        <v>72</v>
      </c>
      <c r="AY181" s="237" t="s">
        <v>232</v>
      </c>
    </row>
    <row r="182" s="13" customFormat="1">
      <c r="A182" s="13"/>
      <c r="B182" s="227"/>
      <c r="C182" s="228"/>
      <c r="D182" s="229" t="s">
        <v>241</v>
      </c>
      <c r="E182" s="230" t="s">
        <v>19</v>
      </c>
      <c r="F182" s="231" t="s">
        <v>873</v>
      </c>
      <c r="G182" s="228"/>
      <c r="H182" s="230" t="s">
        <v>19</v>
      </c>
      <c r="I182" s="232"/>
      <c r="J182" s="228"/>
      <c r="K182" s="228"/>
      <c r="L182" s="233"/>
      <c r="M182" s="234"/>
      <c r="N182" s="235"/>
      <c r="O182" s="235"/>
      <c r="P182" s="235"/>
      <c r="Q182" s="235"/>
      <c r="R182" s="235"/>
      <c r="S182" s="235"/>
      <c r="T182" s="236"/>
      <c r="U182" s="13"/>
      <c r="V182" s="13"/>
      <c r="W182" s="13"/>
      <c r="X182" s="13"/>
      <c r="Y182" s="13"/>
      <c r="Z182" s="13"/>
      <c r="AA182" s="13"/>
      <c r="AB182" s="13"/>
      <c r="AC182" s="13"/>
      <c r="AD182" s="13"/>
      <c r="AE182" s="13"/>
      <c r="AT182" s="237" t="s">
        <v>241</v>
      </c>
      <c r="AU182" s="237" t="s">
        <v>81</v>
      </c>
      <c r="AV182" s="13" t="s">
        <v>79</v>
      </c>
      <c r="AW182" s="13" t="s">
        <v>33</v>
      </c>
      <c r="AX182" s="13" t="s">
        <v>72</v>
      </c>
      <c r="AY182" s="237" t="s">
        <v>232</v>
      </c>
    </row>
    <row r="183" s="13" customFormat="1">
      <c r="A183" s="13"/>
      <c r="B183" s="227"/>
      <c r="C183" s="228"/>
      <c r="D183" s="229" t="s">
        <v>241</v>
      </c>
      <c r="E183" s="230" t="s">
        <v>19</v>
      </c>
      <c r="F183" s="231" t="s">
        <v>874</v>
      </c>
      <c r="G183" s="228"/>
      <c r="H183" s="230" t="s">
        <v>19</v>
      </c>
      <c r="I183" s="232"/>
      <c r="J183" s="228"/>
      <c r="K183" s="228"/>
      <c r="L183" s="233"/>
      <c r="M183" s="234"/>
      <c r="N183" s="235"/>
      <c r="O183" s="235"/>
      <c r="P183" s="235"/>
      <c r="Q183" s="235"/>
      <c r="R183" s="235"/>
      <c r="S183" s="235"/>
      <c r="T183" s="236"/>
      <c r="U183" s="13"/>
      <c r="V183" s="13"/>
      <c r="W183" s="13"/>
      <c r="X183" s="13"/>
      <c r="Y183" s="13"/>
      <c r="Z183" s="13"/>
      <c r="AA183" s="13"/>
      <c r="AB183" s="13"/>
      <c r="AC183" s="13"/>
      <c r="AD183" s="13"/>
      <c r="AE183" s="13"/>
      <c r="AT183" s="237" t="s">
        <v>241</v>
      </c>
      <c r="AU183" s="237" t="s">
        <v>81</v>
      </c>
      <c r="AV183" s="13" t="s">
        <v>79</v>
      </c>
      <c r="AW183" s="13" t="s">
        <v>33</v>
      </c>
      <c r="AX183" s="13" t="s">
        <v>72</v>
      </c>
      <c r="AY183" s="237" t="s">
        <v>232</v>
      </c>
    </row>
    <row r="184" s="14" customFormat="1">
      <c r="A184" s="14"/>
      <c r="B184" s="238"/>
      <c r="C184" s="239"/>
      <c r="D184" s="229" t="s">
        <v>241</v>
      </c>
      <c r="E184" s="240" t="s">
        <v>19</v>
      </c>
      <c r="F184" s="241" t="s">
        <v>79</v>
      </c>
      <c r="G184" s="239"/>
      <c r="H184" s="242">
        <v>1</v>
      </c>
      <c r="I184" s="243"/>
      <c r="J184" s="239"/>
      <c r="K184" s="239"/>
      <c r="L184" s="244"/>
      <c r="M184" s="245"/>
      <c r="N184" s="246"/>
      <c r="O184" s="246"/>
      <c r="P184" s="246"/>
      <c r="Q184" s="246"/>
      <c r="R184" s="246"/>
      <c r="S184" s="246"/>
      <c r="T184" s="247"/>
      <c r="U184" s="14"/>
      <c r="V184" s="14"/>
      <c r="W184" s="14"/>
      <c r="X184" s="14"/>
      <c r="Y184" s="14"/>
      <c r="Z184" s="14"/>
      <c r="AA184" s="14"/>
      <c r="AB184" s="14"/>
      <c r="AC184" s="14"/>
      <c r="AD184" s="14"/>
      <c r="AE184" s="14"/>
      <c r="AT184" s="248" t="s">
        <v>241</v>
      </c>
      <c r="AU184" s="248" t="s">
        <v>81</v>
      </c>
      <c r="AV184" s="14" t="s">
        <v>81</v>
      </c>
      <c r="AW184" s="14" t="s">
        <v>33</v>
      </c>
      <c r="AX184" s="14" t="s">
        <v>72</v>
      </c>
      <c r="AY184" s="248" t="s">
        <v>232</v>
      </c>
    </row>
    <row r="185" s="15" customFormat="1">
      <c r="A185" s="15"/>
      <c r="B185" s="249"/>
      <c r="C185" s="250"/>
      <c r="D185" s="229" t="s">
        <v>241</v>
      </c>
      <c r="E185" s="251" t="s">
        <v>19</v>
      </c>
      <c r="F185" s="252" t="s">
        <v>258</v>
      </c>
      <c r="G185" s="250"/>
      <c r="H185" s="253">
        <v>1</v>
      </c>
      <c r="I185" s="254"/>
      <c r="J185" s="250"/>
      <c r="K185" s="250"/>
      <c r="L185" s="255"/>
      <c r="M185" s="256"/>
      <c r="N185" s="257"/>
      <c r="O185" s="257"/>
      <c r="P185" s="257"/>
      <c r="Q185" s="257"/>
      <c r="R185" s="257"/>
      <c r="S185" s="257"/>
      <c r="T185" s="258"/>
      <c r="U185" s="15"/>
      <c r="V185" s="15"/>
      <c r="W185" s="15"/>
      <c r="X185" s="15"/>
      <c r="Y185" s="15"/>
      <c r="Z185" s="15"/>
      <c r="AA185" s="15"/>
      <c r="AB185" s="15"/>
      <c r="AC185" s="15"/>
      <c r="AD185" s="15"/>
      <c r="AE185" s="15"/>
      <c r="AT185" s="259" t="s">
        <v>241</v>
      </c>
      <c r="AU185" s="259" t="s">
        <v>81</v>
      </c>
      <c r="AV185" s="15" t="s">
        <v>239</v>
      </c>
      <c r="AW185" s="15" t="s">
        <v>33</v>
      </c>
      <c r="AX185" s="15" t="s">
        <v>79</v>
      </c>
      <c r="AY185" s="259" t="s">
        <v>232</v>
      </c>
    </row>
    <row r="186" s="2" customFormat="1" ht="270.75" customHeight="1">
      <c r="A186" s="40"/>
      <c r="B186" s="41"/>
      <c r="C186" s="271" t="s">
        <v>360</v>
      </c>
      <c r="D186" s="271" t="s">
        <v>399</v>
      </c>
      <c r="E186" s="272" t="s">
        <v>875</v>
      </c>
      <c r="F186" s="273" t="s">
        <v>876</v>
      </c>
      <c r="G186" s="274" t="s">
        <v>815</v>
      </c>
      <c r="H186" s="275">
        <v>1</v>
      </c>
      <c r="I186" s="276"/>
      <c r="J186" s="277">
        <f>ROUND(I186*H186,2)</f>
        <v>0</v>
      </c>
      <c r="K186" s="273" t="s">
        <v>19</v>
      </c>
      <c r="L186" s="278"/>
      <c r="M186" s="279" t="s">
        <v>19</v>
      </c>
      <c r="N186" s="280" t="s">
        <v>43</v>
      </c>
      <c r="O186" s="86"/>
      <c r="P186" s="223">
        <f>O186*H186</f>
        <v>0</v>
      </c>
      <c r="Q186" s="223">
        <v>0.12</v>
      </c>
      <c r="R186" s="223">
        <f>Q186*H186</f>
        <v>0.12</v>
      </c>
      <c r="S186" s="223">
        <v>0</v>
      </c>
      <c r="T186" s="224">
        <f>S186*H186</f>
        <v>0</v>
      </c>
      <c r="U186" s="40"/>
      <c r="V186" s="40"/>
      <c r="W186" s="40"/>
      <c r="X186" s="40"/>
      <c r="Y186" s="40"/>
      <c r="Z186" s="40"/>
      <c r="AA186" s="40"/>
      <c r="AB186" s="40"/>
      <c r="AC186" s="40"/>
      <c r="AD186" s="40"/>
      <c r="AE186" s="40"/>
      <c r="AR186" s="225" t="s">
        <v>482</v>
      </c>
      <c r="AT186" s="225" t="s">
        <v>399</v>
      </c>
      <c r="AU186" s="225" t="s">
        <v>81</v>
      </c>
      <c r="AY186" s="19" t="s">
        <v>232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392</v>
      </c>
      <c r="BM186" s="225" t="s">
        <v>877</v>
      </c>
    </row>
    <row r="187" s="13" customFormat="1">
      <c r="A187" s="13"/>
      <c r="B187" s="227"/>
      <c r="C187" s="228"/>
      <c r="D187" s="229" t="s">
        <v>241</v>
      </c>
      <c r="E187" s="230" t="s">
        <v>19</v>
      </c>
      <c r="F187" s="231" t="s">
        <v>878</v>
      </c>
      <c r="G187" s="228"/>
      <c r="H187" s="230" t="s">
        <v>19</v>
      </c>
      <c r="I187" s="232"/>
      <c r="J187" s="228"/>
      <c r="K187" s="228"/>
      <c r="L187" s="233"/>
      <c r="M187" s="234"/>
      <c r="N187" s="235"/>
      <c r="O187" s="235"/>
      <c r="P187" s="235"/>
      <c r="Q187" s="235"/>
      <c r="R187" s="235"/>
      <c r="S187" s="235"/>
      <c r="T187" s="236"/>
      <c r="U187" s="13"/>
      <c r="V187" s="13"/>
      <c r="W187" s="13"/>
      <c r="X187" s="13"/>
      <c r="Y187" s="13"/>
      <c r="Z187" s="13"/>
      <c r="AA187" s="13"/>
      <c r="AB187" s="13"/>
      <c r="AC187" s="13"/>
      <c r="AD187" s="13"/>
      <c r="AE187" s="13"/>
      <c r="AT187" s="237" t="s">
        <v>241</v>
      </c>
      <c r="AU187" s="237" t="s">
        <v>81</v>
      </c>
      <c r="AV187" s="13" t="s">
        <v>79</v>
      </c>
      <c r="AW187" s="13" t="s">
        <v>33</v>
      </c>
      <c r="AX187" s="13" t="s">
        <v>72</v>
      </c>
      <c r="AY187" s="237" t="s">
        <v>232</v>
      </c>
    </row>
    <row r="188" s="13" customFormat="1">
      <c r="A188" s="13"/>
      <c r="B188" s="227"/>
      <c r="C188" s="228"/>
      <c r="D188" s="229" t="s">
        <v>241</v>
      </c>
      <c r="E188" s="230" t="s">
        <v>19</v>
      </c>
      <c r="F188" s="231" t="s">
        <v>869</v>
      </c>
      <c r="G188" s="228"/>
      <c r="H188" s="230" t="s">
        <v>19</v>
      </c>
      <c r="I188" s="232"/>
      <c r="J188" s="228"/>
      <c r="K188" s="228"/>
      <c r="L188" s="233"/>
      <c r="M188" s="234"/>
      <c r="N188" s="235"/>
      <c r="O188" s="235"/>
      <c r="P188" s="235"/>
      <c r="Q188" s="235"/>
      <c r="R188" s="235"/>
      <c r="S188" s="235"/>
      <c r="T188" s="236"/>
      <c r="U188" s="13"/>
      <c r="V188" s="13"/>
      <c r="W188" s="13"/>
      <c r="X188" s="13"/>
      <c r="Y188" s="13"/>
      <c r="Z188" s="13"/>
      <c r="AA188" s="13"/>
      <c r="AB188" s="13"/>
      <c r="AC188" s="13"/>
      <c r="AD188" s="13"/>
      <c r="AE188" s="13"/>
      <c r="AT188" s="237" t="s">
        <v>241</v>
      </c>
      <c r="AU188" s="237" t="s">
        <v>81</v>
      </c>
      <c r="AV188" s="13" t="s">
        <v>79</v>
      </c>
      <c r="AW188" s="13" t="s">
        <v>33</v>
      </c>
      <c r="AX188" s="13" t="s">
        <v>72</v>
      </c>
      <c r="AY188" s="237" t="s">
        <v>232</v>
      </c>
    </row>
    <row r="189" s="13" customFormat="1">
      <c r="A189" s="13"/>
      <c r="B189" s="227"/>
      <c r="C189" s="228"/>
      <c r="D189" s="229" t="s">
        <v>241</v>
      </c>
      <c r="E189" s="230" t="s">
        <v>19</v>
      </c>
      <c r="F189" s="231" t="s">
        <v>874</v>
      </c>
      <c r="G189" s="228"/>
      <c r="H189" s="230" t="s">
        <v>19</v>
      </c>
      <c r="I189" s="232"/>
      <c r="J189" s="228"/>
      <c r="K189" s="228"/>
      <c r="L189" s="233"/>
      <c r="M189" s="234"/>
      <c r="N189" s="235"/>
      <c r="O189" s="235"/>
      <c r="P189" s="235"/>
      <c r="Q189" s="235"/>
      <c r="R189" s="235"/>
      <c r="S189" s="235"/>
      <c r="T189" s="236"/>
      <c r="U189" s="13"/>
      <c r="V189" s="13"/>
      <c r="W189" s="13"/>
      <c r="X189" s="13"/>
      <c r="Y189" s="13"/>
      <c r="Z189" s="13"/>
      <c r="AA189" s="13"/>
      <c r="AB189" s="13"/>
      <c r="AC189" s="13"/>
      <c r="AD189" s="13"/>
      <c r="AE189" s="13"/>
      <c r="AT189" s="237" t="s">
        <v>241</v>
      </c>
      <c r="AU189" s="237" t="s">
        <v>81</v>
      </c>
      <c r="AV189" s="13" t="s">
        <v>79</v>
      </c>
      <c r="AW189" s="13" t="s">
        <v>33</v>
      </c>
      <c r="AX189" s="13" t="s">
        <v>72</v>
      </c>
      <c r="AY189" s="237" t="s">
        <v>232</v>
      </c>
    </row>
    <row r="190" s="14" customFormat="1">
      <c r="A190" s="14"/>
      <c r="B190" s="238"/>
      <c r="C190" s="239"/>
      <c r="D190" s="229" t="s">
        <v>241</v>
      </c>
      <c r="E190" s="240" t="s">
        <v>19</v>
      </c>
      <c r="F190" s="241" t="s">
        <v>79</v>
      </c>
      <c r="G190" s="239"/>
      <c r="H190" s="242">
        <v>1</v>
      </c>
      <c r="I190" s="243"/>
      <c r="J190" s="239"/>
      <c r="K190" s="239"/>
      <c r="L190" s="244"/>
      <c r="M190" s="245"/>
      <c r="N190" s="246"/>
      <c r="O190" s="246"/>
      <c r="P190" s="246"/>
      <c r="Q190" s="246"/>
      <c r="R190" s="246"/>
      <c r="S190" s="246"/>
      <c r="T190" s="247"/>
      <c r="U190" s="14"/>
      <c r="V190" s="14"/>
      <c r="W190" s="14"/>
      <c r="X190" s="14"/>
      <c r="Y190" s="14"/>
      <c r="Z190" s="14"/>
      <c r="AA190" s="14"/>
      <c r="AB190" s="14"/>
      <c r="AC190" s="14"/>
      <c r="AD190" s="14"/>
      <c r="AE190" s="14"/>
      <c r="AT190" s="248" t="s">
        <v>241</v>
      </c>
      <c r="AU190" s="248" t="s">
        <v>81</v>
      </c>
      <c r="AV190" s="14" t="s">
        <v>81</v>
      </c>
      <c r="AW190" s="14" t="s">
        <v>33</v>
      </c>
      <c r="AX190" s="14" t="s">
        <v>72</v>
      </c>
      <c r="AY190" s="248" t="s">
        <v>232</v>
      </c>
    </row>
    <row r="191" s="15" customFormat="1">
      <c r="A191" s="15"/>
      <c r="B191" s="249"/>
      <c r="C191" s="250"/>
      <c r="D191" s="229" t="s">
        <v>241</v>
      </c>
      <c r="E191" s="251" t="s">
        <v>19</v>
      </c>
      <c r="F191" s="252" t="s">
        <v>258</v>
      </c>
      <c r="G191" s="250"/>
      <c r="H191" s="253">
        <v>1</v>
      </c>
      <c r="I191" s="254"/>
      <c r="J191" s="250"/>
      <c r="K191" s="250"/>
      <c r="L191" s="255"/>
      <c r="M191" s="256"/>
      <c r="N191" s="257"/>
      <c r="O191" s="257"/>
      <c r="P191" s="257"/>
      <c r="Q191" s="257"/>
      <c r="R191" s="257"/>
      <c r="S191" s="257"/>
      <c r="T191" s="258"/>
      <c r="U191" s="15"/>
      <c r="V191" s="15"/>
      <c r="W191" s="15"/>
      <c r="X191" s="15"/>
      <c r="Y191" s="15"/>
      <c r="Z191" s="15"/>
      <c r="AA191" s="15"/>
      <c r="AB191" s="15"/>
      <c r="AC191" s="15"/>
      <c r="AD191" s="15"/>
      <c r="AE191" s="15"/>
      <c r="AT191" s="259" t="s">
        <v>241</v>
      </c>
      <c r="AU191" s="259" t="s">
        <v>81</v>
      </c>
      <c r="AV191" s="15" t="s">
        <v>239</v>
      </c>
      <c r="AW191" s="15" t="s">
        <v>33</v>
      </c>
      <c r="AX191" s="15" t="s">
        <v>79</v>
      </c>
      <c r="AY191" s="259" t="s">
        <v>232</v>
      </c>
    </row>
    <row r="192" s="2" customFormat="1" ht="14.4" customHeight="1">
      <c r="A192" s="40"/>
      <c r="B192" s="41"/>
      <c r="C192" s="214" t="s">
        <v>367</v>
      </c>
      <c r="D192" s="214" t="s">
        <v>234</v>
      </c>
      <c r="E192" s="215" t="s">
        <v>879</v>
      </c>
      <c r="F192" s="216" t="s">
        <v>880</v>
      </c>
      <c r="G192" s="217" t="s">
        <v>815</v>
      </c>
      <c r="H192" s="218">
        <v>9</v>
      </c>
      <c r="I192" s="219"/>
      <c r="J192" s="220">
        <f>ROUND(I192*H192,2)</f>
        <v>0</v>
      </c>
      <c r="K192" s="216" t="s">
        <v>238</v>
      </c>
      <c r="L192" s="46"/>
      <c r="M192" s="221" t="s">
        <v>19</v>
      </c>
      <c r="N192" s="222" t="s">
        <v>43</v>
      </c>
      <c r="O192" s="86"/>
      <c r="P192" s="223">
        <f>O192*H192</f>
        <v>0</v>
      </c>
      <c r="Q192" s="223">
        <v>0</v>
      </c>
      <c r="R192" s="223">
        <f>Q192*H192</f>
        <v>0</v>
      </c>
      <c r="S192" s="223">
        <v>0</v>
      </c>
      <c r="T192" s="224">
        <f>S192*H192</f>
        <v>0</v>
      </c>
      <c r="U192" s="40"/>
      <c r="V192" s="40"/>
      <c r="W192" s="40"/>
      <c r="X192" s="40"/>
      <c r="Y192" s="40"/>
      <c r="Z192" s="40"/>
      <c r="AA192" s="40"/>
      <c r="AB192" s="40"/>
      <c r="AC192" s="40"/>
      <c r="AD192" s="40"/>
      <c r="AE192" s="40"/>
      <c r="AR192" s="225" t="s">
        <v>392</v>
      </c>
      <c r="AT192" s="225" t="s">
        <v>234</v>
      </c>
      <c r="AU192" s="225" t="s">
        <v>81</v>
      </c>
      <c r="AY192" s="19" t="s">
        <v>232</v>
      </c>
      <c r="BE192" s="226">
        <f>IF(N192="základní",J192,0)</f>
        <v>0</v>
      </c>
      <c r="BF192" s="226">
        <f>IF(N192="snížená",J192,0)</f>
        <v>0</v>
      </c>
      <c r="BG192" s="226">
        <f>IF(N192="zákl. přenesená",J192,0)</f>
        <v>0</v>
      </c>
      <c r="BH192" s="226">
        <f>IF(N192="sníž. přenesená",J192,0)</f>
        <v>0</v>
      </c>
      <c r="BI192" s="226">
        <f>IF(N192="nulová",J192,0)</f>
        <v>0</v>
      </c>
      <c r="BJ192" s="19" t="s">
        <v>79</v>
      </c>
      <c r="BK192" s="226">
        <f>ROUND(I192*H192,2)</f>
        <v>0</v>
      </c>
      <c r="BL192" s="19" t="s">
        <v>392</v>
      </c>
      <c r="BM192" s="225" t="s">
        <v>881</v>
      </c>
    </row>
    <row r="193" s="13" customFormat="1">
      <c r="A193" s="13"/>
      <c r="B193" s="227"/>
      <c r="C193" s="228"/>
      <c r="D193" s="229" t="s">
        <v>241</v>
      </c>
      <c r="E193" s="230" t="s">
        <v>19</v>
      </c>
      <c r="F193" s="231" t="s">
        <v>882</v>
      </c>
      <c r="G193" s="228"/>
      <c r="H193" s="230" t="s">
        <v>19</v>
      </c>
      <c r="I193" s="232"/>
      <c r="J193" s="228"/>
      <c r="K193" s="228"/>
      <c r="L193" s="233"/>
      <c r="M193" s="234"/>
      <c r="N193" s="235"/>
      <c r="O193" s="235"/>
      <c r="P193" s="235"/>
      <c r="Q193" s="235"/>
      <c r="R193" s="235"/>
      <c r="S193" s="235"/>
      <c r="T193" s="236"/>
      <c r="U193" s="13"/>
      <c r="V193" s="13"/>
      <c r="W193" s="13"/>
      <c r="X193" s="13"/>
      <c r="Y193" s="13"/>
      <c r="Z193" s="13"/>
      <c r="AA193" s="13"/>
      <c r="AB193" s="13"/>
      <c r="AC193" s="13"/>
      <c r="AD193" s="13"/>
      <c r="AE193" s="13"/>
      <c r="AT193" s="237" t="s">
        <v>241</v>
      </c>
      <c r="AU193" s="237" t="s">
        <v>81</v>
      </c>
      <c r="AV193" s="13" t="s">
        <v>79</v>
      </c>
      <c r="AW193" s="13" t="s">
        <v>33</v>
      </c>
      <c r="AX193" s="13" t="s">
        <v>72</v>
      </c>
      <c r="AY193" s="237" t="s">
        <v>232</v>
      </c>
    </row>
    <row r="194" s="13" customFormat="1">
      <c r="A194" s="13"/>
      <c r="B194" s="227"/>
      <c r="C194" s="228"/>
      <c r="D194" s="229" t="s">
        <v>241</v>
      </c>
      <c r="E194" s="230" t="s">
        <v>19</v>
      </c>
      <c r="F194" s="231" t="s">
        <v>883</v>
      </c>
      <c r="G194" s="228"/>
      <c r="H194" s="230" t="s">
        <v>19</v>
      </c>
      <c r="I194" s="232"/>
      <c r="J194" s="228"/>
      <c r="K194" s="228"/>
      <c r="L194" s="233"/>
      <c r="M194" s="234"/>
      <c r="N194" s="235"/>
      <c r="O194" s="235"/>
      <c r="P194" s="235"/>
      <c r="Q194" s="235"/>
      <c r="R194" s="235"/>
      <c r="S194" s="235"/>
      <c r="T194" s="236"/>
      <c r="U194" s="13"/>
      <c r="V194" s="13"/>
      <c r="W194" s="13"/>
      <c r="X194" s="13"/>
      <c r="Y194" s="13"/>
      <c r="Z194" s="13"/>
      <c r="AA194" s="13"/>
      <c r="AB194" s="13"/>
      <c r="AC194" s="13"/>
      <c r="AD194" s="13"/>
      <c r="AE194" s="13"/>
      <c r="AT194" s="237" t="s">
        <v>241</v>
      </c>
      <c r="AU194" s="237" t="s">
        <v>81</v>
      </c>
      <c r="AV194" s="13" t="s">
        <v>79</v>
      </c>
      <c r="AW194" s="13" t="s">
        <v>33</v>
      </c>
      <c r="AX194" s="13" t="s">
        <v>72</v>
      </c>
      <c r="AY194" s="237" t="s">
        <v>232</v>
      </c>
    </row>
    <row r="195" s="14" customFormat="1">
      <c r="A195" s="14"/>
      <c r="B195" s="238"/>
      <c r="C195" s="239"/>
      <c r="D195" s="229" t="s">
        <v>241</v>
      </c>
      <c r="E195" s="240" t="s">
        <v>19</v>
      </c>
      <c r="F195" s="241" t="s">
        <v>356</v>
      </c>
      <c r="G195" s="239"/>
      <c r="H195" s="242">
        <v>9</v>
      </c>
      <c r="I195" s="243"/>
      <c r="J195" s="239"/>
      <c r="K195" s="239"/>
      <c r="L195" s="244"/>
      <c r="M195" s="245"/>
      <c r="N195" s="246"/>
      <c r="O195" s="246"/>
      <c r="P195" s="246"/>
      <c r="Q195" s="246"/>
      <c r="R195" s="246"/>
      <c r="S195" s="246"/>
      <c r="T195" s="247"/>
      <c r="U195" s="14"/>
      <c r="V195" s="14"/>
      <c r="W195" s="14"/>
      <c r="X195" s="14"/>
      <c r="Y195" s="14"/>
      <c r="Z195" s="14"/>
      <c r="AA195" s="14"/>
      <c r="AB195" s="14"/>
      <c r="AC195" s="14"/>
      <c r="AD195" s="14"/>
      <c r="AE195" s="14"/>
      <c r="AT195" s="248" t="s">
        <v>241</v>
      </c>
      <c r="AU195" s="248" t="s">
        <v>81</v>
      </c>
      <c r="AV195" s="14" t="s">
        <v>81</v>
      </c>
      <c r="AW195" s="14" t="s">
        <v>33</v>
      </c>
      <c r="AX195" s="14" t="s">
        <v>72</v>
      </c>
      <c r="AY195" s="248" t="s">
        <v>232</v>
      </c>
    </row>
    <row r="196" s="15" customFormat="1">
      <c r="A196" s="15"/>
      <c r="B196" s="249"/>
      <c r="C196" s="250"/>
      <c r="D196" s="229" t="s">
        <v>241</v>
      </c>
      <c r="E196" s="251" t="s">
        <v>19</v>
      </c>
      <c r="F196" s="252" t="s">
        <v>258</v>
      </c>
      <c r="G196" s="250"/>
      <c r="H196" s="253">
        <v>9</v>
      </c>
      <c r="I196" s="254"/>
      <c r="J196" s="250"/>
      <c r="K196" s="250"/>
      <c r="L196" s="255"/>
      <c r="M196" s="256"/>
      <c r="N196" s="257"/>
      <c r="O196" s="257"/>
      <c r="P196" s="257"/>
      <c r="Q196" s="257"/>
      <c r="R196" s="257"/>
      <c r="S196" s="257"/>
      <c r="T196" s="258"/>
      <c r="U196" s="15"/>
      <c r="V196" s="15"/>
      <c r="W196" s="15"/>
      <c r="X196" s="15"/>
      <c r="Y196" s="15"/>
      <c r="Z196" s="15"/>
      <c r="AA196" s="15"/>
      <c r="AB196" s="15"/>
      <c r="AC196" s="15"/>
      <c r="AD196" s="15"/>
      <c r="AE196" s="15"/>
      <c r="AT196" s="259" t="s">
        <v>241</v>
      </c>
      <c r="AU196" s="259" t="s">
        <v>81</v>
      </c>
      <c r="AV196" s="15" t="s">
        <v>239</v>
      </c>
      <c r="AW196" s="15" t="s">
        <v>33</v>
      </c>
      <c r="AX196" s="15" t="s">
        <v>79</v>
      </c>
      <c r="AY196" s="259" t="s">
        <v>232</v>
      </c>
    </row>
    <row r="197" s="2" customFormat="1" ht="129.3" customHeight="1">
      <c r="A197" s="40"/>
      <c r="B197" s="41"/>
      <c r="C197" s="271" t="s">
        <v>371</v>
      </c>
      <c r="D197" s="271" t="s">
        <v>399</v>
      </c>
      <c r="E197" s="272" t="s">
        <v>884</v>
      </c>
      <c r="F197" s="273" t="s">
        <v>885</v>
      </c>
      <c r="G197" s="274" t="s">
        <v>815</v>
      </c>
      <c r="H197" s="275">
        <v>9</v>
      </c>
      <c r="I197" s="276"/>
      <c r="J197" s="277">
        <f>ROUND(I197*H197,2)</f>
        <v>0</v>
      </c>
      <c r="K197" s="273" t="s">
        <v>19</v>
      </c>
      <c r="L197" s="278"/>
      <c r="M197" s="279" t="s">
        <v>19</v>
      </c>
      <c r="N197" s="280" t="s">
        <v>43</v>
      </c>
      <c r="O197" s="86"/>
      <c r="P197" s="223">
        <f>O197*H197</f>
        <v>0</v>
      </c>
      <c r="Q197" s="223">
        <v>0.035000000000000003</v>
      </c>
      <c r="R197" s="223">
        <f>Q197*H197</f>
        <v>0.31500000000000006</v>
      </c>
      <c r="S197" s="223">
        <v>0</v>
      </c>
      <c r="T197" s="224">
        <f>S197*H197</f>
        <v>0</v>
      </c>
      <c r="U197" s="40"/>
      <c r="V197" s="40"/>
      <c r="W197" s="40"/>
      <c r="X197" s="40"/>
      <c r="Y197" s="40"/>
      <c r="Z197" s="40"/>
      <c r="AA197" s="40"/>
      <c r="AB197" s="40"/>
      <c r="AC197" s="40"/>
      <c r="AD197" s="40"/>
      <c r="AE197" s="40"/>
      <c r="AR197" s="225" t="s">
        <v>482</v>
      </c>
      <c r="AT197" s="225" t="s">
        <v>399</v>
      </c>
      <c r="AU197" s="225" t="s">
        <v>81</v>
      </c>
      <c r="AY197" s="19" t="s">
        <v>232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392</v>
      </c>
      <c r="BM197" s="225" t="s">
        <v>886</v>
      </c>
    </row>
    <row r="198" s="13" customFormat="1">
      <c r="A198" s="13"/>
      <c r="B198" s="227"/>
      <c r="C198" s="228"/>
      <c r="D198" s="229" t="s">
        <v>241</v>
      </c>
      <c r="E198" s="230" t="s">
        <v>19</v>
      </c>
      <c r="F198" s="231" t="s">
        <v>883</v>
      </c>
      <c r="G198" s="228"/>
      <c r="H198" s="230" t="s">
        <v>19</v>
      </c>
      <c r="I198" s="232"/>
      <c r="J198" s="228"/>
      <c r="K198" s="228"/>
      <c r="L198" s="233"/>
      <c r="M198" s="234"/>
      <c r="N198" s="235"/>
      <c r="O198" s="235"/>
      <c r="P198" s="235"/>
      <c r="Q198" s="235"/>
      <c r="R198" s="235"/>
      <c r="S198" s="235"/>
      <c r="T198" s="236"/>
      <c r="U198" s="13"/>
      <c r="V198" s="13"/>
      <c r="W198" s="13"/>
      <c r="X198" s="13"/>
      <c r="Y198" s="13"/>
      <c r="Z198" s="13"/>
      <c r="AA198" s="13"/>
      <c r="AB198" s="13"/>
      <c r="AC198" s="13"/>
      <c r="AD198" s="13"/>
      <c r="AE198" s="13"/>
      <c r="AT198" s="237" t="s">
        <v>241</v>
      </c>
      <c r="AU198" s="237" t="s">
        <v>81</v>
      </c>
      <c r="AV198" s="13" t="s">
        <v>79</v>
      </c>
      <c r="AW198" s="13" t="s">
        <v>33</v>
      </c>
      <c r="AX198" s="13" t="s">
        <v>72</v>
      </c>
      <c r="AY198" s="237" t="s">
        <v>232</v>
      </c>
    </row>
    <row r="199" s="13" customFormat="1">
      <c r="A199" s="13"/>
      <c r="B199" s="227"/>
      <c r="C199" s="228"/>
      <c r="D199" s="229" t="s">
        <v>241</v>
      </c>
      <c r="E199" s="230" t="s">
        <v>19</v>
      </c>
      <c r="F199" s="231" t="s">
        <v>887</v>
      </c>
      <c r="G199" s="228"/>
      <c r="H199" s="230" t="s">
        <v>19</v>
      </c>
      <c r="I199" s="232"/>
      <c r="J199" s="228"/>
      <c r="K199" s="228"/>
      <c r="L199" s="233"/>
      <c r="M199" s="234"/>
      <c r="N199" s="235"/>
      <c r="O199" s="235"/>
      <c r="P199" s="235"/>
      <c r="Q199" s="235"/>
      <c r="R199" s="235"/>
      <c r="S199" s="235"/>
      <c r="T199" s="236"/>
      <c r="U199" s="13"/>
      <c r="V199" s="13"/>
      <c r="W199" s="13"/>
      <c r="X199" s="13"/>
      <c r="Y199" s="13"/>
      <c r="Z199" s="13"/>
      <c r="AA199" s="13"/>
      <c r="AB199" s="13"/>
      <c r="AC199" s="13"/>
      <c r="AD199" s="13"/>
      <c r="AE199" s="13"/>
      <c r="AT199" s="237" t="s">
        <v>241</v>
      </c>
      <c r="AU199" s="237" t="s">
        <v>81</v>
      </c>
      <c r="AV199" s="13" t="s">
        <v>79</v>
      </c>
      <c r="AW199" s="13" t="s">
        <v>33</v>
      </c>
      <c r="AX199" s="13" t="s">
        <v>72</v>
      </c>
      <c r="AY199" s="237" t="s">
        <v>232</v>
      </c>
    </row>
    <row r="200" s="14" customFormat="1">
      <c r="A200" s="14"/>
      <c r="B200" s="238"/>
      <c r="C200" s="239"/>
      <c r="D200" s="229" t="s">
        <v>241</v>
      </c>
      <c r="E200" s="240" t="s">
        <v>19</v>
      </c>
      <c r="F200" s="241" t="s">
        <v>321</v>
      </c>
      <c r="G200" s="239"/>
      <c r="H200" s="242">
        <v>5</v>
      </c>
      <c r="I200" s="243"/>
      <c r="J200" s="239"/>
      <c r="K200" s="239"/>
      <c r="L200" s="244"/>
      <c r="M200" s="245"/>
      <c r="N200" s="246"/>
      <c r="O200" s="246"/>
      <c r="P200" s="246"/>
      <c r="Q200" s="246"/>
      <c r="R200" s="246"/>
      <c r="S200" s="246"/>
      <c r="T200" s="247"/>
      <c r="U200" s="14"/>
      <c r="V200" s="14"/>
      <c r="W200" s="14"/>
      <c r="X200" s="14"/>
      <c r="Y200" s="14"/>
      <c r="Z200" s="14"/>
      <c r="AA200" s="14"/>
      <c r="AB200" s="14"/>
      <c r="AC200" s="14"/>
      <c r="AD200" s="14"/>
      <c r="AE200" s="14"/>
      <c r="AT200" s="248" t="s">
        <v>241</v>
      </c>
      <c r="AU200" s="248" t="s">
        <v>81</v>
      </c>
      <c r="AV200" s="14" t="s">
        <v>81</v>
      </c>
      <c r="AW200" s="14" t="s">
        <v>33</v>
      </c>
      <c r="AX200" s="14" t="s">
        <v>72</v>
      </c>
      <c r="AY200" s="248" t="s">
        <v>232</v>
      </c>
    </row>
    <row r="201" s="13" customFormat="1">
      <c r="A201" s="13"/>
      <c r="B201" s="227"/>
      <c r="C201" s="228"/>
      <c r="D201" s="229" t="s">
        <v>241</v>
      </c>
      <c r="E201" s="230" t="s">
        <v>19</v>
      </c>
      <c r="F201" s="231" t="s">
        <v>888</v>
      </c>
      <c r="G201" s="228"/>
      <c r="H201" s="230" t="s">
        <v>19</v>
      </c>
      <c r="I201" s="232"/>
      <c r="J201" s="228"/>
      <c r="K201" s="228"/>
      <c r="L201" s="233"/>
      <c r="M201" s="234"/>
      <c r="N201" s="235"/>
      <c r="O201" s="235"/>
      <c r="P201" s="235"/>
      <c r="Q201" s="235"/>
      <c r="R201" s="235"/>
      <c r="S201" s="235"/>
      <c r="T201" s="236"/>
      <c r="U201" s="13"/>
      <c r="V201" s="13"/>
      <c r="W201" s="13"/>
      <c r="X201" s="13"/>
      <c r="Y201" s="13"/>
      <c r="Z201" s="13"/>
      <c r="AA201" s="13"/>
      <c r="AB201" s="13"/>
      <c r="AC201" s="13"/>
      <c r="AD201" s="13"/>
      <c r="AE201" s="13"/>
      <c r="AT201" s="237" t="s">
        <v>241</v>
      </c>
      <c r="AU201" s="237" t="s">
        <v>81</v>
      </c>
      <c r="AV201" s="13" t="s">
        <v>79</v>
      </c>
      <c r="AW201" s="13" t="s">
        <v>33</v>
      </c>
      <c r="AX201" s="13" t="s">
        <v>72</v>
      </c>
      <c r="AY201" s="237" t="s">
        <v>232</v>
      </c>
    </row>
    <row r="202" s="14" customFormat="1">
      <c r="A202" s="14"/>
      <c r="B202" s="238"/>
      <c r="C202" s="239"/>
      <c r="D202" s="229" t="s">
        <v>241</v>
      </c>
      <c r="E202" s="240" t="s">
        <v>19</v>
      </c>
      <c r="F202" s="241" t="s">
        <v>239</v>
      </c>
      <c r="G202" s="239"/>
      <c r="H202" s="242">
        <v>4</v>
      </c>
      <c r="I202" s="243"/>
      <c r="J202" s="239"/>
      <c r="K202" s="239"/>
      <c r="L202" s="244"/>
      <c r="M202" s="245"/>
      <c r="N202" s="246"/>
      <c r="O202" s="246"/>
      <c r="P202" s="246"/>
      <c r="Q202" s="246"/>
      <c r="R202" s="246"/>
      <c r="S202" s="246"/>
      <c r="T202" s="247"/>
      <c r="U202" s="14"/>
      <c r="V202" s="14"/>
      <c r="W202" s="14"/>
      <c r="X202" s="14"/>
      <c r="Y202" s="14"/>
      <c r="Z202" s="14"/>
      <c r="AA202" s="14"/>
      <c r="AB202" s="14"/>
      <c r="AC202" s="14"/>
      <c r="AD202" s="14"/>
      <c r="AE202" s="14"/>
      <c r="AT202" s="248" t="s">
        <v>241</v>
      </c>
      <c r="AU202" s="248" t="s">
        <v>81</v>
      </c>
      <c r="AV202" s="14" t="s">
        <v>81</v>
      </c>
      <c r="AW202" s="14" t="s">
        <v>33</v>
      </c>
      <c r="AX202" s="14" t="s">
        <v>72</v>
      </c>
      <c r="AY202" s="248" t="s">
        <v>232</v>
      </c>
    </row>
    <row r="203" s="15" customFormat="1">
      <c r="A203" s="15"/>
      <c r="B203" s="249"/>
      <c r="C203" s="250"/>
      <c r="D203" s="229" t="s">
        <v>241</v>
      </c>
      <c r="E203" s="251" t="s">
        <v>19</v>
      </c>
      <c r="F203" s="252" t="s">
        <v>258</v>
      </c>
      <c r="G203" s="250"/>
      <c r="H203" s="253">
        <v>9</v>
      </c>
      <c r="I203" s="254"/>
      <c r="J203" s="250"/>
      <c r="K203" s="250"/>
      <c r="L203" s="255"/>
      <c r="M203" s="256"/>
      <c r="N203" s="257"/>
      <c r="O203" s="257"/>
      <c r="P203" s="257"/>
      <c r="Q203" s="257"/>
      <c r="R203" s="257"/>
      <c r="S203" s="257"/>
      <c r="T203" s="258"/>
      <c r="U203" s="15"/>
      <c r="V203" s="15"/>
      <c r="W203" s="15"/>
      <c r="X203" s="15"/>
      <c r="Y203" s="15"/>
      <c r="Z203" s="15"/>
      <c r="AA203" s="15"/>
      <c r="AB203" s="15"/>
      <c r="AC203" s="15"/>
      <c r="AD203" s="15"/>
      <c r="AE203" s="15"/>
      <c r="AT203" s="259" t="s">
        <v>241</v>
      </c>
      <c r="AU203" s="259" t="s">
        <v>81</v>
      </c>
      <c r="AV203" s="15" t="s">
        <v>239</v>
      </c>
      <c r="AW203" s="15" t="s">
        <v>33</v>
      </c>
      <c r="AX203" s="15" t="s">
        <v>79</v>
      </c>
      <c r="AY203" s="259" t="s">
        <v>232</v>
      </c>
    </row>
    <row r="204" s="2" customFormat="1" ht="14.4" customHeight="1">
      <c r="A204" s="40"/>
      <c r="B204" s="41"/>
      <c r="C204" s="214" t="s">
        <v>375</v>
      </c>
      <c r="D204" s="214" t="s">
        <v>234</v>
      </c>
      <c r="E204" s="215" t="s">
        <v>889</v>
      </c>
      <c r="F204" s="216" t="s">
        <v>890</v>
      </c>
      <c r="G204" s="217" t="s">
        <v>815</v>
      </c>
      <c r="H204" s="218">
        <v>1</v>
      </c>
      <c r="I204" s="219"/>
      <c r="J204" s="220">
        <f>ROUND(I204*H204,2)</f>
        <v>0</v>
      </c>
      <c r="K204" s="216" t="s">
        <v>238</v>
      </c>
      <c r="L204" s="46"/>
      <c r="M204" s="221" t="s">
        <v>19</v>
      </c>
      <c r="N204" s="222" t="s">
        <v>43</v>
      </c>
      <c r="O204" s="86"/>
      <c r="P204" s="223">
        <f>O204*H204</f>
        <v>0</v>
      </c>
      <c r="Q204" s="223">
        <v>0</v>
      </c>
      <c r="R204" s="223">
        <f>Q204*H204</f>
        <v>0</v>
      </c>
      <c r="S204" s="223">
        <v>0</v>
      </c>
      <c r="T204" s="224">
        <f>S204*H204</f>
        <v>0</v>
      </c>
      <c r="U204" s="40"/>
      <c r="V204" s="40"/>
      <c r="W204" s="40"/>
      <c r="X204" s="40"/>
      <c r="Y204" s="40"/>
      <c r="Z204" s="40"/>
      <c r="AA204" s="40"/>
      <c r="AB204" s="40"/>
      <c r="AC204" s="40"/>
      <c r="AD204" s="40"/>
      <c r="AE204" s="40"/>
      <c r="AR204" s="225" t="s">
        <v>392</v>
      </c>
      <c r="AT204" s="225" t="s">
        <v>234</v>
      </c>
      <c r="AU204" s="225" t="s">
        <v>81</v>
      </c>
      <c r="AY204" s="19" t="s">
        <v>232</v>
      </c>
      <c r="BE204" s="226">
        <f>IF(N204="základní",J204,0)</f>
        <v>0</v>
      </c>
      <c r="BF204" s="226">
        <f>IF(N204="snížená",J204,0)</f>
        <v>0</v>
      </c>
      <c r="BG204" s="226">
        <f>IF(N204="zákl. přenesená",J204,0)</f>
        <v>0</v>
      </c>
      <c r="BH204" s="226">
        <f>IF(N204="sníž. přenesená",J204,0)</f>
        <v>0</v>
      </c>
      <c r="BI204" s="226">
        <f>IF(N204="nulová",J204,0)</f>
        <v>0</v>
      </c>
      <c r="BJ204" s="19" t="s">
        <v>79</v>
      </c>
      <c r="BK204" s="226">
        <f>ROUND(I204*H204,2)</f>
        <v>0</v>
      </c>
      <c r="BL204" s="19" t="s">
        <v>392</v>
      </c>
      <c r="BM204" s="225" t="s">
        <v>891</v>
      </c>
    </row>
    <row r="205" s="13" customFormat="1">
      <c r="A205" s="13"/>
      <c r="B205" s="227"/>
      <c r="C205" s="228"/>
      <c r="D205" s="229" t="s">
        <v>241</v>
      </c>
      <c r="E205" s="230" t="s">
        <v>19</v>
      </c>
      <c r="F205" s="231" t="s">
        <v>892</v>
      </c>
      <c r="G205" s="228"/>
      <c r="H205" s="230" t="s">
        <v>19</v>
      </c>
      <c r="I205" s="232"/>
      <c r="J205" s="228"/>
      <c r="K205" s="228"/>
      <c r="L205" s="233"/>
      <c r="M205" s="234"/>
      <c r="N205" s="235"/>
      <c r="O205" s="235"/>
      <c r="P205" s="235"/>
      <c r="Q205" s="235"/>
      <c r="R205" s="235"/>
      <c r="S205" s="235"/>
      <c r="T205" s="236"/>
      <c r="U205" s="13"/>
      <c r="V205" s="13"/>
      <c r="W205" s="13"/>
      <c r="X205" s="13"/>
      <c r="Y205" s="13"/>
      <c r="Z205" s="13"/>
      <c r="AA205" s="13"/>
      <c r="AB205" s="13"/>
      <c r="AC205" s="13"/>
      <c r="AD205" s="13"/>
      <c r="AE205" s="13"/>
      <c r="AT205" s="237" t="s">
        <v>241</v>
      </c>
      <c r="AU205" s="237" t="s">
        <v>81</v>
      </c>
      <c r="AV205" s="13" t="s">
        <v>79</v>
      </c>
      <c r="AW205" s="13" t="s">
        <v>33</v>
      </c>
      <c r="AX205" s="13" t="s">
        <v>72</v>
      </c>
      <c r="AY205" s="237" t="s">
        <v>232</v>
      </c>
    </row>
    <row r="206" s="13" customFormat="1">
      <c r="A206" s="13"/>
      <c r="B206" s="227"/>
      <c r="C206" s="228"/>
      <c r="D206" s="229" t="s">
        <v>241</v>
      </c>
      <c r="E206" s="230" t="s">
        <v>19</v>
      </c>
      <c r="F206" s="231" t="s">
        <v>893</v>
      </c>
      <c r="G206" s="228"/>
      <c r="H206" s="230" t="s">
        <v>19</v>
      </c>
      <c r="I206" s="232"/>
      <c r="J206" s="228"/>
      <c r="K206" s="228"/>
      <c r="L206" s="233"/>
      <c r="M206" s="234"/>
      <c r="N206" s="235"/>
      <c r="O206" s="235"/>
      <c r="P206" s="235"/>
      <c r="Q206" s="235"/>
      <c r="R206" s="235"/>
      <c r="S206" s="235"/>
      <c r="T206" s="236"/>
      <c r="U206" s="13"/>
      <c r="V206" s="13"/>
      <c r="W206" s="13"/>
      <c r="X206" s="13"/>
      <c r="Y206" s="13"/>
      <c r="Z206" s="13"/>
      <c r="AA206" s="13"/>
      <c r="AB206" s="13"/>
      <c r="AC206" s="13"/>
      <c r="AD206" s="13"/>
      <c r="AE206" s="13"/>
      <c r="AT206" s="237" t="s">
        <v>241</v>
      </c>
      <c r="AU206" s="237" t="s">
        <v>81</v>
      </c>
      <c r="AV206" s="13" t="s">
        <v>79</v>
      </c>
      <c r="AW206" s="13" t="s">
        <v>33</v>
      </c>
      <c r="AX206" s="13" t="s">
        <v>72</v>
      </c>
      <c r="AY206" s="237" t="s">
        <v>232</v>
      </c>
    </row>
    <row r="207" s="13" customFormat="1">
      <c r="A207" s="13"/>
      <c r="B207" s="227"/>
      <c r="C207" s="228"/>
      <c r="D207" s="229" t="s">
        <v>241</v>
      </c>
      <c r="E207" s="230" t="s">
        <v>19</v>
      </c>
      <c r="F207" s="231" t="s">
        <v>829</v>
      </c>
      <c r="G207" s="228"/>
      <c r="H207" s="230" t="s">
        <v>19</v>
      </c>
      <c r="I207" s="232"/>
      <c r="J207" s="228"/>
      <c r="K207" s="228"/>
      <c r="L207" s="233"/>
      <c r="M207" s="234"/>
      <c r="N207" s="235"/>
      <c r="O207" s="235"/>
      <c r="P207" s="235"/>
      <c r="Q207" s="235"/>
      <c r="R207" s="235"/>
      <c r="S207" s="235"/>
      <c r="T207" s="236"/>
      <c r="U207" s="13"/>
      <c r="V207" s="13"/>
      <c r="W207" s="13"/>
      <c r="X207" s="13"/>
      <c r="Y207" s="13"/>
      <c r="Z207" s="13"/>
      <c r="AA207" s="13"/>
      <c r="AB207" s="13"/>
      <c r="AC207" s="13"/>
      <c r="AD207" s="13"/>
      <c r="AE207" s="13"/>
      <c r="AT207" s="237" t="s">
        <v>241</v>
      </c>
      <c r="AU207" s="237" t="s">
        <v>81</v>
      </c>
      <c r="AV207" s="13" t="s">
        <v>79</v>
      </c>
      <c r="AW207" s="13" t="s">
        <v>33</v>
      </c>
      <c r="AX207" s="13" t="s">
        <v>72</v>
      </c>
      <c r="AY207" s="237" t="s">
        <v>232</v>
      </c>
    </row>
    <row r="208" s="14" customFormat="1">
      <c r="A208" s="14"/>
      <c r="B208" s="238"/>
      <c r="C208" s="239"/>
      <c r="D208" s="229" t="s">
        <v>241</v>
      </c>
      <c r="E208" s="240" t="s">
        <v>19</v>
      </c>
      <c r="F208" s="241" t="s">
        <v>79</v>
      </c>
      <c r="G208" s="239"/>
      <c r="H208" s="242">
        <v>1</v>
      </c>
      <c r="I208" s="243"/>
      <c r="J208" s="239"/>
      <c r="K208" s="239"/>
      <c r="L208" s="244"/>
      <c r="M208" s="245"/>
      <c r="N208" s="246"/>
      <c r="O208" s="246"/>
      <c r="P208" s="246"/>
      <c r="Q208" s="246"/>
      <c r="R208" s="246"/>
      <c r="S208" s="246"/>
      <c r="T208" s="247"/>
      <c r="U208" s="14"/>
      <c r="V208" s="14"/>
      <c r="W208" s="14"/>
      <c r="X208" s="14"/>
      <c r="Y208" s="14"/>
      <c r="Z208" s="14"/>
      <c r="AA208" s="14"/>
      <c r="AB208" s="14"/>
      <c r="AC208" s="14"/>
      <c r="AD208" s="14"/>
      <c r="AE208" s="14"/>
      <c r="AT208" s="248" t="s">
        <v>241</v>
      </c>
      <c r="AU208" s="248" t="s">
        <v>81</v>
      </c>
      <c r="AV208" s="14" t="s">
        <v>81</v>
      </c>
      <c r="AW208" s="14" t="s">
        <v>33</v>
      </c>
      <c r="AX208" s="14" t="s">
        <v>72</v>
      </c>
      <c r="AY208" s="248" t="s">
        <v>232</v>
      </c>
    </row>
    <row r="209" s="15" customFormat="1">
      <c r="A209" s="15"/>
      <c r="B209" s="249"/>
      <c r="C209" s="250"/>
      <c r="D209" s="229" t="s">
        <v>241</v>
      </c>
      <c r="E209" s="251" t="s">
        <v>19</v>
      </c>
      <c r="F209" s="252" t="s">
        <v>258</v>
      </c>
      <c r="G209" s="250"/>
      <c r="H209" s="253">
        <v>1</v>
      </c>
      <c r="I209" s="254"/>
      <c r="J209" s="250"/>
      <c r="K209" s="250"/>
      <c r="L209" s="255"/>
      <c r="M209" s="256"/>
      <c r="N209" s="257"/>
      <c r="O209" s="257"/>
      <c r="P209" s="257"/>
      <c r="Q209" s="257"/>
      <c r="R209" s="257"/>
      <c r="S209" s="257"/>
      <c r="T209" s="258"/>
      <c r="U209" s="15"/>
      <c r="V209" s="15"/>
      <c r="W209" s="15"/>
      <c r="X209" s="15"/>
      <c r="Y209" s="15"/>
      <c r="Z209" s="15"/>
      <c r="AA209" s="15"/>
      <c r="AB209" s="15"/>
      <c r="AC209" s="15"/>
      <c r="AD209" s="15"/>
      <c r="AE209" s="15"/>
      <c r="AT209" s="259" t="s">
        <v>241</v>
      </c>
      <c r="AU209" s="259" t="s">
        <v>81</v>
      </c>
      <c r="AV209" s="15" t="s">
        <v>239</v>
      </c>
      <c r="AW209" s="15" t="s">
        <v>33</v>
      </c>
      <c r="AX209" s="15" t="s">
        <v>79</v>
      </c>
      <c r="AY209" s="259" t="s">
        <v>232</v>
      </c>
    </row>
    <row r="210" s="2" customFormat="1" ht="142.2" customHeight="1">
      <c r="A210" s="40"/>
      <c r="B210" s="41"/>
      <c r="C210" s="271" t="s">
        <v>383</v>
      </c>
      <c r="D210" s="271" t="s">
        <v>399</v>
      </c>
      <c r="E210" s="272" t="s">
        <v>894</v>
      </c>
      <c r="F210" s="273" t="s">
        <v>895</v>
      </c>
      <c r="G210" s="274" t="s">
        <v>815</v>
      </c>
      <c r="H210" s="275">
        <v>1</v>
      </c>
      <c r="I210" s="276"/>
      <c r="J210" s="277">
        <f>ROUND(I210*H210,2)</f>
        <v>0</v>
      </c>
      <c r="K210" s="273" t="s">
        <v>19</v>
      </c>
      <c r="L210" s="278"/>
      <c r="M210" s="279" t="s">
        <v>19</v>
      </c>
      <c r="N210" s="280" t="s">
        <v>43</v>
      </c>
      <c r="O210" s="86"/>
      <c r="P210" s="223">
        <f>O210*H210</f>
        <v>0</v>
      </c>
      <c r="Q210" s="223">
        <v>0.042000000000000003</v>
      </c>
      <c r="R210" s="223">
        <f>Q210*H210</f>
        <v>0.042000000000000003</v>
      </c>
      <c r="S210" s="223">
        <v>0</v>
      </c>
      <c r="T210" s="224">
        <f>S210*H210</f>
        <v>0</v>
      </c>
      <c r="U210" s="40"/>
      <c r="V210" s="40"/>
      <c r="W210" s="40"/>
      <c r="X210" s="40"/>
      <c r="Y210" s="40"/>
      <c r="Z210" s="40"/>
      <c r="AA210" s="40"/>
      <c r="AB210" s="40"/>
      <c r="AC210" s="40"/>
      <c r="AD210" s="40"/>
      <c r="AE210" s="40"/>
      <c r="AR210" s="225" t="s">
        <v>482</v>
      </c>
      <c r="AT210" s="225" t="s">
        <v>399</v>
      </c>
      <c r="AU210" s="225" t="s">
        <v>81</v>
      </c>
      <c r="AY210" s="19" t="s">
        <v>232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392</v>
      </c>
      <c r="BM210" s="225" t="s">
        <v>896</v>
      </c>
    </row>
    <row r="211" s="13" customFormat="1">
      <c r="A211" s="13"/>
      <c r="B211" s="227"/>
      <c r="C211" s="228"/>
      <c r="D211" s="229" t="s">
        <v>241</v>
      </c>
      <c r="E211" s="230" t="s">
        <v>19</v>
      </c>
      <c r="F211" s="231" t="s">
        <v>893</v>
      </c>
      <c r="G211" s="228"/>
      <c r="H211" s="230" t="s">
        <v>19</v>
      </c>
      <c r="I211" s="232"/>
      <c r="J211" s="228"/>
      <c r="K211" s="228"/>
      <c r="L211" s="233"/>
      <c r="M211" s="234"/>
      <c r="N211" s="235"/>
      <c r="O211" s="235"/>
      <c r="P211" s="235"/>
      <c r="Q211" s="235"/>
      <c r="R211" s="235"/>
      <c r="S211" s="235"/>
      <c r="T211" s="236"/>
      <c r="U211" s="13"/>
      <c r="V211" s="13"/>
      <c r="W211" s="13"/>
      <c r="X211" s="13"/>
      <c r="Y211" s="13"/>
      <c r="Z211" s="13"/>
      <c r="AA211" s="13"/>
      <c r="AB211" s="13"/>
      <c r="AC211" s="13"/>
      <c r="AD211" s="13"/>
      <c r="AE211" s="13"/>
      <c r="AT211" s="237" t="s">
        <v>241</v>
      </c>
      <c r="AU211" s="237" t="s">
        <v>81</v>
      </c>
      <c r="AV211" s="13" t="s">
        <v>79</v>
      </c>
      <c r="AW211" s="13" t="s">
        <v>33</v>
      </c>
      <c r="AX211" s="13" t="s">
        <v>72</v>
      </c>
      <c r="AY211" s="237" t="s">
        <v>232</v>
      </c>
    </row>
    <row r="212" s="14" customFormat="1">
      <c r="A212" s="14"/>
      <c r="B212" s="238"/>
      <c r="C212" s="239"/>
      <c r="D212" s="229" t="s">
        <v>241</v>
      </c>
      <c r="E212" s="240" t="s">
        <v>19</v>
      </c>
      <c r="F212" s="241" t="s">
        <v>79</v>
      </c>
      <c r="G212" s="239"/>
      <c r="H212" s="242">
        <v>1</v>
      </c>
      <c r="I212" s="243"/>
      <c r="J212" s="239"/>
      <c r="K212" s="239"/>
      <c r="L212" s="244"/>
      <c r="M212" s="245"/>
      <c r="N212" s="246"/>
      <c r="O212" s="246"/>
      <c r="P212" s="246"/>
      <c r="Q212" s="246"/>
      <c r="R212" s="246"/>
      <c r="S212" s="246"/>
      <c r="T212" s="247"/>
      <c r="U212" s="14"/>
      <c r="V212" s="14"/>
      <c r="W212" s="14"/>
      <c r="X212" s="14"/>
      <c r="Y212" s="14"/>
      <c r="Z212" s="14"/>
      <c r="AA212" s="14"/>
      <c r="AB212" s="14"/>
      <c r="AC212" s="14"/>
      <c r="AD212" s="14"/>
      <c r="AE212" s="14"/>
      <c r="AT212" s="248" t="s">
        <v>241</v>
      </c>
      <c r="AU212" s="248" t="s">
        <v>81</v>
      </c>
      <c r="AV212" s="14" t="s">
        <v>81</v>
      </c>
      <c r="AW212" s="14" t="s">
        <v>33</v>
      </c>
      <c r="AX212" s="14" t="s">
        <v>72</v>
      </c>
      <c r="AY212" s="248" t="s">
        <v>232</v>
      </c>
    </row>
    <row r="213" s="15" customFormat="1">
      <c r="A213" s="15"/>
      <c r="B213" s="249"/>
      <c r="C213" s="250"/>
      <c r="D213" s="229" t="s">
        <v>241</v>
      </c>
      <c r="E213" s="251" t="s">
        <v>19</v>
      </c>
      <c r="F213" s="252" t="s">
        <v>258</v>
      </c>
      <c r="G213" s="250"/>
      <c r="H213" s="253">
        <v>1</v>
      </c>
      <c r="I213" s="254"/>
      <c r="J213" s="250"/>
      <c r="K213" s="250"/>
      <c r="L213" s="255"/>
      <c r="M213" s="256"/>
      <c r="N213" s="257"/>
      <c r="O213" s="257"/>
      <c r="P213" s="257"/>
      <c r="Q213" s="257"/>
      <c r="R213" s="257"/>
      <c r="S213" s="257"/>
      <c r="T213" s="258"/>
      <c r="U213" s="15"/>
      <c r="V213" s="15"/>
      <c r="W213" s="15"/>
      <c r="X213" s="15"/>
      <c r="Y213" s="15"/>
      <c r="Z213" s="15"/>
      <c r="AA213" s="15"/>
      <c r="AB213" s="15"/>
      <c r="AC213" s="15"/>
      <c r="AD213" s="15"/>
      <c r="AE213" s="15"/>
      <c r="AT213" s="259" t="s">
        <v>241</v>
      </c>
      <c r="AU213" s="259" t="s">
        <v>81</v>
      </c>
      <c r="AV213" s="15" t="s">
        <v>239</v>
      </c>
      <c r="AW213" s="15" t="s">
        <v>33</v>
      </c>
      <c r="AX213" s="15" t="s">
        <v>79</v>
      </c>
      <c r="AY213" s="259" t="s">
        <v>232</v>
      </c>
    </row>
    <row r="214" s="2" customFormat="1" ht="24.15" customHeight="1">
      <c r="A214" s="40"/>
      <c r="B214" s="41"/>
      <c r="C214" s="214" t="s">
        <v>8</v>
      </c>
      <c r="D214" s="214" t="s">
        <v>234</v>
      </c>
      <c r="E214" s="215" t="s">
        <v>897</v>
      </c>
      <c r="F214" s="216" t="s">
        <v>898</v>
      </c>
      <c r="G214" s="217" t="s">
        <v>899</v>
      </c>
      <c r="H214" s="286"/>
      <c r="I214" s="219"/>
      <c r="J214" s="220">
        <f>ROUND(I214*H214,2)</f>
        <v>0</v>
      </c>
      <c r="K214" s="216" t="s">
        <v>238</v>
      </c>
      <c r="L214" s="46"/>
      <c r="M214" s="281" t="s">
        <v>19</v>
      </c>
      <c r="N214" s="282" t="s">
        <v>43</v>
      </c>
      <c r="O214" s="283"/>
      <c r="P214" s="284">
        <f>O214*H214</f>
        <v>0</v>
      </c>
      <c r="Q214" s="284">
        <v>0</v>
      </c>
      <c r="R214" s="284">
        <f>Q214*H214</f>
        <v>0</v>
      </c>
      <c r="S214" s="284">
        <v>0</v>
      </c>
      <c r="T214" s="285">
        <f>S214*H214</f>
        <v>0</v>
      </c>
      <c r="U214" s="40"/>
      <c r="V214" s="40"/>
      <c r="W214" s="40"/>
      <c r="X214" s="40"/>
      <c r="Y214" s="40"/>
      <c r="Z214" s="40"/>
      <c r="AA214" s="40"/>
      <c r="AB214" s="40"/>
      <c r="AC214" s="40"/>
      <c r="AD214" s="40"/>
      <c r="AE214" s="40"/>
      <c r="AR214" s="225" t="s">
        <v>392</v>
      </c>
      <c r="AT214" s="225" t="s">
        <v>234</v>
      </c>
      <c r="AU214" s="225" t="s">
        <v>81</v>
      </c>
      <c r="AY214" s="19" t="s">
        <v>232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392</v>
      </c>
      <c r="BM214" s="225" t="s">
        <v>900</v>
      </c>
    </row>
    <row r="215" s="2" customFormat="1" ht="6.96" customHeight="1">
      <c r="A215" s="40"/>
      <c r="B215" s="61"/>
      <c r="C215" s="62"/>
      <c r="D215" s="62"/>
      <c r="E215" s="62"/>
      <c r="F215" s="62"/>
      <c r="G215" s="62"/>
      <c r="H215" s="62"/>
      <c r="I215" s="62"/>
      <c r="J215" s="62"/>
      <c r="K215" s="62"/>
      <c r="L215" s="46"/>
      <c r="M215" s="40"/>
      <c r="O215" s="40"/>
      <c r="P215" s="40"/>
      <c r="Q215" s="40"/>
      <c r="R215" s="40"/>
      <c r="S215" s="40"/>
      <c r="T215" s="40"/>
      <c r="U215" s="40"/>
      <c r="V215" s="40"/>
      <c r="W215" s="40"/>
      <c r="X215" s="40"/>
      <c r="Y215" s="40"/>
      <c r="Z215" s="40"/>
      <c r="AA215" s="40"/>
      <c r="AB215" s="40"/>
      <c r="AC215" s="40"/>
      <c r="AD215" s="40"/>
      <c r="AE215" s="40"/>
    </row>
  </sheetData>
  <sheetProtection sheet="1" autoFilter="0" formatColumns="0" formatRows="0" objects="1" scenarios="1" spinCount="100000" saltValue="zXauPaWFbsi2LGfJzolrLRYjQqh+rRXLgsvQur+/lFTWNdrbMf04EbaIi1i5bMNQEAFrMKTOeCXaqbm7vPvycg==" hashValue="XoGETeqvbx+EY3hEKqPlwsMgHtq+pGn51Aa/amSuJsjnn1hrriIK+YktGaB4/HcAhkGOj96DOn9rXb8uR3hkhQ==" algorithmName="SHA-512" password="CC35"/>
  <autoFilter ref="C90:K214"/>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202</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901</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ROUND(J94,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ROUND((SUM(BE94:BE207)),  2)</f>
        <v>0</v>
      </c>
      <c r="G35" s="40"/>
      <c r="H35" s="40"/>
      <c r="I35" s="159">
        <v>0.20999999999999999</v>
      </c>
      <c r="J35" s="158">
        <f>ROUND(((SUM(BE94:BE207))*I35),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ROUND((SUM(BF94:BF207)),  2)</f>
        <v>0</v>
      </c>
      <c r="G36" s="40"/>
      <c r="H36" s="40"/>
      <c r="I36" s="159">
        <v>0.14999999999999999</v>
      </c>
      <c r="J36" s="158">
        <f>ROUND(((SUM(BF94:BF207))*I36),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ROUND((SUM(BG94:BG207)),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ROUND((SUM(BH94:BH207)),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ROUND((SUM(BI94:BI207)),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202</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2020-076-01-06 - SO-01-06 podlaha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J94</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J95</f>
        <v>0</v>
      </c>
      <c r="K64" s="177"/>
      <c r="L64" s="181"/>
      <c r="S64" s="9"/>
      <c r="T64" s="9"/>
      <c r="U64" s="9"/>
      <c r="V64" s="9"/>
      <c r="W64" s="9"/>
      <c r="X64" s="9"/>
      <c r="Y64" s="9"/>
      <c r="Z64" s="9"/>
      <c r="AA64" s="9"/>
      <c r="AB64" s="9"/>
      <c r="AC64" s="9"/>
      <c r="AD64" s="9"/>
      <c r="AE64" s="9"/>
    </row>
    <row r="65" s="10" customFormat="1" ht="19.92" customHeight="1">
      <c r="A65" s="10"/>
      <c r="B65" s="182"/>
      <c r="C65" s="127"/>
      <c r="D65" s="183" t="s">
        <v>902</v>
      </c>
      <c r="E65" s="184"/>
      <c r="F65" s="184"/>
      <c r="G65" s="184"/>
      <c r="H65" s="184"/>
      <c r="I65" s="184"/>
      <c r="J65" s="185">
        <f>J96</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213</v>
      </c>
      <c r="E66" s="184"/>
      <c r="F66" s="184"/>
      <c r="G66" s="184"/>
      <c r="H66" s="184"/>
      <c r="I66" s="184"/>
      <c r="J66" s="185">
        <f>J113</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903</v>
      </c>
      <c r="E67" s="184"/>
      <c r="F67" s="184"/>
      <c r="G67" s="184"/>
      <c r="H67" s="184"/>
      <c r="I67" s="184"/>
      <c r="J67" s="185">
        <f>J130</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214</v>
      </c>
      <c r="E68" s="184"/>
      <c r="F68" s="184"/>
      <c r="G68" s="184"/>
      <c r="H68" s="184"/>
      <c r="I68" s="184"/>
      <c r="J68" s="185">
        <f>J146</f>
        <v>0</v>
      </c>
      <c r="K68" s="127"/>
      <c r="L68" s="186"/>
      <c r="S68" s="10"/>
      <c r="T68" s="10"/>
      <c r="U68" s="10"/>
      <c r="V68" s="10"/>
      <c r="W68" s="10"/>
      <c r="X68" s="10"/>
      <c r="Y68" s="10"/>
      <c r="Z68" s="10"/>
      <c r="AA68" s="10"/>
      <c r="AB68" s="10"/>
      <c r="AC68" s="10"/>
      <c r="AD68" s="10"/>
      <c r="AE68" s="10"/>
    </row>
    <row r="69" s="9" customFormat="1" ht="24.96" customHeight="1">
      <c r="A69" s="9"/>
      <c r="B69" s="176"/>
      <c r="C69" s="177"/>
      <c r="D69" s="178" t="s">
        <v>215</v>
      </c>
      <c r="E69" s="179"/>
      <c r="F69" s="179"/>
      <c r="G69" s="179"/>
      <c r="H69" s="179"/>
      <c r="I69" s="179"/>
      <c r="J69" s="180">
        <f>J148</f>
        <v>0</v>
      </c>
      <c r="K69" s="177"/>
      <c r="L69" s="181"/>
      <c r="S69" s="9"/>
      <c r="T69" s="9"/>
      <c r="U69" s="9"/>
      <c r="V69" s="9"/>
      <c r="W69" s="9"/>
      <c r="X69" s="9"/>
      <c r="Y69" s="9"/>
      <c r="Z69" s="9"/>
      <c r="AA69" s="9"/>
      <c r="AB69" s="9"/>
      <c r="AC69" s="9"/>
      <c r="AD69" s="9"/>
      <c r="AE69" s="9"/>
    </row>
    <row r="70" s="10" customFormat="1" ht="19.92" customHeight="1">
      <c r="A70" s="10"/>
      <c r="B70" s="182"/>
      <c r="C70" s="127"/>
      <c r="D70" s="183" t="s">
        <v>674</v>
      </c>
      <c r="E70" s="184"/>
      <c r="F70" s="184"/>
      <c r="G70" s="184"/>
      <c r="H70" s="184"/>
      <c r="I70" s="184"/>
      <c r="J70" s="185">
        <f>J149</f>
        <v>0</v>
      </c>
      <c r="K70" s="127"/>
      <c r="L70" s="186"/>
      <c r="S70" s="10"/>
      <c r="T70" s="10"/>
      <c r="U70" s="10"/>
      <c r="V70" s="10"/>
      <c r="W70" s="10"/>
      <c r="X70" s="10"/>
      <c r="Y70" s="10"/>
      <c r="Z70" s="10"/>
      <c r="AA70" s="10"/>
      <c r="AB70" s="10"/>
      <c r="AC70" s="10"/>
      <c r="AD70" s="10"/>
      <c r="AE70" s="10"/>
    </row>
    <row r="71" s="10" customFormat="1" ht="19.92" customHeight="1">
      <c r="A71" s="10"/>
      <c r="B71" s="182"/>
      <c r="C71" s="127"/>
      <c r="D71" s="183" t="s">
        <v>811</v>
      </c>
      <c r="E71" s="184"/>
      <c r="F71" s="184"/>
      <c r="G71" s="184"/>
      <c r="H71" s="184"/>
      <c r="I71" s="184"/>
      <c r="J71" s="185">
        <f>J174</f>
        <v>0</v>
      </c>
      <c r="K71" s="127"/>
      <c r="L71" s="186"/>
      <c r="S71" s="10"/>
      <c r="T71" s="10"/>
      <c r="U71" s="10"/>
      <c r="V71" s="10"/>
      <c r="W71" s="10"/>
      <c r="X71" s="10"/>
      <c r="Y71" s="10"/>
      <c r="Z71" s="10"/>
      <c r="AA71" s="10"/>
      <c r="AB71" s="10"/>
      <c r="AC71" s="10"/>
      <c r="AD71" s="10"/>
      <c r="AE71" s="10"/>
    </row>
    <row r="72" s="10" customFormat="1" ht="19.92" customHeight="1">
      <c r="A72" s="10"/>
      <c r="B72" s="182"/>
      <c r="C72" s="127"/>
      <c r="D72" s="183" t="s">
        <v>904</v>
      </c>
      <c r="E72" s="184"/>
      <c r="F72" s="184"/>
      <c r="G72" s="184"/>
      <c r="H72" s="184"/>
      <c r="I72" s="184"/>
      <c r="J72" s="185">
        <f>J188</f>
        <v>0</v>
      </c>
      <c r="K72" s="127"/>
      <c r="L72" s="186"/>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6"/>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6"/>
      <c r="S78" s="40"/>
      <c r="T78" s="40"/>
      <c r="U78" s="40"/>
      <c r="V78" s="40"/>
      <c r="W78" s="40"/>
      <c r="X78" s="40"/>
      <c r="Y78" s="40"/>
      <c r="Z78" s="40"/>
      <c r="AA78" s="40"/>
      <c r="AB78" s="40"/>
      <c r="AC78" s="40"/>
      <c r="AD78" s="40"/>
      <c r="AE78" s="40"/>
    </row>
    <row r="79" s="2" customFormat="1" ht="24.96" customHeight="1">
      <c r="A79" s="40"/>
      <c r="B79" s="41"/>
      <c r="C79" s="25" t="s">
        <v>217</v>
      </c>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6.5" customHeight="1">
      <c r="A82" s="40"/>
      <c r="B82" s="41"/>
      <c r="C82" s="42"/>
      <c r="D82" s="42"/>
      <c r="E82" s="171" t="str">
        <f>E7</f>
        <v>Školní sklad FLD, trafostanice</v>
      </c>
      <c r="F82" s="34"/>
      <c r="G82" s="34"/>
      <c r="H82" s="34"/>
      <c r="I82" s="42"/>
      <c r="J82" s="42"/>
      <c r="K82" s="42"/>
      <c r="L82" s="146"/>
      <c r="S82" s="40"/>
      <c r="T82" s="40"/>
      <c r="U82" s="40"/>
      <c r="V82" s="40"/>
      <c r="W82" s="40"/>
      <c r="X82" s="40"/>
      <c r="Y82" s="40"/>
      <c r="Z82" s="40"/>
      <c r="AA82" s="40"/>
      <c r="AB82" s="40"/>
      <c r="AC82" s="40"/>
      <c r="AD82" s="40"/>
      <c r="AE82" s="40"/>
    </row>
    <row r="83" s="1" customFormat="1" ht="12" customHeight="1">
      <c r="B83" s="23"/>
      <c r="C83" s="34" t="s">
        <v>201</v>
      </c>
      <c r="D83" s="24"/>
      <c r="E83" s="24"/>
      <c r="F83" s="24"/>
      <c r="G83" s="24"/>
      <c r="H83" s="24"/>
      <c r="I83" s="24"/>
      <c r="J83" s="24"/>
      <c r="K83" s="24"/>
      <c r="L83" s="22"/>
    </row>
    <row r="84" s="2" customFormat="1" ht="16.5" customHeight="1">
      <c r="A84" s="40"/>
      <c r="B84" s="41"/>
      <c r="C84" s="42"/>
      <c r="D84" s="42"/>
      <c r="E84" s="171" t="s">
        <v>202</v>
      </c>
      <c r="F84" s="42"/>
      <c r="G84" s="42"/>
      <c r="H84" s="42"/>
      <c r="I84" s="42"/>
      <c r="J84" s="42"/>
      <c r="K84" s="42"/>
      <c r="L84" s="146"/>
      <c r="S84" s="40"/>
      <c r="T84" s="40"/>
      <c r="U84" s="40"/>
      <c r="V84" s="40"/>
      <c r="W84" s="40"/>
      <c r="X84" s="40"/>
      <c r="Y84" s="40"/>
      <c r="Z84" s="40"/>
      <c r="AA84" s="40"/>
      <c r="AB84" s="40"/>
      <c r="AC84" s="40"/>
      <c r="AD84" s="40"/>
      <c r="AE84" s="40"/>
    </row>
    <row r="85" s="2" customFormat="1" ht="12" customHeight="1">
      <c r="A85" s="40"/>
      <c r="B85" s="41"/>
      <c r="C85" s="34" t="s">
        <v>203</v>
      </c>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16.5" customHeight="1">
      <c r="A86" s="40"/>
      <c r="B86" s="41"/>
      <c r="C86" s="42"/>
      <c r="D86" s="42"/>
      <c r="E86" s="71" t="str">
        <f>E11</f>
        <v xml:space="preserve">2020-076-01-06 - SO-01-06 podlaha </v>
      </c>
      <c r="F86" s="42"/>
      <c r="G86" s="42"/>
      <c r="H86" s="42"/>
      <c r="I86" s="42"/>
      <c r="J86" s="42"/>
      <c r="K86" s="42"/>
      <c r="L86" s="146"/>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F14</f>
        <v>Kamýcká 1176, Praha 6</v>
      </c>
      <c r="G88" s="42"/>
      <c r="H88" s="42"/>
      <c r="I88" s="34" t="s">
        <v>23</v>
      </c>
      <c r="J88" s="74" t="str">
        <f>IF(J14="","",J14)</f>
        <v>16. 10. 2020</v>
      </c>
      <c r="K88" s="42"/>
      <c r="L88" s="146"/>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6"/>
      <c r="S89" s="40"/>
      <c r="T89" s="40"/>
      <c r="U89" s="40"/>
      <c r="V89" s="40"/>
      <c r="W89" s="40"/>
      <c r="X89" s="40"/>
      <c r="Y89" s="40"/>
      <c r="Z89" s="40"/>
      <c r="AA89" s="40"/>
      <c r="AB89" s="40"/>
      <c r="AC89" s="40"/>
      <c r="AD89" s="40"/>
      <c r="AE89" s="40"/>
    </row>
    <row r="90" s="2" customFormat="1" ht="40.05" customHeight="1">
      <c r="A90" s="40"/>
      <c r="B90" s="41"/>
      <c r="C90" s="34" t="s">
        <v>25</v>
      </c>
      <c r="D90" s="42"/>
      <c r="E90" s="42"/>
      <c r="F90" s="29" t="str">
        <f>E17</f>
        <v>ČZU v Praze, Kamýcká 1176, Praha 6</v>
      </c>
      <c r="G90" s="42"/>
      <c r="H90" s="42"/>
      <c r="I90" s="34" t="s">
        <v>31</v>
      </c>
      <c r="J90" s="38" t="str">
        <f>E23</f>
        <v>Ing. Vladimír Čapka, Gerstnerova 5/658, Praha 7</v>
      </c>
      <c r="K90" s="42"/>
      <c r="L90" s="146"/>
      <c r="S90" s="40"/>
      <c r="T90" s="40"/>
      <c r="U90" s="40"/>
      <c r="V90" s="40"/>
      <c r="W90" s="40"/>
      <c r="X90" s="40"/>
      <c r="Y90" s="40"/>
      <c r="Z90" s="40"/>
      <c r="AA90" s="40"/>
      <c r="AB90" s="40"/>
      <c r="AC90" s="40"/>
      <c r="AD90" s="40"/>
      <c r="AE90" s="40"/>
    </row>
    <row r="91" s="2" customFormat="1" ht="25.65" customHeight="1">
      <c r="A91" s="40"/>
      <c r="B91" s="41"/>
      <c r="C91" s="34" t="s">
        <v>29</v>
      </c>
      <c r="D91" s="42"/>
      <c r="E91" s="42"/>
      <c r="F91" s="29" t="str">
        <f>IF(E20="","",E20)</f>
        <v>Vyplň údaj</v>
      </c>
      <c r="G91" s="42"/>
      <c r="H91" s="42"/>
      <c r="I91" s="34" t="s">
        <v>34</v>
      </c>
      <c r="J91" s="38" t="str">
        <f>E26</f>
        <v>Ing. Dana Mlejnková</v>
      </c>
      <c r="K91" s="42"/>
      <c r="L91" s="146"/>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6"/>
      <c r="S92" s="40"/>
      <c r="T92" s="40"/>
      <c r="U92" s="40"/>
      <c r="V92" s="40"/>
      <c r="W92" s="40"/>
      <c r="X92" s="40"/>
      <c r="Y92" s="40"/>
      <c r="Z92" s="40"/>
      <c r="AA92" s="40"/>
      <c r="AB92" s="40"/>
      <c r="AC92" s="40"/>
      <c r="AD92" s="40"/>
      <c r="AE92" s="40"/>
    </row>
    <row r="93" s="11" customFormat="1" ht="29.28" customHeight="1">
      <c r="A93" s="187"/>
      <c r="B93" s="188"/>
      <c r="C93" s="189" t="s">
        <v>218</v>
      </c>
      <c r="D93" s="190" t="s">
        <v>57</v>
      </c>
      <c r="E93" s="190" t="s">
        <v>53</v>
      </c>
      <c r="F93" s="190" t="s">
        <v>54</v>
      </c>
      <c r="G93" s="190" t="s">
        <v>219</v>
      </c>
      <c r="H93" s="190" t="s">
        <v>220</v>
      </c>
      <c r="I93" s="190" t="s">
        <v>221</v>
      </c>
      <c r="J93" s="190" t="s">
        <v>208</v>
      </c>
      <c r="K93" s="191" t="s">
        <v>222</v>
      </c>
      <c r="L93" s="192"/>
      <c r="M93" s="94" t="s">
        <v>19</v>
      </c>
      <c r="N93" s="95" t="s">
        <v>42</v>
      </c>
      <c r="O93" s="95" t="s">
        <v>223</v>
      </c>
      <c r="P93" s="95" t="s">
        <v>224</v>
      </c>
      <c r="Q93" s="95" t="s">
        <v>225</v>
      </c>
      <c r="R93" s="95" t="s">
        <v>226</v>
      </c>
      <c r="S93" s="95" t="s">
        <v>227</v>
      </c>
      <c r="T93" s="96" t="s">
        <v>228</v>
      </c>
      <c r="U93" s="187"/>
      <c r="V93" s="187"/>
      <c r="W93" s="187"/>
      <c r="X93" s="187"/>
      <c r="Y93" s="187"/>
      <c r="Z93" s="187"/>
      <c r="AA93" s="187"/>
      <c r="AB93" s="187"/>
      <c r="AC93" s="187"/>
      <c r="AD93" s="187"/>
      <c r="AE93" s="187"/>
    </row>
    <row r="94" s="2" customFormat="1" ht="22.8" customHeight="1">
      <c r="A94" s="40"/>
      <c r="B94" s="41"/>
      <c r="C94" s="101" t="s">
        <v>229</v>
      </c>
      <c r="D94" s="42"/>
      <c r="E94" s="42"/>
      <c r="F94" s="42"/>
      <c r="G94" s="42"/>
      <c r="H94" s="42"/>
      <c r="I94" s="42"/>
      <c r="J94" s="193">
        <f>BK94</f>
        <v>0</v>
      </c>
      <c r="K94" s="42"/>
      <c r="L94" s="46"/>
      <c r="M94" s="97"/>
      <c r="N94" s="194"/>
      <c r="O94" s="98"/>
      <c r="P94" s="195">
        <f>P95+P148</f>
        <v>0</v>
      </c>
      <c r="Q94" s="98"/>
      <c r="R94" s="195">
        <f>R95+R148</f>
        <v>64.367432440000002</v>
      </c>
      <c r="S94" s="98"/>
      <c r="T94" s="196">
        <f>T95+T148</f>
        <v>0</v>
      </c>
      <c r="U94" s="40"/>
      <c r="V94" s="40"/>
      <c r="W94" s="40"/>
      <c r="X94" s="40"/>
      <c r="Y94" s="40"/>
      <c r="Z94" s="40"/>
      <c r="AA94" s="40"/>
      <c r="AB94" s="40"/>
      <c r="AC94" s="40"/>
      <c r="AD94" s="40"/>
      <c r="AE94" s="40"/>
      <c r="AT94" s="19" t="s">
        <v>71</v>
      </c>
      <c r="AU94" s="19" t="s">
        <v>209</v>
      </c>
      <c r="BK94" s="197">
        <f>BK95+BK148</f>
        <v>0</v>
      </c>
    </row>
    <row r="95" s="12" customFormat="1" ht="25.92" customHeight="1">
      <c r="A95" s="12"/>
      <c r="B95" s="198"/>
      <c r="C95" s="199"/>
      <c r="D95" s="200" t="s">
        <v>71</v>
      </c>
      <c r="E95" s="201" t="s">
        <v>230</v>
      </c>
      <c r="F95" s="201" t="s">
        <v>231</v>
      </c>
      <c r="G95" s="199"/>
      <c r="H95" s="199"/>
      <c r="I95" s="202"/>
      <c r="J95" s="203">
        <f>BK95</f>
        <v>0</v>
      </c>
      <c r="K95" s="199"/>
      <c r="L95" s="204"/>
      <c r="M95" s="205"/>
      <c r="N95" s="206"/>
      <c r="O95" s="206"/>
      <c r="P95" s="207">
        <f>P96+P113+P130+P146</f>
        <v>0</v>
      </c>
      <c r="Q95" s="206"/>
      <c r="R95" s="207">
        <f>R96+R113+R130+R146</f>
        <v>63.174538239999997</v>
      </c>
      <c r="S95" s="206"/>
      <c r="T95" s="208">
        <f>T96+T113+T130+T146</f>
        <v>0</v>
      </c>
      <c r="U95" s="12"/>
      <c r="V95" s="12"/>
      <c r="W95" s="12"/>
      <c r="X95" s="12"/>
      <c r="Y95" s="12"/>
      <c r="Z95" s="12"/>
      <c r="AA95" s="12"/>
      <c r="AB95" s="12"/>
      <c r="AC95" s="12"/>
      <c r="AD95" s="12"/>
      <c r="AE95" s="12"/>
      <c r="AR95" s="209" t="s">
        <v>79</v>
      </c>
      <c r="AT95" s="210" t="s">
        <v>71</v>
      </c>
      <c r="AU95" s="210" t="s">
        <v>72</v>
      </c>
      <c r="AY95" s="209" t="s">
        <v>232</v>
      </c>
      <c r="BK95" s="211">
        <f>BK96+BK113+BK130+BK146</f>
        <v>0</v>
      </c>
    </row>
    <row r="96" s="12" customFormat="1" ht="22.8" customHeight="1">
      <c r="A96" s="12"/>
      <c r="B96" s="198"/>
      <c r="C96" s="199"/>
      <c r="D96" s="200" t="s">
        <v>71</v>
      </c>
      <c r="E96" s="212" t="s">
        <v>905</v>
      </c>
      <c r="F96" s="212" t="s">
        <v>906</v>
      </c>
      <c r="G96" s="199"/>
      <c r="H96" s="199"/>
      <c r="I96" s="202"/>
      <c r="J96" s="213">
        <f>BK96</f>
        <v>0</v>
      </c>
      <c r="K96" s="199"/>
      <c r="L96" s="204"/>
      <c r="M96" s="205"/>
      <c r="N96" s="206"/>
      <c r="O96" s="206"/>
      <c r="P96" s="207">
        <f>SUM(P97:P112)</f>
        <v>0</v>
      </c>
      <c r="Q96" s="206"/>
      <c r="R96" s="207">
        <f>SUM(R97:R112)</f>
        <v>0.29463</v>
      </c>
      <c r="S96" s="206"/>
      <c r="T96" s="208">
        <f>SUM(T97:T112)</f>
        <v>0</v>
      </c>
      <c r="U96" s="12"/>
      <c r="V96" s="12"/>
      <c r="W96" s="12"/>
      <c r="X96" s="12"/>
      <c r="Y96" s="12"/>
      <c r="Z96" s="12"/>
      <c r="AA96" s="12"/>
      <c r="AB96" s="12"/>
      <c r="AC96" s="12"/>
      <c r="AD96" s="12"/>
      <c r="AE96" s="12"/>
      <c r="AR96" s="209" t="s">
        <v>79</v>
      </c>
      <c r="AT96" s="210" t="s">
        <v>71</v>
      </c>
      <c r="AU96" s="210" t="s">
        <v>79</v>
      </c>
      <c r="AY96" s="209" t="s">
        <v>232</v>
      </c>
      <c r="BK96" s="211">
        <f>SUM(BK97:BK112)</f>
        <v>0</v>
      </c>
    </row>
    <row r="97" s="2" customFormat="1" ht="14.4" customHeight="1">
      <c r="A97" s="40"/>
      <c r="B97" s="41"/>
      <c r="C97" s="214" t="s">
        <v>79</v>
      </c>
      <c r="D97" s="214" t="s">
        <v>234</v>
      </c>
      <c r="E97" s="215" t="s">
        <v>907</v>
      </c>
      <c r="F97" s="216" t="s">
        <v>908</v>
      </c>
      <c r="G97" s="217" t="s">
        <v>829</v>
      </c>
      <c r="H97" s="218">
        <v>1</v>
      </c>
      <c r="I97" s="219"/>
      <c r="J97" s="220">
        <f>ROUND(I97*H97,2)</f>
        <v>0</v>
      </c>
      <c r="K97" s="216" t="s">
        <v>19</v>
      </c>
      <c r="L97" s="46"/>
      <c r="M97" s="221" t="s">
        <v>19</v>
      </c>
      <c r="N97" s="222" t="s">
        <v>43</v>
      </c>
      <c r="O97" s="86"/>
      <c r="P97" s="223">
        <f>O97*H97</f>
        <v>0</v>
      </c>
      <c r="Q97" s="223">
        <v>0.26002999999999998</v>
      </c>
      <c r="R97" s="223">
        <f>Q97*H97</f>
        <v>0.26002999999999998</v>
      </c>
      <c r="S97" s="223">
        <v>0</v>
      </c>
      <c r="T97" s="224">
        <f>S97*H97</f>
        <v>0</v>
      </c>
      <c r="U97" s="40"/>
      <c r="V97" s="40"/>
      <c r="W97" s="40"/>
      <c r="X97" s="40"/>
      <c r="Y97" s="40"/>
      <c r="Z97" s="40"/>
      <c r="AA97" s="40"/>
      <c r="AB97" s="40"/>
      <c r="AC97" s="40"/>
      <c r="AD97" s="40"/>
      <c r="AE97" s="40"/>
      <c r="AR97" s="225" t="s">
        <v>239</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239</v>
      </c>
      <c r="BM97" s="225" t="s">
        <v>909</v>
      </c>
    </row>
    <row r="98" s="13" customFormat="1">
      <c r="A98" s="13"/>
      <c r="B98" s="227"/>
      <c r="C98" s="228"/>
      <c r="D98" s="229" t="s">
        <v>241</v>
      </c>
      <c r="E98" s="230" t="s">
        <v>19</v>
      </c>
      <c r="F98" s="231" t="s">
        <v>910</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4" customFormat="1">
      <c r="A99" s="14"/>
      <c r="B99" s="238"/>
      <c r="C99" s="239"/>
      <c r="D99" s="229" t="s">
        <v>241</v>
      </c>
      <c r="E99" s="240" t="s">
        <v>19</v>
      </c>
      <c r="F99" s="241" t="s">
        <v>79</v>
      </c>
      <c r="G99" s="239"/>
      <c r="H99" s="242">
        <v>1</v>
      </c>
      <c r="I99" s="243"/>
      <c r="J99" s="239"/>
      <c r="K99" s="239"/>
      <c r="L99" s="244"/>
      <c r="M99" s="245"/>
      <c r="N99" s="246"/>
      <c r="O99" s="246"/>
      <c r="P99" s="246"/>
      <c r="Q99" s="246"/>
      <c r="R99" s="246"/>
      <c r="S99" s="246"/>
      <c r="T99" s="247"/>
      <c r="U99" s="14"/>
      <c r="V99" s="14"/>
      <c r="W99" s="14"/>
      <c r="X99" s="14"/>
      <c r="Y99" s="14"/>
      <c r="Z99" s="14"/>
      <c r="AA99" s="14"/>
      <c r="AB99" s="14"/>
      <c r="AC99" s="14"/>
      <c r="AD99" s="14"/>
      <c r="AE99" s="14"/>
      <c r="AT99" s="248" t="s">
        <v>241</v>
      </c>
      <c r="AU99" s="248" t="s">
        <v>81</v>
      </c>
      <c r="AV99" s="14" t="s">
        <v>81</v>
      </c>
      <c r="AW99" s="14" t="s">
        <v>33</v>
      </c>
      <c r="AX99" s="14" t="s">
        <v>72</v>
      </c>
      <c r="AY99" s="248" t="s">
        <v>232</v>
      </c>
    </row>
    <row r="100" s="15" customFormat="1">
      <c r="A100" s="15"/>
      <c r="B100" s="249"/>
      <c r="C100" s="250"/>
      <c r="D100" s="229" t="s">
        <v>241</v>
      </c>
      <c r="E100" s="251" t="s">
        <v>19</v>
      </c>
      <c r="F100" s="252" t="s">
        <v>258</v>
      </c>
      <c r="G100" s="250"/>
      <c r="H100" s="253">
        <v>1</v>
      </c>
      <c r="I100" s="254"/>
      <c r="J100" s="250"/>
      <c r="K100" s="250"/>
      <c r="L100" s="255"/>
      <c r="M100" s="256"/>
      <c r="N100" s="257"/>
      <c r="O100" s="257"/>
      <c r="P100" s="257"/>
      <c r="Q100" s="257"/>
      <c r="R100" s="257"/>
      <c r="S100" s="257"/>
      <c r="T100" s="258"/>
      <c r="U100" s="15"/>
      <c r="V100" s="15"/>
      <c r="W100" s="15"/>
      <c r="X100" s="15"/>
      <c r="Y100" s="15"/>
      <c r="Z100" s="15"/>
      <c r="AA100" s="15"/>
      <c r="AB100" s="15"/>
      <c r="AC100" s="15"/>
      <c r="AD100" s="15"/>
      <c r="AE100" s="15"/>
      <c r="AT100" s="259" t="s">
        <v>241</v>
      </c>
      <c r="AU100" s="259" t="s">
        <v>81</v>
      </c>
      <c r="AV100" s="15" t="s">
        <v>239</v>
      </c>
      <c r="AW100" s="15" t="s">
        <v>33</v>
      </c>
      <c r="AX100" s="15" t="s">
        <v>79</v>
      </c>
      <c r="AY100" s="259" t="s">
        <v>232</v>
      </c>
    </row>
    <row r="101" s="2" customFormat="1" ht="14.4" customHeight="1">
      <c r="A101" s="40"/>
      <c r="B101" s="41"/>
      <c r="C101" s="271" t="s">
        <v>81</v>
      </c>
      <c r="D101" s="271" t="s">
        <v>399</v>
      </c>
      <c r="E101" s="272" t="s">
        <v>911</v>
      </c>
      <c r="F101" s="273" t="s">
        <v>912</v>
      </c>
      <c r="G101" s="274" t="s">
        <v>815</v>
      </c>
      <c r="H101" s="275">
        <v>1</v>
      </c>
      <c r="I101" s="276"/>
      <c r="J101" s="277">
        <f>ROUND(I101*H101,2)</f>
        <v>0</v>
      </c>
      <c r="K101" s="273" t="s">
        <v>19</v>
      </c>
      <c r="L101" s="278"/>
      <c r="M101" s="279" t="s">
        <v>19</v>
      </c>
      <c r="N101" s="280" t="s">
        <v>43</v>
      </c>
      <c r="O101" s="86"/>
      <c r="P101" s="223">
        <f>O101*H101</f>
        <v>0</v>
      </c>
      <c r="Q101" s="223">
        <v>0.025600000000000001</v>
      </c>
      <c r="R101" s="223">
        <f>Q101*H101</f>
        <v>0.025600000000000001</v>
      </c>
      <c r="S101" s="223">
        <v>0</v>
      </c>
      <c r="T101" s="224">
        <f>S101*H101</f>
        <v>0</v>
      </c>
      <c r="U101" s="40"/>
      <c r="V101" s="40"/>
      <c r="W101" s="40"/>
      <c r="X101" s="40"/>
      <c r="Y101" s="40"/>
      <c r="Z101" s="40"/>
      <c r="AA101" s="40"/>
      <c r="AB101" s="40"/>
      <c r="AC101" s="40"/>
      <c r="AD101" s="40"/>
      <c r="AE101" s="40"/>
      <c r="AR101" s="225" t="s">
        <v>351</v>
      </c>
      <c r="AT101" s="225" t="s">
        <v>399</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239</v>
      </c>
      <c r="BM101" s="225" t="s">
        <v>913</v>
      </c>
    </row>
    <row r="102" s="13" customFormat="1">
      <c r="A102" s="13"/>
      <c r="B102" s="227"/>
      <c r="C102" s="228"/>
      <c r="D102" s="229" t="s">
        <v>241</v>
      </c>
      <c r="E102" s="230" t="s">
        <v>19</v>
      </c>
      <c r="F102" s="231" t="s">
        <v>914</v>
      </c>
      <c r="G102" s="228"/>
      <c r="H102" s="230" t="s">
        <v>19</v>
      </c>
      <c r="I102" s="232"/>
      <c r="J102" s="228"/>
      <c r="K102" s="228"/>
      <c r="L102" s="233"/>
      <c r="M102" s="234"/>
      <c r="N102" s="235"/>
      <c r="O102" s="235"/>
      <c r="P102" s="235"/>
      <c r="Q102" s="235"/>
      <c r="R102" s="235"/>
      <c r="S102" s="235"/>
      <c r="T102" s="236"/>
      <c r="U102" s="13"/>
      <c r="V102" s="13"/>
      <c r="W102" s="13"/>
      <c r="X102" s="13"/>
      <c r="Y102" s="13"/>
      <c r="Z102" s="13"/>
      <c r="AA102" s="13"/>
      <c r="AB102" s="13"/>
      <c r="AC102" s="13"/>
      <c r="AD102" s="13"/>
      <c r="AE102" s="13"/>
      <c r="AT102" s="237" t="s">
        <v>241</v>
      </c>
      <c r="AU102" s="237" t="s">
        <v>81</v>
      </c>
      <c r="AV102" s="13" t="s">
        <v>79</v>
      </c>
      <c r="AW102" s="13" t="s">
        <v>33</v>
      </c>
      <c r="AX102" s="13" t="s">
        <v>72</v>
      </c>
      <c r="AY102" s="237" t="s">
        <v>232</v>
      </c>
    </row>
    <row r="103" s="14" customFormat="1">
      <c r="A103" s="14"/>
      <c r="B103" s="238"/>
      <c r="C103" s="239"/>
      <c r="D103" s="229" t="s">
        <v>241</v>
      </c>
      <c r="E103" s="240" t="s">
        <v>19</v>
      </c>
      <c r="F103" s="241" t="s">
        <v>79</v>
      </c>
      <c r="G103" s="239"/>
      <c r="H103" s="242">
        <v>1</v>
      </c>
      <c r="I103" s="243"/>
      <c r="J103" s="239"/>
      <c r="K103" s="239"/>
      <c r="L103" s="244"/>
      <c r="M103" s="245"/>
      <c r="N103" s="246"/>
      <c r="O103" s="246"/>
      <c r="P103" s="246"/>
      <c r="Q103" s="246"/>
      <c r="R103" s="246"/>
      <c r="S103" s="246"/>
      <c r="T103" s="247"/>
      <c r="U103" s="14"/>
      <c r="V103" s="14"/>
      <c r="W103" s="14"/>
      <c r="X103" s="14"/>
      <c r="Y103" s="14"/>
      <c r="Z103" s="14"/>
      <c r="AA103" s="14"/>
      <c r="AB103" s="14"/>
      <c r="AC103" s="14"/>
      <c r="AD103" s="14"/>
      <c r="AE103" s="14"/>
      <c r="AT103" s="248" t="s">
        <v>241</v>
      </c>
      <c r="AU103" s="248" t="s">
        <v>81</v>
      </c>
      <c r="AV103" s="14" t="s">
        <v>81</v>
      </c>
      <c r="AW103" s="14" t="s">
        <v>33</v>
      </c>
      <c r="AX103" s="14" t="s">
        <v>72</v>
      </c>
      <c r="AY103" s="248" t="s">
        <v>232</v>
      </c>
    </row>
    <row r="104" s="15" customFormat="1">
      <c r="A104" s="15"/>
      <c r="B104" s="249"/>
      <c r="C104" s="250"/>
      <c r="D104" s="229" t="s">
        <v>241</v>
      </c>
      <c r="E104" s="251" t="s">
        <v>19</v>
      </c>
      <c r="F104" s="252" t="s">
        <v>258</v>
      </c>
      <c r="G104" s="250"/>
      <c r="H104" s="253">
        <v>1</v>
      </c>
      <c r="I104" s="254"/>
      <c r="J104" s="250"/>
      <c r="K104" s="250"/>
      <c r="L104" s="255"/>
      <c r="M104" s="256"/>
      <c r="N104" s="257"/>
      <c r="O104" s="257"/>
      <c r="P104" s="257"/>
      <c r="Q104" s="257"/>
      <c r="R104" s="257"/>
      <c r="S104" s="257"/>
      <c r="T104" s="258"/>
      <c r="U104" s="15"/>
      <c r="V104" s="15"/>
      <c r="W104" s="15"/>
      <c r="X104" s="15"/>
      <c r="Y104" s="15"/>
      <c r="Z104" s="15"/>
      <c r="AA104" s="15"/>
      <c r="AB104" s="15"/>
      <c r="AC104" s="15"/>
      <c r="AD104" s="15"/>
      <c r="AE104" s="15"/>
      <c r="AT104" s="259" t="s">
        <v>241</v>
      </c>
      <c r="AU104" s="259" t="s">
        <v>81</v>
      </c>
      <c r="AV104" s="15" t="s">
        <v>239</v>
      </c>
      <c r="AW104" s="15" t="s">
        <v>33</v>
      </c>
      <c r="AX104" s="15" t="s">
        <v>79</v>
      </c>
      <c r="AY104" s="259" t="s">
        <v>232</v>
      </c>
    </row>
    <row r="105" s="2" customFormat="1" ht="14.4" customHeight="1">
      <c r="A105" s="40"/>
      <c r="B105" s="41"/>
      <c r="C105" s="271" t="s">
        <v>272</v>
      </c>
      <c r="D105" s="271" t="s">
        <v>399</v>
      </c>
      <c r="E105" s="272" t="s">
        <v>915</v>
      </c>
      <c r="F105" s="273" t="s">
        <v>916</v>
      </c>
      <c r="G105" s="274" t="s">
        <v>815</v>
      </c>
      <c r="H105" s="275">
        <v>1</v>
      </c>
      <c r="I105" s="276"/>
      <c r="J105" s="277">
        <f>ROUND(I105*H105,2)</f>
        <v>0</v>
      </c>
      <c r="K105" s="273" t="s">
        <v>19</v>
      </c>
      <c r="L105" s="278"/>
      <c r="M105" s="279" t="s">
        <v>19</v>
      </c>
      <c r="N105" s="280" t="s">
        <v>43</v>
      </c>
      <c r="O105" s="86"/>
      <c r="P105" s="223">
        <f>O105*H105</f>
        <v>0</v>
      </c>
      <c r="Q105" s="223">
        <v>0.0015</v>
      </c>
      <c r="R105" s="223">
        <f>Q105*H105</f>
        <v>0.0015</v>
      </c>
      <c r="S105" s="223">
        <v>0</v>
      </c>
      <c r="T105" s="224">
        <f>S105*H105</f>
        <v>0</v>
      </c>
      <c r="U105" s="40"/>
      <c r="V105" s="40"/>
      <c r="W105" s="40"/>
      <c r="X105" s="40"/>
      <c r="Y105" s="40"/>
      <c r="Z105" s="40"/>
      <c r="AA105" s="40"/>
      <c r="AB105" s="40"/>
      <c r="AC105" s="40"/>
      <c r="AD105" s="40"/>
      <c r="AE105" s="40"/>
      <c r="AR105" s="225" t="s">
        <v>351</v>
      </c>
      <c r="AT105" s="225" t="s">
        <v>399</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239</v>
      </c>
      <c r="BM105" s="225" t="s">
        <v>917</v>
      </c>
    </row>
    <row r="106" s="13" customFormat="1">
      <c r="A106" s="13"/>
      <c r="B106" s="227"/>
      <c r="C106" s="228"/>
      <c r="D106" s="229" t="s">
        <v>241</v>
      </c>
      <c r="E106" s="230" t="s">
        <v>19</v>
      </c>
      <c r="F106" s="231" t="s">
        <v>918</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4" customFormat="1">
      <c r="A107" s="14"/>
      <c r="B107" s="238"/>
      <c r="C107" s="239"/>
      <c r="D107" s="229" t="s">
        <v>241</v>
      </c>
      <c r="E107" s="240" t="s">
        <v>19</v>
      </c>
      <c r="F107" s="241" t="s">
        <v>79</v>
      </c>
      <c r="G107" s="239"/>
      <c r="H107" s="242">
        <v>1</v>
      </c>
      <c r="I107" s="243"/>
      <c r="J107" s="239"/>
      <c r="K107" s="239"/>
      <c r="L107" s="244"/>
      <c r="M107" s="245"/>
      <c r="N107" s="246"/>
      <c r="O107" s="246"/>
      <c r="P107" s="246"/>
      <c r="Q107" s="246"/>
      <c r="R107" s="246"/>
      <c r="S107" s="246"/>
      <c r="T107" s="247"/>
      <c r="U107" s="14"/>
      <c r="V107" s="14"/>
      <c r="W107" s="14"/>
      <c r="X107" s="14"/>
      <c r="Y107" s="14"/>
      <c r="Z107" s="14"/>
      <c r="AA107" s="14"/>
      <c r="AB107" s="14"/>
      <c r="AC107" s="14"/>
      <c r="AD107" s="14"/>
      <c r="AE107" s="14"/>
      <c r="AT107" s="248" t="s">
        <v>241</v>
      </c>
      <c r="AU107" s="248" t="s">
        <v>81</v>
      </c>
      <c r="AV107" s="14" t="s">
        <v>81</v>
      </c>
      <c r="AW107" s="14" t="s">
        <v>33</v>
      </c>
      <c r="AX107" s="14" t="s">
        <v>72</v>
      </c>
      <c r="AY107" s="248" t="s">
        <v>232</v>
      </c>
    </row>
    <row r="108" s="15" customFormat="1">
      <c r="A108" s="15"/>
      <c r="B108" s="249"/>
      <c r="C108" s="250"/>
      <c r="D108" s="229" t="s">
        <v>241</v>
      </c>
      <c r="E108" s="251" t="s">
        <v>19</v>
      </c>
      <c r="F108" s="252" t="s">
        <v>258</v>
      </c>
      <c r="G108" s="250"/>
      <c r="H108" s="253">
        <v>1</v>
      </c>
      <c r="I108" s="254"/>
      <c r="J108" s="250"/>
      <c r="K108" s="250"/>
      <c r="L108" s="255"/>
      <c r="M108" s="256"/>
      <c r="N108" s="257"/>
      <c r="O108" s="257"/>
      <c r="P108" s="257"/>
      <c r="Q108" s="257"/>
      <c r="R108" s="257"/>
      <c r="S108" s="257"/>
      <c r="T108" s="258"/>
      <c r="U108" s="15"/>
      <c r="V108" s="15"/>
      <c r="W108" s="15"/>
      <c r="X108" s="15"/>
      <c r="Y108" s="15"/>
      <c r="Z108" s="15"/>
      <c r="AA108" s="15"/>
      <c r="AB108" s="15"/>
      <c r="AC108" s="15"/>
      <c r="AD108" s="15"/>
      <c r="AE108" s="15"/>
      <c r="AT108" s="259" t="s">
        <v>241</v>
      </c>
      <c r="AU108" s="259" t="s">
        <v>81</v>
      </c>
      <c r="AV108" s="15" t="s">
        <v>239</v>
      </c>
      <c r="AW108" s="15" t="s">
        <v>33</v>
      </c>
      <c r="AX108" s="15" t="s">
        <v>79</v>
      </c>
      <c r="AY108" s="259" t="s">
        <v>232</v>
      </c>
    </row>
    <row r="109" s="2" customFormat="1" ht="37.8" customHeight="1">
      <c r="A109" s="40"/>
      <c r="B109" s="41"/>
      <c r="C109" s="271" t="s">
        <v>239</v>
      </c>
      <c r="D109" s="271" t="s">
        <v>399</v>
      </c>
      <c r="E109" s="272" t="s">
        <v>919</v>
      </c>
      <c r="F109" s="273" t="s">
        <v>920</v>
      </c>
      <c r="G109" s="274" t="s">
        <v>815</v>
      </c>
      <c r="H109" s="275">
        <v>1</v>
      </c>
      <c r="I109" s="276"/>
      <c r="J109" s="277">
        <f>ROUND(I109*H109,2)</f>
        <v>0</v>
      </c>
      <c r="K109" s="273" t="s">
        <v>19</v>
      </c>
      <c r="L109" s="278"/>
      <c r="M109" s="279" t="s">
        <v>19</v>
      </c>
      <c r="N109" s="280" t="s">
        <v>43</v>
      </c>
      <c r="O109" s="86"/>
      <c r="P109" s="223">
        <f>O109*H109</f>
        <v>0</v>
      </c>
      <c r="Q109" s="223">
        <v>0.0074999999999999997</v>
      </c>
      <c r="R109" s="223">
        <f>Q109*H109</f>
        <v>0.0074999999999999997</v>
      </c>
      <c r="S109" s="223">
        <v>0</v>
      </c>
      <c r="T109" s="224">
        <f>S109*H109</f>
        <v>0</v>
      </c>
      <c r="U109" s="40"/>
      <c r="V109" s="40"/>
      <c r="W109" s="40"/>
      <c r="X109" s="40"/>
      <c r="Y109" s="40"/>
      <c r="Z109" s="40"/>
      <c r="AA109" s="40"/>
      <c r="AB109" s="40"/>
      <c r="AC109" s="40"/>
      <c r="AD109" s="40"/>
      <c r="AE109" s="40"/>
      <c r="AR109" s="225" t="s">
        <v>351</v>
      </c>
      <c r="AT109" s="225" t="s">
        <v>399</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239</v>
      </c>
      <c r="BM109" s="225" t="s">
        <v>921</v>
      </c>
    </row>
    <row r="110" s="13" customFormat="1">
      <c r="A110" s="13"/>
      <c r="B110" s="227"/>
      <c r="C110" s="228"/>
      <c r="D110" s="229" t="s">
        <v>241</v>
      </c>
      <c r="E110" s="230" t="s">
        <v>19</v>
      </c>
      <c r="F110" s="231" t="s">
        <v>922</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4" customFormat="1">
      <c r="A111" s="14"/>
      <c r="B111" s="238"/>
      <c r="C111" s="239"/>
      <c r="D111" s="229" t="s">
        <v>241</v>
      </c>
      <c r="E111" s="240" t="s">
        <v>19</v>
      </c>
      <c r="F111" s="241" t="s">
        <v>79</v>
      </c>
      <c r="G111" s="239"/>
      <c r="H111" s="242">
        <v>1</v>
      </c>
      <c r="I111" s="243"/>
      <c r="J111" s="239"/>
      <c r="K111" s="239"/>
      <c r="L111" s="244"/>
      <c r="M111" s="245"/>
      <c r="N111" s="246"/>
      <c r="O111" s="246"/>
      <c r="P111" s="246"/>
      <c r="Q111" s="246"/>
      <c r="R111" s="246"/>
      <c r="S111" s="246"/>
      <c r="T111" s="247"/>
      <c r="U111" s="14"/>
      <c r="V111" s="14"/>
      <c r="W111" s="14"/>
      <c r="X111" s="14"/>
      <c r="Y111" s="14"/>
      <c r="Z111" s="14"/>
      <c r="AA111" s="14"/>
      <c r="AB111" s="14"/>
      <c r="AC111" s="14"/>
      <c r="AD111" s="14"/>
      <c r="AE111" s="14"/>
      <c r="AT111" s="248" t="s">
        <v>241</v>
      </c>
      <c r="AU111" s="248" t="s">
        <v>81</v>
      </c>
      <c r="AV111" s="14" t="s">
        <v>81</v>
      </c>
      <c r="AW111" s="14" t="s">
        <v>33</v>
      </c>
      <c r="AX111" s="14" t="s">
        <v>72</v>
      </c>
      <c r="AY111" s="248" t="s">
        <v>232</v>
      </c>
    </row>
    <row r="112" s="15" customFormat="1">
      <c r="A112" s="15"/>
      <c r="B112" s="249"/>
      <c r="C112" s="250"/>
      <c r="D112" s="229" t="s">
        <v>241</v>
      </c>
      <c r="E112" s="251" t="s">
        <v>19</v>
      </c>
      <c r="F112" s="252" t="s">
        <v>258</v>
      </c>
      <c r="G112" s="250"/>
      <c r="H112" s="253">
        <v>1</v>
      </c>
      <c r="I112" s="254"/>
      <c r="J112" s="250"/>
      <c r="K112" s="250"/>
      <c r="L112" s="255"/>
      <c r="M112" s="256"/>
      <c r="N112" s="257"/>
      <c r="O112" s="257"/>
      <c r="P112" s="257"/>
      <c r="Q112" s="257"/>
      <c r="R112" s="257"/>
      <c r="S112" s="257"/>
      <c r="T112" s="258"/>
      <c r="U112" s="15"/>
      <c r="V112" s="15"/>
      <c r="W112" s="15"/>
      <c r="X112" s="15"/>
      <c r="Y112" s="15"/>
      <c r="Z112" s="15"/>
      <c r="AA112" s="15"/>
      <c r="AB112" s="15"/>
      <c r="AC112" s="15"/>
      <c r="AD112" s="15"/>
      <c r="AE112" s="15"/>
      <c r="AT112" s="259" t="s">
        <v>241</v>
      </c>
      <c r="AU112" s="259" t="s">
        <v>81</v>
      </c>
      <c r="AV112" s="15" t="s">
        <v>239</v>
      </c>
      <c r="AW112" s="15" t="s">
        <v>33</v>
      </c>
      <c r="AX112" s="15" t="s">
        <v>79</v>
      </c>
      <c r="AY112" s="259" t="s">
        <v>232</v>
      </c>
    </row>
    <row r="113" s="12" customFormat="1" ht="22.8" customHeight="1">
      <c r="A113" s="12"/>
      <c r="B113" s="198"/>
      <c r="C113" s="199"/>
      <c r="D113" s="200" t="s">
        <v>71</v>
      </c>
      <c r="E113" s="212" t="s">
        <v>338</v>
      </c>
      <c r="F113" s="212" t="s">
        <v>464</v>
      </c>
      <c r="G113" s="199"/>
      <c r="H113" s="199"/>
      <c r="I113" s="202"/>
      <c r="J113" s="213">
        <f>BK113</f>
        <v>0</v>
      </c>
      <c r="K113" s="199"/>
      <c r="L113" s="204"/>
      <c r="M113" s="205"/>
      <c r="N113" s="206"/>
      <c r="O113" s="206"/>
      <c r="P113" s="207">
        <f>SUM(P114:P129)</f>
        <v>0</v>
      </c>
      <c r="Q113" s="206"/>
      <c r="R113" s="207">
        <f>SUM(R114:R129)</f>
        <v>0.005343800000000001</v>
      </c>
      <c r="S113" s="206"/>
      <c r="T113" s="208">
        <f>SUM(T114:T129)</f>
        <v>0</v>
      </c>
      <c r="U113" s="12"/>
      <c r="V113" s="12"/>
      <c r="W113" s="12"/>
      <c r="X113" s="12"/>
      <c r="Y113" s="12"/>
      <c r="Z113" s="12"/>
      <c r="AA113" s="12"/>
      <c r="AB113" s="12"/>
      <c r="AC113" s="12"/>
      <c r="AD113" s="12"/>
      <c r="AE113" s="12"/>
      <c r="AR113" s="209" t="s">
        <v>79</v>
      </c>
      <c r="AT113" s="210" t="s">
        <v>71</v>
      </c>
      <c r="AU113" s="210" t="s">
        <v>79</v>
      </c>
      <c r="AY113" s="209" t="s">
        <v>232</v>
      </c>
      <c r="BK113" s="211">
        <f>SUM(BK114:BK129)</f>
        <v>0</v>
      </c>
    </row>
    <row r="114" s="2" customFormat="1" ht="24.15" customHeight="1">
      <c r="A114" s="40"/>
      <c r="B114" s="41"/>
      <c r="C114" s="214" t="s">
        <v>321</v>
      </c>
      <c r="D114" s="214" t="s">
        <v>234</v>
      </c>
      <c r="E114" s="215" t="s">
        <v>923</v>
      </c>
      <c r="F114" s="216" t="s">
        <v>924</v>
      </c>
      <c r="G114" s="217" t="s">
        <v>768</v>
      </c>
      <c r="H114" s="218">
        <v>76.340000000000003</v>
      </c>
      <c r="I114" s="219"/>
      <c r="J114" s="220">
        <f>ROUND(I114*H114,2)</f>
        <v>0</v>
      </c>
      <c r="K114" s="216" t="s">
        <v>19</v>
      </c>
      <c r="L114" s="46"/>
      <c r="M114" s="221" t="s">
        <v>19</v>
      </c>
      <c r="N114" s="222" t="s">
        <v>43</v>
      </c>
      <c r="O114" s="86"/>
      <c r="P114" s="223">
        <f>O114*H114</f>
        <v>0</v>
      </c>
      <c r="Q114" s="223">
        <v>4.0000000000000003E-05</v>
      </c>
      <c r="R114" s="223">
        <f>Q114*H114</f>
        <v>0.0030536000000000005</v>
      </c>
      <c r="S114" s="223">
        <v>0</v>
      </c>
      <c r="T114" s="224">
        <f>S114*H114</f>
        <v>0</v>
      </c>
      <c r="U114" s="40"/>
      <c r="V114" s="40"/>
      <c r="W114" s="40"/>
      <c r="X114" s="40"/>
      <c r="Y114" s="40"/>
      <c r="Z114" s="40"/>
      <c r="AA114" s="40"/>
      <c r="AB114" s="40"/>
      <c r="AC114" s="40"/>
      <c r="AD114" s="40"/>
      <c r="AE114" s="40"/>
      <c r="AR114" s="225" t="s">
        <v>239</v>
      </c>
      <c r="AT114" s="225" t="s">
        <v>234</v>
      </c>
      <c r="AU114" s="225" t="s">
        <v>81</v>
      </c>
      <c r="AY114" s="19" t="s">
        <v>232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239</v>
      </c>
      <c r="BM114" s="225" t="s">
        <v>925</v>
      </c>
    </row>
    <row r="115" s="14" customFormat="1">
      <c r="A115" s="14"/>
      <c r="B115" s="238"/>
      <c r="C115" s="239"/>
      <c r="D115" s="229" t="s">
        <v>241</v>
      </c>
      <c r="E115" s="240" t="s">
        <v>19</v>
      </c>
      <c r="F115" s="241" t="s">
        <v>926</v>
      </c>
      <c r="G115" s="239"/>
      <c r="H115" s="242">
        <v>24.219999999999999</v>
      </c>
      <c r="I115" s="243"/>
      <c r="J115" s="239"/>
      <c r="K115" s="239"/>
      <c r="L115" s="244"/>
      <c r="M115" s="245"/>
      <c r="N115" s="246"/>
      <c r="O115" s="246"/>
      <c r="P115" s="246"/>
      <c r="Q115" s="246"/>
      <c r="R115" s="246"/>
      <c r="S115" s="246"/>
      <c r="T115" s="247"/>
      <c r="U115" s="14"/>
      <c r="V115" s="14"/>
      <c r="W115" s="14"/>
      <c r="X115" s="14"/>
      <c r="Y115" s="14"/>
      <c r="Z115" s="14"/>
      <c r="AA115" s="14"/>
      <c r="AB115" s="14"/>
      <c r="AC115" s="14"/>
      <c r="AD115" s="14"/>
      <c r="AE115" s="14"/>
      <c r="AT115" s="248" t="s">
        <v>241</v>
      </c>
      <c r="AU115" s="248" t="s">
        <v>81</v>
      </c>
      <c r="AV115" s="14" t="s">
        <v>81</v>
      </c>
      <c r="AW115" s="14" t="s">
        <v>33</v>
      </c>
      <c r="AX115" s="14" t="s">
        <v>72</v>
      </c>
      <c r="AY115" s="248" t="s">
        <v>232</v>
      </c>
    </row>
    <row r="116" s="14" customFormat="1">
      <c r="A116" s="14"/>
      <c r="B116" s="238"/>
      <c r="C116" s="239"/>
      <c r="D116" s="229" t="s">
        <v>241</v>
      </c>
      <c r="E116" s="240" t="s">
        <v>19</v>
      </c>
      <c r="F116" s="241" t="s">
        <v>927</v>
      </c>
      <c r="G116" s="239"/>
      <c r="H116" s="242">
        <v>34.640000000000001</v>
      </c>
      <c r="I116" s="243"/>
      <c r="J116" s="239"/>
      <c r="K116" s="239"/>
      <c r="L116" s="244"/>
      <c r="M116" s="245"/>
      <c r="N116" s="246"/>
      <c r="O116" s="246"/>
      <c r="P116" s="246"/>
      <c r="Q116" s="246"/>
      <c r="R116" s="246"/>
      <c r="S116" s="246"/>
      <c r="T116" s="247"/>
      <c r="U116" s="14"/>
      <c r="V116" s="14"/>
      <c r="W116" s="14"/>
      <c r="X116" s="14"/>
      <c r="Y116" s="14"/>
      <c r="Z116" s="14"/>
      <c r="AA116" s="14"/>
      <c r="AB116" s="14"/>
      <c r="AC116" s="14"/>
      <c r="AD116" s="14"/>
      <c r="AE116" s="14"/>
      <c r="AT116" s="248" t="s">
        <v>241</v>
      </c>
      <c r="AU116" s="248" t="s">
        <v>81</v>
      </c>
      <c r="AV116" s="14" t="s">
        <v>81</v>
      </c>
      <c r="AW116" s="14" t="s">
        <v>33</v>
      </c>
      <c r="AX116" s="14" t="s">
        <v>72</v>
      </c>
      <c r="AY116" s="248" t="s">
        <v>232</v>
      </c>
    </row>
    <row r="117" s="14" customFormat="1">
      <c r="A117" s="14"/>
      <c r="B117" s="238"/>
      <c r="C117" s="239"/>
      <c r="D117" s="229" t="s">
        <v>241</v>
      </c>
      <c r="E117" s="240" t="s">
        <v>19</v>
      </c>
      <c r="F117" s="241" t="s">
        <v>928</v>
      </c>
      <c r="G117" s="239"/>
      <c r="H117" s="242">
        <v>8.7400000000000002</v>
      </c>
      <c r="I117" s="243"/>
      <c r="J117" s="239"/>
      <c r="K117" s="239"/>
      <c r="L117" s="244"/>
      <c r="M117" s="245"/>
      <c r="N117" s="246"/>
      <c r="O117" s="246"/>
      <c r="P117" s="246"/>
      <c r="Q117" s="246"/>
      <c r="R117" s="246"/>
      <c r="S117" s="246"/>
      <c r="T117" s="247"/>
      <c r="U117" s="14"/>
      <c r="V117" s="14"/>
      <c r="W117" s="14"/>
      <c r="X117" s="14"/>
      <c r="Y117" s="14"/>
      <c r="Z117" s="14"/>
      <c r="AA117" s="14"/>
      <c r="AB117" s="14"/>
      <c r="AC117" s="14"/>
      <c r="AD117" s="14"/>
      <c r="AE117" s="14"/>
      <c r="AT117" s="248" t="s">
        <v>241</v>
      </c>
      <c r="AU117" s="248" t="s">
        <v>81</v>
      </c>
      <c r="AV117" s="14" t="s">
        <v>81</v>
      </c>
      <c r="AW117" s="14" t="s">
        <v>33</v>
      </c>
      <c r="AX117" s="14" t="s">
        <v>72</v>
      </c>
      <c r="AY117" s="248" t="s">
        <v>232</v>
      </c>
    </row>
    <row r="118" s="14" customFormat="1">
      <c r="A118" s="14"/>
      <c r="B118" s="238"/>
      <c r="C118" s="239"/>
      <c r="D118" s="229" t="s">
        <v>241</v>
      </c>
      <c r="E118" s="240" t="s">
        <v>19</v>
      </c>
      <c r="F118" s="241" t="s">
        <v>928</v>
      </c>
      <c r="G118" s="239"/>
      <c r="H118" s="242">
        <v>8.7400000000000002</v>
      </c>
      <c r="I118" s="243"/>
      <c r="J118" s="239"/>
      <c r="K118" s="239"/>
      <c r="L118" s="244"/>
      <c r="M118" s="245"/>
      <c r="N118" s="246"/>
      <c r="O118" s="246"/>
      <c r="P118" s="246"/>
      <c r="Q118" s="246"/>
      <c r="R118" s="246"/>
      <c r="S118" s="246"/>
      <c r="T118" s="247"/>
      <c r="U118" s="14"/>
      <c r="V118" s="14"/>
      <c r="W118" s="14"/>
      <c r="X118" s="14"/>
      <c r="Y118" s="14"/>
      <c r="Z118" s="14"/>
      <c r="AA118" s="14"/>
      <c r="AB118" s="14"/>
      <c r="AC118" s="14"/>
      <c r="AD118" s="14"/>
      <c r="AE118" s="14"/>
      <c r="AT118" s="248" t="s">
        <v>241</v>
      </c>
      <c r="AU118" s="248" t="s">
        <v>81</v>
      </c>
      <c r="AV118" s="14" t="s">
        <v>81</v>
      </c>
      <c r="AW118" s="14" t="s">
        <v>33</v>
      </c>
      <c r="AX118" s="14" t="s">
        <v>72</v>
      </c>
      <c r="AY118" s="248" t="s">
        <v>232</v>
      </c>
    </row>
    <row r="119" s="15" customFormat="1">
      <c r="A119" s="15"/>
      <c r="B119" s="249"/>
      <c r="C119" s="250"/>
      <c r="D119" s="229" t="s">
        <v>241</v>
      </c>
      <c r="E119" s="251" t="s">
        <v>19</v>
      </c>
      <c r="F119" s="252" t="s">
        <v>258</v>
      </c>
      <c r="G119" s="250"/>
      <c r="H119" s="253">
        <v>76.339999999999989</v>
      </c>
      <c r="I119" s="254"/>
      <c r="J119" s="250"/>
      <c r="K119" s="250"/>
      <c r="L119" s="255"/>
      <c r="M119" s="256"/>
      <c r="N119" s="257"/>
      <c r="O119" s="257"/>
      <c r="P119" s="257"/>
      <c r="Q119" s="257"/>
      <c r="R119" s="257"/>
      <c r="S119" s="257"/>
      <c r="T119" s="258"/>
      <c r="U119" s="15"/>
      <c r="V119" s="15"/>
      <c r="W119" s="15"/>
      <c r="X119" s="15"/>
      <c r="Y119" s="15"/>
      <c r="Z119" s="15"/>
      <c r="AA119" s="15"/>
      <c r="AB119" s="15"/>
      <c r="AC119" s="15"/>
      <c r="AD119" s="15"/>
      <c r="AE119" s="15"/>
      <c r="AT119" s="259" t="s">
        <v>241</v>
      </c>
      <c r="AU119" s="259" t="s">
        <v>81</v>
      </c>
      <c r="AV119" s="15" t="s">
        <v>239</v>
      </c>
      <c r="AW119" s="15" t="s">
        <v>33</v>
      </c>
      <c r="AX119" s="15" t="s">
        <v>79</v>
      </c>
      <c r="AY119" s="259" t="s">
        <v>232</v>
      </c>
    </row>
    <row r="120" s="2" customFormat="1" ht="14.4" customHeight="1">
      <c r="A120" s="40"/>
      <c r="B120" s="41"/>
      <c r="C120" s="214" t="s">
        <v>338</v>
      </c>
      <c r="D120" s="214" t="s">
        <v>234</v>
      </c>
      <c r="E120" s="215" t="s">
        <v>929</v>
      </c>
      <c r="F120" s="216" t="s">
        <v>930</v>
      </c>
      <c r="G120" s="217" t="s">
        <v>768</v>
      </c>
      <c r="H120" s="218">
        <v>38.170000000000002</v>
      </c>
      <c r="I120" s="219"/>
      <c r="J120" s="220">
        <f>ROUND(I120*H120,2)</f>
        <v>0</v>
      </c>
      <c r="K120" s="216" t="s">
        <v>19</v>
      </c>
      <c r="L120" s="46"/>
      <c r="M120" s="221" t="s">
        <v>19</v>
      </c>
      <c r="N120" s="222" t="s">
        <v>43</v>
      </c>
      <c r="O120" s="86"/>
      <c r="P120" s="223">
        <f>O120*H120</f>
        <v>0</v>
      </c>
      <c r="Q120" s="223">
        <v>5.0000000000000002E-05</v>
      </c>
      <c r="R120" s="223">
        <f>Q120*H120</f>
        <v>0.0019085000000000003</v>
      </c>
      <c r="S120" s="223">
        <v>0</v>
      </c>
      <c r="T120" s="224">
        <f>S120*H120</f>
        <v>0</v>
      </c>
      <c r="U120" s="40"/>
      <c r="V120" s="40"/>
      <c r="W120" s="40"/>
      <c r="X120" s="40"/>
      <c r="Y120" s="40"/>
      <c r="Z120" s="40"/>
      <c r="AA120" s="40"/>
      <c r="AB120" s="40"/>
      <c r="AC120" s="40"/>
      <c r="AD120" s="40"/>
      <c r="AE120" s="40"/>
      <c r="AR120" s="225" t="s">
        <v>239</v>
      </c>
      <c r="AT120" s="225" t="s">
        <v>234</v>
      </c>
      <c r="AU120" s="225" t="s">
        <v>81</v>
      </c>
      <c r="AY120" s="19" t="s">
        <v>232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239</v>
      </c>
      <c r="BM120" s="225" t="s">
        <v>931</v>
      </c>
    </row>
    <row r="121" s="14" customFormat="1">
      <c r="A121" s="14"/>
      <c r="B121" s="238"/>
      <c r="C121" s="239"/>
      <c r="D121" s="229" t="s">
        <v>241</v>
      </c>
      <c r="E121" s="240" t="s">
        <v>19</v>
      </c>
      <c r="F121" s="241" t="s">
        <v>928</v>
      </c>
      <c r="G121" s="239"/>
      <c r="H121" s="242">
        <v>8.7400000000000002</v>
      </c>
      <c r="I121" s="243"/>
      <c r="J121" s="239"/>
      <c r="K121" s="239"/>
      <c r="L121" s="244"/>
      <c r="M121" s="245"/>
      <c r="N121" s="246"/>
      <c r="O121" s="246"/>
      <c r="P121" s="246"/>
      <c r="Q121" s="246"/>
      <c r="R121" s="246"/>
      <c r="S121" s="246"/>
      <c r="T121" s="247"/>
      <c r="U121" s="14"/>
      <c r="V121" s="14"/>
      <c r="W121" s="14"/>
      <c r="X121" s="14"/>
      <c r="Y121" s="14"/>
      <c r="Z121" s="14"/>
      <c r="AA121" s="14"/>
      <c r="AB121" s="14"/>
      <c r="AC121" s="14"/>
      <c r="AD121" s="14"/>
      <c r="AE121" s="14"/>
      <c r="AT121" s="248" t="s">
        <v>241</v>
      </c>
      <c r="AU121" s="248" t="s">
        <v>81</v>
      </c>
      <c r="AV121" s="14" t="s">
        <v>81</v>
      </c>
      <c r="AW121" s="14" t="s">
        <v>33</v>
      </c>
      <c r="AX121" s="14" t="s">
        <v>72</v>
      </c>
      <c r="AY121" s="248" t="s">
        <v>232</v>
      </c>
    </row>
    <row r="122" s="14" customFormat="1">
      <c r="A122" s="14"/>
      <c r="B122" s="238"/>
      <c r="C122" s="239"/>
      <c r="D122" s="229" t="s">
        <v>241</v>
      </c>
      <c r="E122" s="240" t="s">
        <v>19</v>
      </c>
      <c r="F122" s="241" t="s">
        <v>928</v>
      </c>
      <c r="G122" s="239"/>
      <c r="H122" s="242">
        <v>8.7400000000000002</v>
      </c>
      <c r="I122" s="243"/>
      <c r="J122" s="239"/>
      <c r="K122" s="239"/>
      <c r="L122" s="244"/>
      <c r="M122" s="245"/>
      <c r="N122" s="246"/>
      <c r="O122" s="246"/>
      <c r="P122" s="246"/>
      <c r="Q122" s="246"/>
      <c r="R122" s="246"/>
      <c r="S122" s="246"/>
      <c r="T122" s="247"/>
      <c r="U122" s="14"/>
      <c r="V122" s="14"/>
      <c r="W122" s="14"/>
      <c r="X122" s="14"/>
      <c r="Y122" s="14"/>
      <c r="Z122" s="14"/>
      <c r="AA122" s="14"/>
      <c r="AB122" s="14"/>
      <c r="AC122" s="14"/>
      <c r="AD122" s="14"/>
      <c r="AE122" s="14"/>
      <c r="AT122" s="248" t="s">
        <v>241</v>
      </c>
      <c r="AU122" s="248" t="s">
        <v>81</v>
      </c>
      <c r="AV122" s="14" t="s">
        <v>81</v>
      </c>
      <c r="AW122" s="14" t="s">
        <v>33</v>
      </c>
      <c r="AX122" s="14" t="s">
        <v>72</v>
      </c>
      <c r="AY122" s="248" t="s">
        <v>232</v>
      </c>
    </row>
    <row r="123" s="14" customFormat="1">
      <c r="A123" s="14"/>
      <c r="B123" s="238"/>
      <c r="C123" s="239"/>
      <c r="D123" s="229" t="s">
        <v>241</v>
      </c>
      <c r="E123" s="240" t="s">
        <v>19</v>
      </c>
      <c r="F123" s="241" t="s">
        <v>932</v>
      </c>
      <c r="G123" s="239"/>
      <c r="H123" s="242">
        <v>20.690000000000001</v>
      </c>
      <c r="I123" s="243"/>
      <c r="J123" s="239"/>
      <c r="K123" s="239"/>
      <c r="L123" s="244"/>
      <c r="M123" s="245"/>
      <c r="N123" s="246"/>
      <c r="O123" s="246"/>
      <c r="P123" s="246"/>
      <c r="Q123" s="246"/>
      <c r="R123" s="246"/>
      <c r="S123" s="246"/>
      <c r="T123" s="247"/>
      <c r="U123" s="14"/>
      <c r="V123" s="14"/>
      <c r="W123" s="14"/>
      <c r="X123" s="14"/>
      <c r="Y123" s="14"/>
      <c r="Z123" s="14"/>
      <c r="AA123" s="14"/>
      <c r="AB123" s="14"/>
      <c r="AC123" s="14"/>
      <c r="AD123" s="14"/>
      <c r="AE123" s="14"/>
      <c r="AT123" s="248" t="s">
        <v>241</v>
      </c>
      <c r="AU123" s="248" t="s">
        <v>81</v>
      </c>
      <c r="AV123" s="14" t="s">
        <v>81</v>
      </c>
      <c r="AW123" s="14" t="s">
        <v>33</v>
      </c>
      <c r="AX123" s="14" t="s">
        <v>72</v>
      </c>
      <c r="AY123" s="248" t="s">
        <v>232</v>
      </c>
    </row>
    <row r="124" s="15" customFormat="1">
      <c r="A124" s="15"/>
      <c r="B124" s="249"/>
      <c r="C124" s="250"/>
      <c r="D124" s="229" t="s">
        <v>241</v>
      </c>
      <c r="E124" s="251" t="s">
        <v>19</v>
      </c>
      <c r="F124" s="252" t="s">
        <v>258</v>
      </c>
      <c r="G124" s="250"/>
      <c r="H124" s="253">
        <v>38.170000000000002</v>
      </c>
      <c r="I124" s="254"/>
      <c r="J124" s="250"/>
      <c r="K124" s="250"/>
      <c r="L124" s="255"/>
      <c r="M124" s="256"/>
      <c r="N124" s="257"/>
      <c r="O124" s="257"/>
      <c r="P124" s="257"/>
      <c r="Q124" s="257"/>
      <c r="R124" s="257"/>
      <c r="S124" s="257"/>
      <c r="T124" s="258"/>
      <c r="U124" s="15"/>
      <c r="V124" s="15"/>
      <c r="W124" s="15"/>
      <c r="X124" s="15"/>
      <c r="Y124" s="15"/>
      <c r="Z124" s="15"/>
      <c r="AA124" s="15"/>
      <c r="AB124" s="15"/>
      <c r="AC124" s="15"/>
      <c r="AD124" s="15"/>
      <c r="AE124" s="15"/>
      <c r="AT124" s="259" t="s">
        <v>241</v>
      </c>
      <c r="AU124" s="259" t="s">
        <v>81</v>
      </c>
      <c r="AV124" s="15" t="s">
        <v>239</v>
      </c>
      <c r="AW124" s="15" t="s">
        <v>33</v>
      </c>
      <c r="AX124" s="15" t="s">
        <v>79</v>
      </c>
      <c r="AY124" s="259" t="s">
        <v>232</v>
      </c>
    </row>
    <row r="125" s="2" customFormat="1" ht="24.15" customHeight="1">
      <c r="A125" s="40"/>
      <c r="B125" s="41"/>
      <c r="C125" s="214" t="s">
        <v>342</v>
      </c>
      <c r="D125" s="214" t="s">
        <v>234</v>
      </c>
      <c r="E125" s="215" t="s">
        <v>933</v>
      </c>
      <c r="F125" s="216" t="s">
        <v>934</v>
      </c>
      <c r="G125" s="217" t="s">
        <v>768</v>
      </c>
      <c r="H125" s="218">
        <v>38.170000000000002</v>
      </c>
      <c r="I125" s="219"/>
      <c r="J125" s="220">
        <f>ROUND(I125*H125,2)</f>
        <v>0</v>
      </c>
      <c r="K125" s="216" t="s">
        <v>238</v>
      </c>
      <c r="L125" s="46"/>
      <c r="M125" s="221" t="s">
        <v>19</v>
      </c>
      <c r="N125" s="222" t="s">
        <v>43</v>
      </c>
      <c r="O125" s="86"/>
      <c r="P125" s="223">
        <f>O125*H125</f>
        <v>0</v>
      </c>
      <c r="Q125" s="223">
        <v>1.0000000000000001E-05</v>
      </c>
      <c r="R125" s="223">
        <f>Q125*H125</f>
        <v>0.00038170000000000006</v>
      </c>
      <c r="S125" s="223">
        <v>0</v>
      </c>
      <c r="T125" s="224">
        <f>S125*H125</f>
        <v>0</v>
      </c>
      <c r="U125" s="40"/>
      <c r="V125" s="40"/>
      <c r="W125" s="40"/>
      <c r="X125" s="40"/>
      <c r="Y125" s="40"/>
      <c r="Z125" s="40"/>
      <c r="AA125" s="40"/>
      <c r="AB125" s="40"/>
      <c r="AC125" s="40"/>
      <c r="AD125" s="40"/>
      <c r="AE125" s="40"/>
      <c r="AR125" s="225" t="s">
        <v>239</v>
      </c>
      <c r="AT125" s="225" t="s">
        <v>234</v>
      </c>
      <c r="AU125" s="225" t="s">
        <v>81</v>
      </c>
      <c r="AY125" s="19" t="s">
        <v>232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239</v>
      </c>
      <c r="BM125" s="225" t="s">
        <v>935</v>
      </c>
    </row>
    <row r="126" s="14" customFormat="1">
      <c r="A126" s="14"/>
      <c r="B126" s="238"/>
      <c r="C126" s="239"/>
      <c r="D126" s="229" t="s">
        <v>241</v>
      </c>
      <c r="E126" s="240" t="s">
        <v>19</v>
      </c>
      <c r="F126" s="241" t="s">
        <v>928</v>
      </c>
      <c r="G126" s="239"/>
      <c r="H126" s="242">
        <v>8.7400000000000002</v>
      </c>
      <c r="I126" s="243"/>
      <c r="J126" s="239"/>
      <c r="K126" s="239"/>
      <c r="L126" s="244"/>
      <c r="M126" s="245"/>
      <c r="N126" s="246"/>
      <c r="O126" s="246"/>
      <c r="P126" s="246"/>
      <c r="Q126" s="246"/>
      <c r="R126" s="246"/>
      <c r="S126" s="246"/>
      <c r="T126" s="247"/>
      <c r="U126" s="14"/>
      <c r="V126" s="14"/>
      <c r="W126" s="14"/>
      <c r="X126" s="14"/>
      <c r="Y126" s="14"/>
      <c r="Z126" s="14"/>
      <c r="AA126" s="14"/>
      <c r="AB126" s="14"/>
      <c r="AC126" s="14"/>
      <c r="AD126" s="14"/>
      <c r="AE126" s="14"/>
      <c r="AT126" s="248" t="s">
        <v>241</v>
      </c>
      <c r="AU126" s="248" t="s">
        <v>81</v>
      </c>
      <c r="AV126" s="14" t="s">
        <v>81</v>
      </c>
      <c r="AW126" s="14" t="s">
        <v>33</v>
      </c>
      <c r="AX126" s="14" t="s">
        <v>72</v>
      </c>
      <c r="AY126" s="248" t="s">
        <v>232</v>
      </c>
    </row>
    <row r="127" s="14" customFormat="1">
      <c r="A127" s="14"/>
      <c r="B127" s="238"/>
      <c r="C127" s="239"/>
      <c r="D127" s="229" t="s">
        <v>241</v>
      </c>
      <c r="E127" s="240" t="s">
        <v>19</v>
      </c>
      <c r="F127" s="241" t="s">
        <v>928</v>
      </c>
      <c r="G127" s="239"/>
      <c r="H127" s="242">
        <v>8.7400000000000002</v>
      </c>
      <c r="I127" s="243"/>
      <c r="J127" s="239"/>
      <c r="K127" s="239"/>
      <c r="L127" s="244"/>
      <c r="M127" s="245"/>
      <c r="N127" s="246"/>
      <c r="O127" s="246"/>
      <c r="P127" s="246"/>
      <c r="Q127" s="246"/>
      <c r="R127" s="246"/>
      <c r="S127" s="246"/>
      <c r="T127" s="247"/>
      <c r="U127" s="14"/>
      <c r="V127" s="14"/>
      <c r="W127" s="14"/>
      <c r="X127" s="14"/>
      <c r="Y127" s="14"/>
      <c r="Z127" s="14"/>
      <c r="AA127" s="14"/>
      <c r="AB127" s="14"/>
      <c r="AC127" s="14"/>
      <c r="AD127" s="14"/>
      <c r="AE127" s="14"/>
      <c r="AT127" s="248" t="s">
        <v>241</v>
      </c>
      <c r="AU127" s="248" t="s">
        <v>81</v>
      </c>
      <c r="AV127" s="14" t="s">
        <v>81</v>
      </c>
      <c r="AW127" s="14" t="s">
        <v>33</v>
      </c>
      <c r="AX127" s="14" t="s">
        <v>72</v>
      </c>
      <c r="AY127" s="248" t="s">
        <v>232</v>
      </c>
    </row>
    <row r="128" s="14" customFormat="1">
      <c r="A128" s="14"/>
      <c r="B128" s="238"/>
      <c r="C128" s="239"/>
      <c r="D128" s="229" t="s">
        <v>241</v>
      </c>
      <c r="E128" s="240" t="s">
        <v>19</v>
      </c>
      <c r="F128" s="241" t="s">
        <v>932</v>
      </c>
      <c r="G128" s="239"/>
      <c r="H128" s="242">
        <v>20.690000000000001</v>
      </c>
      <c r="I128" s="243"/>
      <c r="J128" s="239"/>
      <c r="K128" s="239"/>
      <c r="L128" s="244"/>
      <c r="M128" s="245"/>
      <c r="N128" s="246"/>
      <c r="O128" s="246"/>
      <c r="P128" s="246"/>
      <c r="Q128" s="246"/>
      <c r="R128" s="246"/>
      <c r="S128" s="246"/>
      <c r="T128" s="247"/>
      <c r="U128" s="14"/>
      <c r="V128" s="14"/>
      <c r="W128" s="14"/>
      <c r="X128" s="14"/>
      <c r="Y128" s="14"/>
      <c r="Z128" s="14"/>
      <c r="AA128" s="14"/>
      <c r="AB128" s="14"/>
      <c r="AC128" s="14"/>
      <c r="AD128" s="14"/>
      <c r="AE128" s="14"/>
      <c r="AT128" s="248" t="s">
        <v>241</v>
      </c>
      <c r="AU128" s="248" t="s">
        <v>81</v>
      </c>
      <c r="AV128" s="14" t="s">
        <v>81</v>
      </c>
      <c r="AW128" s="14" t="s">
        <v>33</v>
      </c>
      <c r="AX128" s="14" t="s">
        <v>72</v>
      </c>
      <c r="AY128" s="248" t="s">
        <v>232</v>
      </c>
    </row>
    <row r="129" s="15" customFormat="1">
      <c r="A129" s="15"/>
      <c r="B129" s="249"/>
      <c r="C129" s="250"/>
      <c r="D129" s="229" t="s">
        <v>241</v>
      </c>
      <c r="E129" s="251" t="s">
        <v>19</v>
      </c>
      <c r="F129" s="252" t="s">
        <v>258</v>
      </c>
      <c r="G129" s="250"/>
      <c r="H129" s="253">
        <v>38.170000000000002</v>
      </c>
      <c r="I129" s="254"/>
      <c r="J129" s="250"/>
      <c r="K129" s="250"/>
      <c r="L129" s="255"/>
      <c r="M129" s="256"/>
      <c r="N129" s="257"/>
      <c r="O129" s="257"/>
      <c r="P129" s="257"/>
      <c r="Q129" s="257"/>
      <c r="R129" s="257"/>
      <c r="S129" s="257"/>
      <c r="T129" s="258"/>
      <c r="U129" s="15"/>
      <c r="V129" s="15"/>
      <c r="W129" s="15"/>
      <c r="X129" s="15"/>
      <c r="Y129" s="15"/>
      <c r="Z129" s="15"/>
      <c r="AA129" s="15"/>
      <c r="AB129" s="15"/>
      <c r="AC129" s="15"/>
      <c r="AD129" s="15"/>
      <c r="AE129" s="15"/>
      <c r="AT129" s="259" t="s">
        <v>241</v>
      </c>
      <c r="AU129" s="259" t="s">
        <v>81</v>
      </c>
      <c r="AV129" s="15" t="s">
        <v>239</v>
      </c>
      <c r="AW129" s="15" t="s">
        <v>33</v>
      </c>
      <c r="AX129" s="15" t="s">
        <v>79</v>
      </c>
      <c r="AY129" s="259" t="s">
        <v>232</v>
      </c>
    </row>
    <row r="130" s="12" customFormat="1" ht="22.8" customHeight="1">
      <c r="A130" s="12"/>
      <c r="B130" s="198"/>
      <c r="C130" s="199"/>
      <c r="D130" s="200" t="s">
        <v>71</v>
      </c>
      <c r="E130" s="212" t="s">
        <v>936</v>
      </c>
      <c r="F130" s="212" t="s">
        <v>937</v>
      </c>
      <c r="G130" s="199"/>
      <c r="H130" s="199"/>
      <c r="I130" s="202"/>
      <c r="J130" s="213">
        <f>BK130</f>
        <v>0</v>
      </c>
      <c r="K130" s="199"/>
      <c r="L130" s="204"/>
      <c r="M130" s="205"/>
      <c r="N130" s="206"/>
      <c r="O130" s="206"/>
      <c r="P130" s="207">
        <f>SUM(P131:P145)</f>
        <v>0</v>
      </c>
      <c r="Q130" s="206"/>
      <c r="R130" s="207">
        <f>SUM(R131:R145)</f>
        <v>62.87456444</v>
      </c>
      <c r="S130" s="206"/>
      <c r="T130" s="208">
        <f>SUM(T131:T145)</f>
        <v>0</v>
      </c>
      <c r="U130" s="12"/>
      <c r="V130" s="12"/>
      <c r="W130" s="12"/>
      <c r="X130" s="12"/>
      <c r="Y130" s="12"/>
      <c r="Z130" s="12"/>
      <c r="AA130" s="12"/>
      <c r="AB130" s="12"/>
      <c r="AC130" s="12"/>
      <c r="AD130" s="12"/>
      <c r="AE130" s="12"/>
      <c r="AR130" s="209" t="s">
        <v>79</v>
      </c>
      <c r="AT130" s="210" t="s">
        <v>71</v>
      </c>
      <c r="AU130" s="210" t="s">
        <v>79</v>
      </c>
      <c r="AY130" s="209" t="s">
        <v>232</v>
      </c>
      <c r="BK130" s="211">
        <f>SUM(BK131:BK145)</f>
        <v>0</v>
      </c>
    </row>
    <row r="131" s="2" customFormat="1" ht="14.4" customHeight="1">
      <c r="A131" s="40"/>
      <c r="B131" s="41"/>
      <c r="C131" s="214" t="s">
        <v>351</v>
      </c>
      <c r="D131" s="214" t="s">
        <v>234</v>
      </c>
      <c r="E131" s="215" t="s">
        <v>938</v>
      </c>
      <c r="F131" s="216" t="s">
        <v>939</v>
      </c>
      <c r="G131" s="217" t="s">
        <v>261</v>
      </c>
      <c r="H131" s="218">
        <v>25.315999999999999</v>
      </c>
      <c r="I131" s="219"/>
      <c r="J131" s="220">
        <f>ROUND(I131*H131,2)</f>
        <v>0</v>
      </c>
      <c r="K131" s="216" t="s">
        <v>238</v>
      </c>
      <c r="L131" s="46"/>
      <c r="M131" s="221" t="s">
        <v>19</v>
      </c>
      <c r="N131" s="222" t="s">
        <v>43</v>
      </c>
      <c r="O131" s="86"/>
      <c r="P131" s="223">
        <f>O131*H131</f>
        <v>0</v>
      </c>
      <c r="Q131" s="223">
        <v>2.45329</v>
      </c>
      <c r="R131" s="223">
        <f>Q131*H131</f>
        <v>62.107489639999997</v>
      </c>
      <c r="S131" s="223">
        <v>0</v>
      </c>
      <c r="T131" s="224">
        <f>S131*H131</f>
        <v>0</v>
      </c>
      <c r="U131" s="40"/>
      <c r="V131" s="40"/>
      <c r="W131" s="40"/>
      <c r="X131" s="40"/>
      <c r="Y131" s="40"/>
      <c r="Z131" s="40"/>
      <c r="AA131" s="40"/>
      <c r="AB131" s="40"/>
      <c r="AC131" s="40"/>
      <c r="AD131" s="40"/>
      <c r="AE131" s="40"/>
      <c r="AR131" s="225" t="s">
        <v>239</v>
      </c>
      <c r="AT131" s="225" t="s">
        <v>234</v>
      </c>
      <c r="AU131" s="225" t="s">
        <v>81</v>
      </c>
      <c r="AY131" s="19" t="s">
        <v>232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239</v>
      </c>
      <c r="BM131" s="225" t="s">
        <v>940</v>
      </c>
    </row>
    <row r="132" s="13" customFormat="1">
      <c r="A132" s="13"/>
      <c r="B132" s="227"/>
      <c r="C132" s="228"/>
      <c r="D132" s="229" t="s">
        <v>241</v>
      </c>
      <c r="E132" s="230" t="s">
        <v>19</v>
      </c>
      <c r="F132" s="231" t="s">
        <v>941</v>
      </c>
      <c r="G132" s="228"/>
      <c r="H132" s="230" t="s">
        <v>19</v>
      </c>
      <c r="I132" s="232"/>
      <c r="J132" s="228"/>
      <c r="K132" s="228"/>
      <c r="L132" s="233"/>
      <c r="M132" s="234"/>
      <c r="N132" s="235"/>
      <c r="O132" s="235"/>
      <c r="P132" s="235"/>
      <c r="Q132" s="235"/>
      <c r="R132" s="235"/>
      <c r="S132" s="235"/>
      <c r="T132" s="236"/>
      <c r="U132" s="13"/>
      <c r="V132" s="13"/>
      <c r="W132" s="13"/>
      <c r="X132" s="13"/>
      <c r="Y132" s="13"/>
      <c r="Z132" s="13"/>
      <c r="AA132" s="13"/>
      <c r="AB132" s="13"/>
      <c r="AC132" s="13"/>
      <c r="AD132" s="13"/>
      <c r="AE132" s="13"/>
      <c r="AT132" s="237" t="s">
        <v>241</v>
      </c>
      <c r="AU132" s="237" t="s">
        <v>81</v>
      </c>
      <c r="AV132" s="13" t="s">
        <v>79</v>
      </c>
      <c r="AW132" s="13" t="s">
        <v>33</v>
      </c>
      <c r="AX132" s="13" t="s">
        <v>72</v>
      </c>
      <c r="AY132" s="237" t="s">
        <v>232</v>
      </c>
    </row>
    <row r="133" s="13" customFormat="1">
      <c r="A133" s="13"/>
      <c r="B133" s="227"/>
      <c r="C133" s="228"/>
      <c r="D133" s="229" t="s">
        <v>241</v>
      </c>
      <c r="E133" s="230" t="s">
        <v>19</v>
      </c>
      <c r="F133" s="231" t="s">
        <v>942</v>
      </c>
      <c r="G133" s="228"/>
      <c r="H133" s="230" t="s">
        <v>19</v>
      </c>
      <c r="I133" s="232"/>
      <c r="J133" s="228"/>
      <c r="K133" s="228"/>
      <c r="L133" s="233"/>
      <c r="M133" s="234"/>
      <c r="N133" s="235"/>
      <c r="O133" s="235"/>
      <c r="P133" s="235"/>
      <c r="Q133" s="235"/>
      <c r="R133" s="235"/>
      <c r="S133" s="235"/>
      <c r="T133" s="236"/>
      <c r="U133" s="13"/>
      <c r="V133" s="13"/>
      <c r="W133" s="13"/>
      <c r="X133" s="13"/>
      <c r="Y133" s="13"/>
      <c r="Z133" s="13"/>
      <c r="AA133" s="13"/>
      <c r="AB133" s="13"/>
      <c r="AC133" s="13"/>
      <c r="AD133" s="13"/>
      <c r="AE133" s="13"/>
      <c r="AT133" s="237" t="s">
        <v>241</v>
      </c>
      <c r="AU133" s="237" t="s">
        <v>81</v>
      </c>
      <c r="AV133" s="13" t="s">
        <v>79</v>
      </c>
      <c r="AW133" s="13" t="s">
        <v>33</v>
      </c>
      <c r="AX133" s="13" t="s">
        <v>72</v>
      </c>
      <c r="AY133" s="237" t="s">
        <v>232</v>
      </c>
    </row>
    <row r="134" s="14" customFormat="1">
      <c r="A134" s="14"/>
      <c r="B134" s="238"/>
      <c r="C134" s="239"/>
      <c r="D134" s="229" t="s">
        <v>241</v>
      </c>
      <c r="E134" s="240" t="s">
        <v>19</v>
      </c>
      <c r="F134" s="241" t="s">
        <v>943</v>
      </c>
      <c r="G134" s="239"/>
      <c r="H134" s="242">
        <v>25.315999999999999</v>
      </c>
      <c r="I134" s="243"/>
      <c r="J134" s="239"/>
      <c r="K134" s="239"/>
      <c r="L134" s="244"/>
      <c r="M134" s="245"/>
      <c r="N134" s="246"/>
      <c r="O134" s="246"/>
      <c r="P134" s="246"/>
      <c r="Q134" s="246"/>
      <c r="R134" s="246"/>
      <c r="S134" s="246"/>
      <c r="T134" s="247"/>
      <c r="U134" s="14"/>
      <c r="V134" s="14"/>
      <c r="W134" s="14"/>
      <c r="X134" s="14"/>
      <c r="Y134" s="14"/>
      <c r="Z134" s="14"/>
      <c r="AA134" s="14"/>
      <c r="AB134" s="14"/>
      <c r="AC134" s="14"/>
      <c r="AD134" s="14"/>
      <c r="AE134" s="14"/>
      <c r="AT134" s="248" t="s">
        <v>241</v>
      </c>
      <c r="AU134" s="248" t="s">
        <v>81</v>
      </c>
      <c r="AV134" s="14" t="s">
        <v>81</v>
      </c>
      <c r="AW134" s="14" t="s">
        <v>33</v>
      </c>
      <c r="AX134" s="14" t="s">
        <v>72</v>
      </c>
      <c r="AY134" s="248" t="s">
        <v>232</v>
      </c>
    </row>
    <row r="135" s="15" customFormat="1">
      <c r="A135" s="15"/>
      <c r="B135" s="249"/>
      <c r="C135" s="250"/>
      <c r="D135" s="229" t="s">
        <v>241</v>
      </c>
      <c r="E135" s="251" t="s">
        <v>19</v>
      </c>
      <c r="F135" s="252" t="s">
        <v>258</v>
      </c>
      <c r="G135" s="250"/>
      <c r="H135" s="253">
        <v>25.315999999999999</v>
      </c>
      <c r="I135" s="254"/>
      <c r="J135" s="250"/>
      <c r="K135" s="250"/>
      <c r="L135" s="255"/>
      <c r="M135" s="256"/>
      <c r="N135" s="257"/>
      <c r="O135" s="257"/>
      <c r="P135" s="257"/>
      <c r="Q135" s="257"/>
      <c r="R135" s="257"/>
      <c r="S135" s="257"/>
      <c r="T135" s="258"/>
      <c r="U135" s="15"/>
      <c r="V135" s="15"/>
      <c r="W135" s="15"/>
      <c r="X135" s="15"/>
      <c r="Y135" s="15"/>
      <c r="Z135" s="15"/>
      <c r="AA135" s="15"/>
      <c r="AB135" s="15"/>
      <c r="AC135" s="15"/>
      <c r="AD135" s="15"/>
      <c r="AE135" s="15"/>
      <c r="AT135" s="259" t="s">
        <v>241</v>
      </c>
      <c r="AU135" s="259" t="s">
        <v>81</v>
      </c>
      <c r="AV135" s="15" t="s">
        <v>239</v>
      </c>
      <c r="AW135" s="15" t="s">
        <v>33</v>
      </c>
      <c r="AX135" s="15" t="s">
        <v>79</v>
      </c>
      <c r="AY135" s="259" t="s">
        <v>232</v>
      </c>
    </row>
    <row r="136" s="2" customFormat="1" ht="14.4" customHeight="1">
      <c r="A136" s="40"/>
      <c r="B136" s="41"/>
      <c r="C136" s="214" t="s">
        <v>356</v>
      </c>
      <c r="D136" s="214" t="s">
        <v>234</v>
      </c>
      <c r="E136" s="215" t="s">
        <v>944</v>
      </c>
      <c r="F136" s="216" t="s">
        <v>945</v>
      </c>
      <c r="G136" s="217" t="s">
        <v>261</v>
      </c>
      <c r="H136" s="218">
        <v>25.315999999999999</v>
      </c>
      <c r="I136" s="219"/>
      <c r="J136" s="220">
        <f>ROUND(I136*H136,2)</f>
        <v>0</v>
      </c>
      <c r="K136" s="216" t="s">
        <v>238</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239</v>
      </c>
      <c r="AT136" s="225" t="s">
        <v>234</v>
      </c>
      <c r="AU136" s="225" t="s">
        <v>81</v>
      </c>
      <c r="AY136" s="19" t="s">
        <v>232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239</v>
      </c>
      <c r="BM136" s="225" t="s">
        <v>946</v>
      </c>
    </row>
    <row r="137" s="13" customFormat="1">
      <c r="A137" s="13"/>
      <c r="B137" s="227"/>
      <c r="C137" s="228"/>
      <c r="D137" s="229" t="s">
        <v>241</v>
      </c>
      <c r="E137" s="230" t="s">
        <v>19</v>
      </c>
      <c r="F137" s="231" t="s">
        <v>941</v>
      </c>
      <c r="G137" s="228"/>
      <c r="H137" s="230" t="s">
        <v>19</v>
      </c>
      <c r="I137" s="232"/>
      <c r="J137" s="228"/>
      <c r="K137" s="228"/>
      <c r="L137" s="233"/>
      <c r="M137" s="234"/>
      <c r="N137" s="235"/>
      <c r="O137" s="235"/>
      <c r="P137" s="235"/>
      <c r="Q137" s="235"/>
      <c r="R137" s="235"/>
      <c r="S137" s="235"/>
      <c r="T137" s="236"/>
      <c r="U137" s="13"/>
      <c r="V137" s="13"/>
      <c r="W137" s="13"/>
      <c r="X137" s="13"/>
      <c r="Y137" s="13"/>
      <c r="Z137" s="13"/>
      <c r="AA137" s="13"/>
      <c r="AB137" s="13"/>
      <c r="AC137" s="13"/>
      <c r="AD137" s="13"/>
      <c r="AE137" s="13"/>
      <c r="AT137" s="237" t="s">
        <v>241</v>
      </c>
      <c r="AU137" s="237" t="s">
        <v>81</v>
      </c>
      <c r="AV137" s="13" t="s">
        <v>79</v>
      </c>
      <c r="AW137" s="13" t="s">
        <v>33</v>
      </c>
      <c r="AX137" s="13" t="s">
        <v>72</v>
      </c>
      <c r="AY137" s="237" t="s">
        <v>232</v>
      </c>
    </row>
    <row r="138" s="13" customFormat="1">
      <c r="A138" s="13"/>
      <c r="B138" s="227"/>
      <c r="C138" s="228"/>
      <c r="D138" s="229" t="s">
        <v>241</v>
      </c>
      <c r="E138" s="230" t="s">
        <v>19</v>
      </c>
      <c r="F138" s="231" t="s">
        <v>942</v>
      </c>
      <c r="G138" s="228"/>
      <c r="H138" s="230" t="s">
        <v>19</v>
      </c>
      <c r="I138" s="232"/>
      <c r="J138" s="228"/>
      <c r="K138" s="228"/>
      <c r="L138" s="233"/>
      <c r="M138" s="234"/>
      <c r="N138" s="235"/>
      <c r="O138" s="235"/>
      <c r="P138" s="235"/>
      <c r="Q138" s="235"/>
      <c r="R138" s="235"/>
      <c r="S138" s="235"/>
      <c r="T138" s="236"/>
      <c r="U138" s="13"/>
      <c r="V138" s="13"/>
      <c r="W138" s="13"/>
      <c r="X138" s="13"/>
      <c r="Y138" s="13"/>
      <c r="Z138" s="13"/>
      <c r="AA138" s="13"/>
      <c r="AB138" s="13"/>
      <c r="AC138" s="13"/>
      <c r="AD138" s="13"/>
      <c r="AE138" s="13"/>
      <c r="AT138" s="237" t="s">
        <v>241</v>
      </c>
      <c r="AU138" s="237" t="s">
        <v>81</v>
      </c>
      <c r="AV138" s="13" t="s">
        <v>79</v>
      </c>
      <c r="AW138" s="13" t="s">
        <v>33</v>
      </c>
      <c r="AX138" s="13" t="s">
        <v>72</v>
      </c>
      <c r="AY138" s="237" t="s">
        <v>232</v>
      </c>
    </row>
    <row r="139" s="14" customFormat="1">
      <c r="A139" s="14"/>
      <c r="B139" s="238"/>
      <c r="C139" s="239"/>
      <c r="D139" s="229" t="s">
        <v>241</v>
      </c>
      <c r="E139" s="240" t="s">
        <v>19</v>
      </c>
      <c r="F139" s="241" t="s">
        <v>943</v>
      </c>
      <c r="G139" s="239"/>
      <c r="H139" s="242">
        <v>25.315999999999999</v>
      </c>
      <c r="I139" s="243"/>
      <c r="J139" s="239"/>
      <c r="K139" s="239"/>
      <c r="L139" s="244"/>
      <c r="M139" s="245"/>
      <c r="N139" s="246"/>
      <c r="O139" s="246"/>
      <c r="P139" s="246"/>
      <c r="Q139" s="246"/>
      <c r="R139" s="246"/>
      <c r="S139" s="246"/>
      <c r="T139" s="247"/>
      <c r="U139" s="14"/>
      <c r="V139" s="14"/>
      <c r="W139" s="14"/>
      <c r="X139" s="14"/>
      <c r="Y139" s="14"/>
      <c r="Z139" s="14"/>
      <c r="AA139" s="14"/>
      <c r="AB139" s="14"/>
      <c r="AC139" s="14"/>
      <c r="AD139" s="14"/>
      <c r="AE139" s="14"/>
      <c r="AT139" s="248" t="s">
        <v>241</v>
      </c>
      <c r="AU139" s="248" t="s">
        <v>81</v>
      </c>
      <c r="AV139" s="14" t="s">
        <v>81</v>
      </c>
      <c r="AW139" s="14" t="s">
        <v>33</v>
      </c>
      <c r="AX139" s="14" t="s">
        <v>72</v>
      </c>
      <c r="AY139" s="248" t="s">
        <v>232</v>
      </c>
    </row>
    <row r="140" s="15" customFormat="1">
      <c r="A140" s="15"/>
      <c r="B140" s="249"/>
      <c r="C140" s="250"/>
      <c r="D140" s="229" t="s">
        <v>241</v>
      </c>
      <c r="E140" s="251" t="s">
        <v>19</v>
      </c>
      <c r="F140" s="252" t="s">
        <v>258</v>
      </c>
      <c r="G140" s="250"/>
      <c r="H140" s="253">
        <v>25.315999999999999</v>
      </c>
      <c r="I140" s="254"/>
      <c r="J140" s="250"/>
      <c r="K140" s="250"/>
      <c r="L140" s="255"/>
      <c r="M140" s="256"/>
      <c r="N140" s="257"/>
      <c r="O140" s="257"/>
      <c r="P140" s="257"/>
      <c r="Q140" s="257"/>
      <c r="R140" s="257"/>
      <c r="S140" s="257"/>
      <c r="T140" s="258"/>
      <c r="U140" s="15"/>
      <c r="V140" s="15"/>
      <c r="W140" s="15"/>
      <c r="X140" s="15"/>
      <c r="Y140" s="15"/>
      <c r="Z140" s="15"/>
      <c r="AA140" s="15"/>
      <c r="AB140" s="15"/>
      <c r="AC140" s="15"/>
      <c r="AD140" s="15"/>
      <c r="AE140" s="15"/>
      <c r="AT140" s="259" t="s">
        <v>241</v>
      </c>
      <c r="AU140" s="259" t="s">
        <v>81</v>
      </c>
      <c r="AV140" s="15" t="s">
        <v>239</v>
      </c>
      <c r="AW140" s="15" t="s">
        <v>33</v>
      </c>
      <c r="AX140" s="15" t="s">
        <v>79</v>
      </c>
      <c r="AY140" s="259" t="s">
        <v>232</v>
      </c>
    </row>
    <row r="141" s="2" customFormat="1" ht="24.15" customHeight="1">
      <c r="A141" s="40"/>
      <c r="B141" s="41"/>
      <c r="C141" s="214" t="s">
        <v>360</v>
      </c>
      <c r="D141" s="214" t="s">
        <v>234</v>
      </c>
      <c r="E141" s="215" t="s">
        <v>947</v>
      </c>
      <c r="F141" s="216" t="s">
        <v>948</v>
      </c>
      <c r="G141" s="217" t="s">
        <v>261</v>
      </c>
      <c r="H141" s="218">
        <v>25.315999999999999</v>
      </c>
      <c r="I141" s="219"/>
      <c r="J141" s="220">
        <f>ROUND(I141*H141,2)</f>
        <v>0</v>
      </c>
      <c r="K141" s="216" t="s">
        <v>238</v>
      </c>
      <c r="L141" s="46"/>
      <c r="M141" s="221" t="s">
        <v>19</v>
      </c>
      <c r="N141" s="222" t="s">
        <v>43</v>
      </c>
      <c r="O141" s="86"/>
      <c r="P141" s="223">
        <f>O141*H141</f>
        <v>0</v>
      </c>
      <c r="Q141" s="223">
        <v>0.030300000000000001</v>
      </c>
      <c r="R141" s="223">
        <f>Q141*H141</f>
        <v>0.76707479999999995</v>
      </c>
      <c r="S141" s="223">
        <v>0</v>
      </c>
      <c r="T141" s="224">
        <f>S141*H141</f>
        <v>0</v>
      </c>
      <c r="U141" s="40"/>
      <c r="V141" s="40"/>
      <c r="W141" s="40"/>
      <c r="X141" s="40"/>
      <c r="Y141" s="40"/>
      <c r="Z141" s="40"/>
      <c r="AA141" s="40"/>
      <c r="AB141" s="40"/>
      <c r="AC141" s="40"/>
      <c r="AD141" s="40"/>
      <c r="AE141" s="40"/>
      <c r="AR141" s="225" t="s">
        <v>239</v>
      </c>
      <c r="AT141" s="225" t="s">
        <v>234</v>
      </c>
      <c r="AU141" s="225" t="s">
        <v>81</v>
      </c>
      <c r="AY141" s="19" t="s">
        <v>232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239</v>
      </c>
      <c r="BM141" s="225" t="s">
        <v>949</v>
      </c>
    </row>
    <row r="142" s="13" customFormat="1">
      <c r="A142" s="13"/>
      <c r="B142" s="227"/>
      <c r="C142" s="228"/>
      <c r="D142" s="229" t="s">
        <v>241</v>
      </c>
      <c r="E142" s="230" t="s">
        <v>19</v>
      </c>
      <c r="F142" s="231" t="s">
        <v>941</v>
      </c>
      <c r="G142" s="228"/>
      <c r="H142" s="230" t="s">
        <v>19</v>
      </c>
      <c r="I142" s="232"/>
      <c r="J142" s="228"/>
      <c r="K142" s="228"/>
      <c r="L142" s="233"/>
      <c r="M142" s="234"/>
      <c r="N142" s="235"/>
      <c r="O142" s="235"/>
      <c r="P142" s="235"/>
      <c r="Q142" s="235"/>
      <c r="R142" s="235"/>
      <c r="S142" s="235"/>
      <c r="T142" s="236"/>
      <c r="U142" s="13"/>
      <c r="V142" s="13"/>
      <c r="W142" s="13"/>
      <c r="X142" s="13"/>
      <c r="Y142" s="13"/>
      <c r="Z142" s="13"/>
      <c r="AA142" s="13"/>
      <c r="AB142" s="13"/>
      <c r="AC142" s="13"/>
      <c r="AD142" s="13"/>
      <c r="AE142" s="13"/>
      <c r="AT142" s="237" t="s">
        <v>241</v>
      </c>
      <c r="AU142" s="237" t="s">
        <v>81</v>
      </c>
      <c r="AV142" s="13" t="s">
        <v>79</v>
      </c>
      <c r="AW142" s="13" t="s">
        <v>33</v>
      </c>
      <c r="AX142" s="13" t="s">
        <v>72</v>
      </c>
      <c r="AY142" s="237" t="s">
        <v>232</v>
      </c>
    </row>
    <row r="143" s="13" customFormat="1">
      <c r="A143" s="13"/>
      <c r="B143" s="227"/>
      <c r="C143" s="228"/>
      <c r="D143" s="229" t="s">
        <v>241</v>
      </c>
      <c r="E143" s="230" t="s">
        <v>19</v>
      </c>
      <c r="F143" s="231" t="s">
        <v>942</v>
      </c>
      <c r="G143" s="228"/>
      <c r="H143" s="230" t="s">
        <v>19</v>
      </c>
      <c r="I143" s="232"/>
      <c r="J143" s="228"/>
      <c r="K143" s="228"/>
      <c r="L143" s="233"/>
      <c r="M143" s="234"/>
      <c r="N143" s="235"/>
      <c r="O143" s="235"/>
      <c r="P143" s="235"/>
      <c r="Q143" s="235"/>
      <c r="R143" s="235"/>
      <c r="S143" s="235"/>
      <c r="T143" s="236"/>
      <c r="U143" s="13"/>
      <c r="V143" s="13"/>
      <c r="W143" s="13"/>
      <c r="X143" s="13"/>
      <c r="Y143" s="13"/>
      <c r="Z143" s="13"/>
      <c r="AA143" s="13"/>
      <c r="AB143" s="13"/>
      <c r="AC143" s="13"/>
      <c r="AD143" s="13"/>
      <c r="AE143" s="13"/>
      <c r="AT143" s="237" t="s">
        <v>241</v>
      </c>
      <c r="AU143" s="237" t="s">
        <v>81</v>
      </c>
      <c r="AV143" s="13" t="s">
        <v>79</v>
      </c>
      <c r="AW143" s="13" t="s">
        <v>33</v>
      </c>
      <c r="AX143" s="13" t="s">
        <v>72</v>
      </c>
      <c r="AY143" s="237" t="s">
        <v>232</v>
      </c>
    </row>
    <row r="144" s="14" customFormat="1">
      <c r="A144" s="14"/>
      <c r="B144" s="238"/>
      <c r="C144" s="239"/>
      <c r="D144" s="229" t="s">
        <v>241</v>
      </c>
      <c r="E144" s="240" t="s">
        <v>19</v>
      </c>
      <c r="F144" s="241" t="s">
        <v>943</v>
      </c>
      <c r="G144" s="239"/>
      <c r="H144" s="242">
        <v>25.315999999999999</v>
      </c>
      <c r="I144" s="243"/>
      <c r="J144" s="239"/>
      <c r="K144" s="239"/>
      <c r="L144" s="244"/>
      <c r="M144" s="245"/>
      <c r="N144" s="246"/>
      <c r="O144" s="246"/>
      <c r="P144" s="246"/>
      <c r="Q144" s="246"/>
      <c r="R144" s="246"/>
      <c r="S144" s="246"/>
      <c r="T144" s="247"/>
      <c r="U144" s="14"/>
      <c r="V144" s="14"/>
      <c r="W144" s="14"/>
      <c r="X144" s="14"/>
      <c r="Y144" s="14"/>
      <c r="Z144" s="14"/>
      <c r="AA144" s="14"/>
      <c r="AB144" s="14"/>
      <c r="AC144" s="14"/>
      <c r="AD144" s="14"/>
      <c r="AE144" s="14"/>
      <c r="AT144" s="248" t="s">
        <v>241</v>
      </c>
      <c r="AU144" s="248" t="s">
        <v>81</v>
      </c>
      <c r="AV144" s="14" t="s">
        <v>81</v>
      </c>
      <c r="AW144" s="14" t="s">
        <v>33</v>
      </c>
      <c r="AX144" s="14" t="s">
        <v>72</v>
      </c>
      <c r="AY144" s="248" t="s">
        <v>232</v>
      </c>
    </row>
    <row r="145" s="15" customFormat="1">
      <c r="A145" s="15"/>
      <c r="B145" s="249"/>
      <c r="C145" s="250"/>
      <c r="D145" s="229" t="s">
        <v>241</v>
      </c>
      <c r="E145" s="251" t="s">
        <v>19</v>
      </c>
      <c r="F145" s="252" t="s">
        <v>258</v>
      </c>
      <c r="G145" s="250"/>
      <c r="H145" s="253">
        <v>25.315999999999999</v>
      </c>
      <c r="I145" s="254"/>
      <c r="J145" s="250"/>
      <c r="K145" s="250"/>
      <c r="L145" s="255"/>
      <c r="M145" s="256"/>
      <c r="N145" s="257"/>
      <c r="O145" s="257"/>
      <c r="P145" s="257"/>
      <c r="Q145" s="257"/>
      <c r="R145" s="257"/>
      <c r="S145" s="257"/>
      <c r="T145" s="258"/>
      <c r="U145" s="15"/>
      <c r="V145" s="15"/>
      <c r="W145" s="15"/>
      <c r="X145" s="15"/>
      <c r="Y145" s="15"/>
      <c r="Z145" s="15"/>
      <c r="AA145" s="15"/>
      <c r="AB145" s="15"/>
      <c r="AC145" s="15"/>
      <c r="AD145" s="15"/>
      <c r="AE145" s="15"/>
      <c r="AT145" s="259" t="s">
        <v>241</v>
      </c>
      <c r="AU145" s="259" t="s">
        <v>81</v>
      </c>
      <c r="AV145" s="15" t="s">
        <v>239</v>
      </c>
      <c r="AW145" s="15" t="s">
        <v>33</v>
      </c>
      <c r="AX145" s="15" t="s">
        <v>79</v>
      </c>
      <c r="AY145" s="259" t="s">
        <v>232</v>
      </c>
    </row>
    <row r="146" s="12" customFormat="1" ht="22.8" customHeight="1">
      <c r="A146" s="12"/>
      <c r="B146" s="198"/>
      <c r="C146" s="199"/>
      <c r="D146" s="200" t="s">
        <v>71</v>
      </c>
      <c r="E146" s="212" t="s">
        <v>480</v>
      </c>
      <c r="F146" s="212" t="s">
        <v>481</v>
      </c>
      <c r="G146" s="199"/>
      <c r="H146" s="199"/>
      <c r="I146" s="202"/>
      <c r="J146" s="213">
        <f>BK146</f>
        <v>0</v>
      </c>
      <c r="K146" s="199"/>
      <c r="L146" s="204"/>
      <c r="M146" s="205"/>
      <c r="N146" s="206"/>
      <c r="O146" s="206"/>
      <c r="P146" s="207">
        <f>P147</f>
        <v>0</v>
      </c>
      <c r="Q146" s="206"/>
      <c r="R146" s="207">
        <f>R147</f>
        <v>0</v>
      </c>
      <c r="S146" s="206"/>
      <c r="T146" s="208">
        <f>T147</f>
        <v>0</v>
      </c>
      <c r="U146" s="12"/>
      <c r="V146" s="12"/>
      <c r="W146" s="12"/>
      <c r="X146" s="12"/>
      <c r="Y146" s="12"/>
      <c r="Z146" s="12"/>
      <c r="AA146" s="12"/>
      <c r="AB146" s="12"/>
      <c r="AC146" s="12"/>
      <c r="AD146" s="12"/>
      <c r="AE146" s="12"/>
      <c r="AR146" s="209" t="s">
        <v>79</v>
      </c>
      <c r="AT146" s="210" t="s">
        <v>71</v>
      </c>
      <c r="AU146" s="210" t="s">
        <v>79</v>
      </c>
      <c r="AY146" s="209" t="s">
        <v>232</v>
      </c>
      <c r="BK146" s="211">
        <f>BK147</f>
        <v>0</v>
      </c>
    </row>
    <row r="147" s="2" customFormat="1" ht="24.15" customHeight="1">
      <c r="A147" s="40"/>
      <c r="B147" s="41"/>
      <c r="C147" s="214" t="s">
        <v>367</v>
      </c>
      <c r="D147" s="214" t="s">
        <v>234</v>
      </c>
      <c r="E147" s="215" t="s">
        <v>950</v>
      </c>
      <c r="F147" s="216" t="s">
        <v>951</v>
      </c>
      <c r="G147" s="217" t="s">
        <v>378</v>
      </c>
      <c r="H147" s="218">
        <v>63.174999999999997</v>
      </c>
      <c r="I147" s="219"/>
      <c r="J147" s="220">
        <f>ROUND(I147*H147,2)</f>
        <v>0</v>
      </c>
      <c r="K147" s="216" t="s">
        <v>238</v>
      </c>
      <c r="L147" s="46"/>
      <c r="M147" s="221" t="s">
        <v>19</v>
      </c>
      <c r="N147" s="222" t="s">
        <v>43</v>
      </c>
      <c r="O147" s="86"/>
      <c r="P147" s="223">
        <f>O147*H147</f>
        <v>0</v>
      </c>
      <c r="Q147" s="223">
        <v>0</v>
      </c>
      <c r="R147" s="223">
        <f>Q147*H147</f>
        <v>0</v>
      </c>
      <c r="S147" s="223">
        <v>0</v>
      </c>
      <c r="T147" s="224">
        <f>S147*H147</f>
        <v>0</v>
      </c>
      <c r="U147" s="40"/>
      <c r="V147" s="40"/>
      <c r="W147" s="40"/>
      <c r="X147" s="40"/>
      <c r="Y147" s="40"/>
      <c r="Z147" s="40"/>
      <c r="AA147" s="40"/>
      <c r="AB147" s="40"/>
      <c r="AC147" s="40"/>
      <c r="AD147" s="40"/>
      <c r="AE147" s="40"/>
      <c r="AR147" s="225" t="s">
        <v>239</v>
      </c>
      <c r="AT147" s="225" t="s">
        <v>234</v>
      </c>
      <c r="AU147" s="225" t="s">
        <v>81</v>
      </c>
      <c r="AY147" s="19" t="s">
        <v>232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239</v>
      </c>
      <c r="BM147" s="225" t="s">
        <v>952</v>
      </c>
    </row>
    <row r="148" s="12" customFormat="1" ht="25.92" customHeight="1">
      <c r="A148" s="12"/>
      <c r="B148" s="198"/>
      <c r="C148" s="199"/>
      <c r="D148" s="200" t="s">
        <v>71</v>
      </c>
      <c r="E148" s="201" t="s">
        <v>486</v>
      </c>
      <c r="F148" s="201" t="s">
        <v>487</v>
      </c>
      <c r="G148" s="199"/>
      <c r="H148" s="199"/>
      <c r="I148" s="202"/>
      <c r="J148" s="203">
        <f>BK148</f>
        <v>0</v>
      </c>
      <c r="K148" s="199"/>
      <c r="L148" s="204"/>
      <c r="M148" s="205"/>
      <c r="N148" s="206"/>
      <c r="O148" s="206"/>
      <c r="P148" s="207">
        <f>P149+P174+P188</f>
        <v>0</v>
      </c>
      <c r="Q148" s="206"/>
      <c r="R148" s="207">
        <f>R149+R174+R188</f>
        <v>1.1928942</v>
      </c>
      <c r="S148" s="206"/>
      <c r="T148" s="208">
        <f>T149+T174+T188</f>
        <v>0</v>
      </c>
      <c r="U148" s="12"/>
      <c r="V148" s="12"/>
      <c r="W148" s="12"/>
      <c r="X148" s="12"/>
      <c r="Y148" s="12"/>
      <c r="Z148" s="12"/>
      <c r="AA148" s="12"/>
      <c r="AB148" s="12"/>
      <c r="AC148" s="12"/>
      <c r="AD148" s="12"/>
      <c r="AE148" s="12"/>
      <c r="AR148" s="209" t="s">
        <v>81</v>
      </c>
      <c r="AT148" s="210" t="s">
        <v>71</v>
      </c>
      <c r="AU148" s="210" t="s">
        <v>72</v>
      </c>
      <c r="AY148" s="209" t="s">
        <v>232</v>
      </c>
      <c r="BK148" s="211">
        <f>BK149+BK174+BK188</f>
        <v>0</v>
      </c>
    </row>
    <row r="149" s="12" customFormat="1" ht="22.8" customHeight="1">
      <c r="A149" s="12"/>
      <c r="B149" s="198"/>
      <c r="C149" s="199"/>
      <c r="D149" s="200" t="s">
        <v>71</v>
      </c>
      <c r="E149" s="212" t="s">
        <v>783</v>
      </c>
      <c r="F149" s="212" t="s">
        <v>784</v>
      </c>
      <c r="G149" s="199"/>
      <c r="H149" s="199"/>
      <c r="I149" s="202"/>
      <c r="J149" s="213">
        <f>BK149</f>
        <v>0</v>
      </c>
      <c r="K149" s="199"/>
      <c r="L149" s="204"/>
      <c r="M149" s="205"/>
      <c r="N149" s="206"/>
      <c r="O149" s="206"/>
      <c r="P149" s="207">
        <f>SUM(P150:P173)</f>
        <v>0</v>
      </c>
      <c r="Q149" s="206"/>
      <c r="R149" s="207">
        <f>SUM(R150:R173)</f>
        <v>1.1464712000000001</v>
      </c>
      <c r="S149" s="206"/>
      <c r="T149" s="208">
        <f>SUM(T150:T173)</f>
        <v>0</v>
      </c>
      <c r="U149" s="12"/>
      <c r="V149" s="12"/>
      <c r="W149" s="12"/>
      <c r="X149" s="12"/>
      <c r="Y149" s="12"/>
      <c r="Z149" s="12"/>
      <c r="AA149" s="12"/>
      <c r="AB149" s="12"/>
      <c r="AC149" s="12"/>
      <c r="AD149" s="12"/>
      <c r="AE149" s="12"/>
      <c r="AR149" s="209" t="s">
        <v>81</v>
      </c>
      <c r="AT149" s="210" t="s">
        <v>71</v>
      </c>
      <c r="AU149" s="210" t="s">
        <v>79</v>
      </c>
      <c r="AY149" s="209" t="s">
        <v>232</v>
      </c>
      <c r="BK149" s="211">
        <f>SUM(BK150:BK173)</f>
        <v>0</v>
      </c>
    </row>
    <row r="150" s="2" customFormat="1" ht="24.15" customHeight="1">
      <c r="A150" s="40"/>
      <c r="B150" s="41"/>
      <c r="C150" s="214" t="s">
        <v>371</v>
      </c>
      <c r="D150" s="214" t="s">
        <v>234</v>
      </c>
      <c r="E150" s="215" t="s">
        <v>953</v>
      </c>
      <c r="F150" s="216" t="s">
        <v>954</v>
      </c>
      <c r="G150" s="217" t="s">
        <v>237</v>
      </c>
      <c r="H150" s="218">
        <v>180.83099999999999</v>
      </c>
      <c r="I150" s="219"/>
      <c r="J150" s="220">
        <f>ROUND(I150*H150,2)</f>
        <v>0</v>
      </c>
      <c r="K150" s="216" t="s">
        <v>238</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392</v>
      </c>
      <c r="AT150" s="225" t="s">
        <v>234</v>
      </c>
      <c r="AU150" s="225" t="s">
        <v>81</v>
      </c>
      <c r="AY150" s="19" t="s">
        <v>232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392</v>
      </c>
      <c r="BM150" s="225" t="s">
        <v>955</v>
      </c>
    </row>
    <row r="151" s="13" customFormat="1">
      <c r="A151" s="13"/>
      <c r="B151" s="227"/>
      <c r="C151" s="228"/>
      <c r="D151" s="229" t="s">
        <v>241</v>
      </c>
      <c r="E151" s="230" t="s">
        <v>19</v>
      </c>
      <c r="F151" s="231" t="s">
        <v>941</v>
      </c>
      <c r="G151" s="228"/>
      <c r="H151" s="230" t="s">
        <v>19</v>
      </c>
      <c r="I151" s="232"/>
      <c r="J151" s="228"/>
      <c r="K151" s="228"/>
      <c r="L151" s="233"/>
      <c r="M151" s="234"/>
      <c r="N151" s="235"/>
      <c r="O151" s="235"/>
      <c r="P151" s="235"/>
      <c r="Q151" s="235"/>
      <c r="R151" s="235"/>
      <c r="S151" s="235"/>
      <c r="T151" s="236"/>
      <c r="U151" s="13"/>
      <c r="V151" s="13"/>
      <c r="W151" s="13"/>
      <c r="X151" s="13"/>
      <c r="Y151" s="13"/>
      <c r="Z151" s="13"/>
      <c r="AA151" s="13"/>
      <c r="AB151" s="13"/>
      <c r="AC151" s="13"/>
      <c r="AD151" s="13"/>
      <c r="AE151" s="13"/>
      <c r="AT151" s="237" t="s">
        <v>241</v>
      </c>
      <c r="AU151" s="237" t="s">
        <v>81</v>
      </c>
      <c r="AV151" s="13" t="s">
        <v>79</v>
      </c>
      <c r="AW151" s="13" t="s">
        <v>33</v>
      </c>
      <c r="AX151" s="13" t="s">
        <v>72</v>
      </c>
      <c r="AY151" s="237" t="s">
        <v>232</v>
      </c>
    </row>
    <row r="152" s="13" customFormat="1">
      <c r="A152" s="13"/>
      <c r="B152" s="227"/>
      <c r="C152" s="228"/>
      <c r="D152" s="229" t="s">
        <v>241</v>
      </c>
      <c r="E152" s="230" t="s">
        <v>19</v>
      </c>
      <c r="F152" s="231" t="s">
        <v>956</v>
      </c>
      <c r="G152" s="228"/>
      <c r="H152" s="230" t="s">
        <v>19</v>
      </c>
      <c r="I152" s="232"/>
      <c r="J152" s="228"/>
      <c r="K152" s="228"/>
      <c r="L152" s="233"/>
      <c r="M152" s="234"/>
      <c r="N152" s="235"/>
      <c r="O152" s="235"/>
      <c r="P152" s="235"/>
      <c r="Q152" s="235"/>
      <c r="R152" s="235"/>
      <c r="S152" s="235"/>
      <c r="T152" s="236"/>
      <c r="U152" s="13"/>
      <c r="V152" s="13"/>
      <c r="W152" s="13"/>
      <c r="X152" s="13"/>
      <c r="Y152" s="13"/>
      <c r="Z152" s="13"/>
      <c r="AA152" s="13"/>
      <c r="AB152" s="13"/>
      <c r="AC152" s="13"/>
      <c r="AD152" s="13"/>
      <c r="AE152" s="13"/>
      <c r="AT152" s="237" t="s">
        <v>241</v>
      </c>
      <c r="AU152" s="237" t="s">
        <v>81</v>
      </c>
      <c r="AV152" s="13" t="s">
        <v>79</v>
      </c>
      <c r="AW152" s="13" t="s">
        <v>33</v>
      </c>
      <c r="AX152" s="13" t="s">
        <v>72</v>
      </c>
      <c r="AY152" s="237" t="s">
        <v>232</v>
      </c>
    </row>
    <row r="153" s="14" customFormat="1">
      <c r="A153" s="14"/>
      <c r="B153" s="238"/>
      <c r="C153" s="239"/>
      <c r="D153" s="229" t="s">
        <v>241</v>
      </c>
      <c r="E153" s="240" t="s">
        <v>19</v>
      </c>
      <c r="F153" s="241" t="s">
        <v>957</v>
      </c>
      <c r="G153" s="239"/>
      <c r="H153" s="242">
        <v>180.83099999999999</v>
      </c>
      <c r="I153" s="243"/>
      <c r="J153" s="239"/>
      <c r="K153" s="239"/>
      <c r="L153" s="244"/>
      <c r="M153" s="245"/>
      <c r="N153" s="246"/>
      <c r="O153" s="246"/>
      <c r="P153" s="246"/>
      <c r="Q153" s="246"/>
      <c r="R153" s="246"/>
      <c r="S153" s="246"/>
      <c r="T153" s="247"/>
      <c r="U153" s="14"/>
      <c r="V153" s="14"/>
      <c r="W153" s="14"/>
      <c r="X153" s="14"/>
      <c r="Y153" s="14"/>
      <c r="Z153" s="14"/>
      <c r="AA153" s="14"/>
      <c r="AB153" s="14"/>
      <c r="AC153" s="14"/>
      <c r="AD153" s="14"/>
      <c r="AE153" s="14"/>
      <c r="AT153" s="248" t="s">
        <v>241</v>
      </c>
      <c r="AU153" s="248" t="s">
        <v>81</v>
      </c>
      <c r="AV153" s="14" t="s">
        <v>81</v>
      </c>
      <c r="AW153" s="14" t="s">
        <v>33</v>
      </c>
      <c r="AX153" s="14" t="s">
        <v>72</v>
      </c>
      <c r="AY153" s="248" t="s">
        <v>232</v>
      </c>
    </row>
    <row r="154" s="15" customFormat="1">
      <c r="A154" s="15"/>
      <c r="B154" s="249"/>
      <c r="C154" s="250"/>
      <c r="D154" s="229" t="s">
        <v>241</v>
      </c>
      <c r="E154" s="251" t="s">
        <v>19</v>
      </c>
      <c r="F154" s="252" t="s">
        <v>258</v>
      </c>
      <c r="G154" s="250"/>
      <c r="H154" s="253">
        <v>180.83099999999999</v>
      </c>
      <c r="I154" s="254"/>
      <c r="J154" s="250"/>
      <c r="K154" s="250"/>
      <c r="L154" s="255"/>
      <c r="M154" s="256"/>
      <c r="N154" s="257"/>
      <c r="O154" s="257"/>
      <c r="P154" s="257"/>
      <c r="Q154" s="257"/>
      <c r="R154" s="257"/>
      <c r="S154" s="257"/>
      <c r="T154" s="258"/>
      <c r="U154" s="15"/>
      <c r="V154" s="15"/>
      <c r="W154" s="15"/>
      <c r="X154" s="15"/>
      <c r="Y154" s="15"/>
      <c r="Z154" s="15"/>
      <c r="AA154" s="15"/>
      <c r="AB154" s="15"/>
      <c r="AC154" s="15"/>
      <c r="AD154" s="15"/>
      <c r="AE154" s="15"/>
      <c r="AT154" s="259" t="s">
        <v>241</v>
      </c>
      <c r="AU154" s="259" t="s">
        <v>81</v>
      </c>
      <c r="AV154" s="15" t="s">
        <v>239</v>
      </c>
      <c r="AW154" s="15" t="s">
        <v>33</v>
      </c>
      <c r="AX154" s="15" t="s">
        <v>79</v>
      </c>
      <c r="AY154" s="259" t="s">
        <v>232</v>
      </c>
    </row>
    <row r="155" s="2" customFormat="1" ht="14.4" customHeight="1">
      <c r="A155" s="40"/>
      <c r="B155" s="41"/>
      <c r="C155" s="271" t="s">
        <v>375</v>
      </c>
      <c r="D155" s="271" t="s">
        <v>399</v>
      </c>
      <c r="E155" s="272" t="s">
        <v>958</v>
      </c>
      <c r="F155" s="273" t="s">
        <v>959</v>
      </c>
      <c r="G155" s="274" t="s">
        <v>237</v>
      </c>
      <c r="H155" s="275">
        <v>189.87299999999999</v>
      </c>
      <c r="I155" s="276"/>
      <c r="J155" s="277">
        <f>ROUND(I155*H155,2)</f>
        <v>0</v>
      </c>
      <c r="K155" s="273" t="s">
        <v>238</v>
      </c>
      <c r="L155" s="278"/>
      <c r="M155" s="279" t="s">
        <v>19</v>
      </c>
      <c r="N155" s="280" t="s">
        <v>43</v>
      </c>
      <c r="O155" s="86"/>
      <c r="P155" s="223">
        <f>O155*H155</f>
        <v>0</v>
      </c>
      <c r="Q155" s="223">
        <v>0.0055999999999999999</v>
      </c>
      <c r="R155" s="223">
        <f>Q155*H155</f>
        <v>1.0632888</v>
      </c>
      <c r="S155" s="223">
        <v>0</v>
      </c>
      <c r="T155" s="224">
        <f>S155*H155</f>
        <v>0</v>
      </c>
      <c r="U155" s="40"/>
      <c r="V155" s="40"/>
      <c r="W155" s="40"/>
      <c r="X155" s="40"/>
      <c r="Y155" s="40"/>
      <c r="Z155" s="40"/>
      <c r="AA155" s="40"/>
      <c r="AB155" s="40"/>
      <c r="AC155" s="40"/>
      <c r="AD155" s="40"/>
      <c r="AE155" s="40"/>
      <c r="AR155" s="225" t="s">
        <v>482</v>
      </c>
      <c r="AT155" s="225" t="s">
        <v>399</v>
      </c>
      <c r="AU155" s="225" t="s">
        <v>81</v>
      </c>
      <c r="AY155" s="19" t="s">
        <v>232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392</v>
      </c>
      <c r="BM155" s="225" t="s">
        <v>960</v>
      </c>
    </row>
    <row r="156" s="13" customFormat="1">
      <c r="A156" s="13"/>
      <c r="B156" s="227"/>
      <c r="C156" s="228"/>
      <c r="D156" s="229" t="s">
        <v>241</v>
      </c>
      <c r="E156" s="230" t="s">
        <v>19</v>
      </c>
      <c r="F156" s="231" t="s">
        <v>941</v>
      </c>
      <c r="G156" s="228"/>
      <c r="H156" s="230" t="s">
        <v>19</v>
      </c>
      <c r="I156" s="232"/>
      <c r="J156" s="228"/>
      <c r="K156" s="228"/>
      <c r="L156" s="233"/>
      <c r="M156" s="234"/>
      <c r="N156" s="235"/>
      <c r="O156" s="235"/>
      <c r="P156" s="235"/>
      <c r="Q156" s="235"/>
      <c r="R156" s="235"/>
      <c r="S156" s="235"/>
      <c r="T156" s="236"/>
      <c r="U156" s="13"/>
      <c r="V156" s="13"/>
      <c r="W156" s="13"/>
      <c r="X156" s="13"/>
      <c r="Y156" s="13"/>
      <c r="Z156" s="13"/>
      <c r="AA156" s="13"/>
      <c r="AB156" s="13"/>
      <c r="AC156" s="13"/>
      <c r="AD156" s="13"/>
      <c r="AE156" s="13"/>
      <c r="AT156" s="237" t="s">
        <v>241</v>
      </c>
      <c r="AU156" s="237" t="s">
        <v>81</v>
      </c>
      <c r="AV156" s="13" t="s">
        <v>79</v>
      </c>
      <c r="AW156" s="13" t="s">
        <v>33</v>
      </c>
      <c r="AX156" s="13" t="s">
        <v>72</v>
      </c>
      <c r="AY156" s="237" t="s">
        <v>232</v>
      </c>
    </row>
    <row r="157" s="13" customFormat="1">
      <c r="A157" s="13"/>
      <c r="B157" s="227"/>
      <c r="C157" s="228"/>
      <c r="D157" s="229" t="s">
        <v>241</v>
      </c>
      <c r="E157" s="230" t="s">
        <v>19</v>
      </c>
      <c r="F157" s="231" t="s">
        <v>956</v>
      </c>
      <c r="G157" s="228"/>
      <c r="H157" s="230" t="s">
        <v>19</v>
      </c>
      <c r="I157" s="232"/>
      <c r="J157" s="228"/>
      <c r="K157" s="228"/>
      <c r="L157" s="233"/>
      <c r="M157" s="234"/>
      <c r="N157" s="235"/>
      <c r="O157" s="235"/>
      <c r="P157" s="235"/>
      <c r="Q157" s="235"/>
      <c r="R157" s="235"/>
      <c r="S157" s="235"/>
      <c r="T157" s="236"/>
      <c r="U157" s="13"/>
      <c r="V157" s="13"/>
      <c r="W157" s="13"/>
      <c r="X157" s="13"/>
      <c r="Y157" s="13"/>
      <c r="Z157" s="13"/>
      <c r="AA157" s="13"/>
      <c r="AB157" s="13"/>
      <c r="AC157" s="13"/>
      <c r="AD157" s="13"/>
      <c r="AE157" s="13"/>
      <c r="AT157" s="237" t="s">
        <v>241</v>
      </c>
      <c r="AU157" s="237" t="s">
        <v>81</v>
      </c>
      <c r="AV157" s="13" t="s">
        <v>79</v>
      </c>
      <c r="AW157" s="13" t="s">
        <v>33</v>
      </c>
      <c r="AX157" s="13" t="s">
        <v>72</v>
      </c>
      <c r="AY157" s="237" t="s">
        <v>232</v>
      </c>
    </row>
    <row r="158" s="14" customFormat="1">
      <c r="A158" s="14"/>
      <c r="B158" s="238"/>
      <c r="C158" s="239"/>
      <c r="D158" s="229" t="s">
        <v>241</v>
      </c>
      <c r="E158" s="240" t="s">
        <v>19</v>
      </c>
      <c r="F158" s="241" t="s">
        <v>957</v>
      </c>
      <c r="G158" s="239"/>
      <c r="H158" s="242">
        <v>180.83099999999999</v>
      </c>
      <c r="I158" s="243"/>
      <c r="J158" s="239"/>
      <c r="K158" s="239"/>
      <c r="L158" s="244"/>
      <c r="M158" s="245"/>
      <c r="N158" s="246"/>
      <c r="O158" s="246"/>
      <c r="P158" s="246"/>
      <c r="Q158" s="246"/>
      <c r="R158" s="246"/>
      <c r="S158" s="246"/>
      <c r="T158" s="247"/>
      <c r="U158" s="14"/>
      <c r="V158" s="14"/>
      <c r="W158" s="14"/>
      <c r="X158" s="14"/>
      <c r="Y158" s="14"/>
      <c r="Z158" s="14"/>
      <c r="AA158" s="14"/>
      <c r="AB158" s="14"/>
      <c r="AC158" s="14"/>
      <c r="AD158" s="14"/>
      <c r="AE158" s="14"/>
      <c r="AT158" s="248" t="s">
        <v>241</v>
      </c>
      <c r="AU158" s="248" t="s">
        <v>81</v>
      </c>
      <c r="AV158" s="14" t="s">
        <v>81</v>
      </c>
      <c r="AW158" s="14" t="s">
        <v>33</v>
      </c>
      <c r="AX158" s="14" t="s">
        <v>72</v>
      </c>
      <c r="AY158" s="248" t="s">
        <v>232</v>
      </c>
    </row>
    <row r="159" s="15" customFormat="1">
      <c r="A159" s="15"/>
      <c r="B159" s="249"/>
      <c r="C159" s="250"/>
      <c r="D159" s="229" t="s">
        <v>241</v>
      </c>
      <c r="E159" s="251" t="s">
        <v>19</v>
      </c>
      <c r="F159" s="252" t="s">
        <v>258</v>
      </c>
      <c r="G159" s="250"/>
      <c r="H159" s="253">
        <v>180.83099999999999</v>
      </c>
      <c r="I159" s="254"/>
      <c r="J159" s="250"/>
      <c r="K159" s="250"/>
      <c r="L159" s="255"/>
      <c r="M159" s="256"/>
      <c r="N159" s="257"/>
      <c r="O159" s="257"/>
      <c r="P159" s="257"/>
      <c r="Q159" s="257"/>
      <c r="R159" s="257"/>
      <c r="S159" s="257"/>
      <c r="T159" s="258"/>
      <c r="U159" s="15"/>
      <c r="V159" s="15"/>
      <c r="W159" s="15"/>
      <c r="X159" s="15"/>
      <c r="Y159" s="15"/>
      <c r="Z159" s="15"/>
      <c r="AA159" s="15"/>
      <c r="AB159" s="15"/>
      <c r="AC159" s="15"/>
      <c r="AD159" s="15"/>
      <c r="AE159" s="15"/>
      <c r="AT159" s="259" t="s">
        <v>241</v>
      </c>
      <c r="AU159" s="259" t="s">
        <v>81</v>
      </c>
      <c r="AV159" s="15" t="s">
        <v>239</v>
      </c>
      <c r="AW159" s="15" t="s">
        <v>33</v>
      </c>
      <c r="AX159" s="15" t="s">
        <v>79</v>
      </c>
      <c r="AY159" s="259" t="s">
        <v>232</v>
      </c>
    </row>
    <row r="160" s="14" customFormat="1">
      <c r="A160" s="14"/>
      <c r="B160" s="238"/>
      <c r="C160" s="239"/>
      <c r="D160" s="229" t="s">
        <v>241</v>
      </c>
      <c r="E160" s="239"/>
      <c r="F160" s="241" t="s">
        <v>961</v>
      </c>
      <c r="G160" s="239"/>
      <c r="H160" s="242">
        <v>189.87299999999999</v>
      </c>
      <c r="I160" s="243"/>
      <c r="J160" s="239"/>
      <c r="K160" s="239"/>
      <c r="L160" s="244"/>
      <c r="M160" s="245"/>
      <c r="N160" s="246"/>
      <c r="O160" s="246"/>
      <c r="P160" s="246"/>
      <c r="Q160" s="246"/>
      <c r="R160" s="246"/>
      <c r="S160" s="246"/>
      <c r="T160" s="247"/>
      <c r="U160" s="14"/>
      <c r="V160" s="14"/>
      <c r="W160" s="14"/>
      <c r="X160" s="14"/>
      <c r="Y160" s="14"/>
      <c r="Z160" s="14"/>
      <c r="AA160" s="14"/>
      <c r="AB160" s="14"/>
      <c r="AC160" s="14"/>
      <c r="AD160" s="14"/>
      <c r="AE160" s="14"/>
      <c r="AT160" s="248" t="s">
        <v>241</v>
      </c>
      <c r="AU160" s="248" t="s">
        <v>81</v>
      </c>
      <c r="AV160" s="14" t="s">
        <v>81</v>
      </c>
      <c r="AW160" s="14" t="s">
        <v>4</v>
      </c>
      <c r="AX160" s="14" t="s">
        <v>79</v>
      </c>
      <c r="AY160" s="248" t="s">
        <v>232</v>
      </c>
    </row>
    <row r="161" s="2" customFormat="1" ht="24.15" customHeight="1">
      <c r="A161" s="40"/>
      <c r="B161" s="41"/>
      <c r="C161" s="214" t="s">
        <v>383</v>
      </c>
      <c r="D161" s="214" t="s">
        <v>234</v>
      </c>
      <c r="E161" s="215" t="s">
        <v>962</v>
      </c>
      <c r="F161" s="216" t="s">
        <v>963</v>
      </c>
      <c r="G161" s="217" t="s">
        <v>237</v>
      </c>
      <c r="H161" s="218">
        <v>180.83099999999999</v>
      </c>
      <c r="I161" s="219"/>
      <c r="J161" s="220">
        <f>ROUND(I161*H161,2)</f>
        <v>0</v>
      </c>
      <c r="K161" s="216" t="s">
        <v>238</v>
      </c>
      <c r="L161" s="46"/>
      <c r="M161" s="221" t="s">
        <v>19</v>
      </c>
      <c r="N161" s="222" t="s">
        <v>43</v>
      </c>
      <c r="O161" s="86"/>
      <c r="P161" s="223">
        <f>O161*H161</f>
        <v>0</v>
      </c>
      <c r="Q161" s="223">
        <v>0</v>
      </c>
      <c r="R161" s="223">
        <f>Q161*H161</f>
        <v>0</v>
      </c>
      <c r="S161" s="223">
        <v>0</v>
      </c>
      <c r="T161" s="224">
        <f>S161*H161</f>
        <v>0</v>
      </c>
      <c r="U161" s="40"/>
      <c r="V161" s="40"/>
      <c r="W161" s="40"/>
      <c r="X161" s="40"/>
      <c r="Y161" s="40"/>
      <c r="Z161" s="40"/>
      <c r="AA161" s="40"/>
      <c r="AB161" s="40"/>
      <c r="AC161" s="40"/>
      <c r="AD161" s="40"/>
      <c r="AE161" s="40"/>
      <c r="AR161" s="225" t="s">
        <v>392</v>
      </c>
      <c r="AT161" s="225" t="s">
        <v>234</v>
      </c>
      <c r="AU161" s="225" t="s">
        <v>81</v>
      </c>
      <c r="AY161" s="19" t="s">
        <v>232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392</v>
      </c>
      <c r="BM161" s="225" t="s">
        <v>964</v>
      </c>
    </row>
    <row r="162" s="13" customFormat="1">
      <c r="A162" s="13"/>
      <c r="B162" s="227"/>
      <c r="C162" s="228"/>
      <c r="D162" s="229" t="s">
        <v>241</v>
      </c>
      <c r="E162" s="230" t="s">
        <v>19</v>
      </c>
      <c r="F162" s="231" t="s">
        <v>941</v>
      </c>
      <c r="G162" s="228"/>
      <c r="H162" s="230" t="s">
        <v>19</v>
      </c>
      <c r="I162" s="232"/>
      <c r="J162" s="228"/>
      <c r="K162" s="228"/>
      <c r="L162" s="233"/>
      <c r="M162" s="234"/>
      <c r="N162" s="235"/>
      <c r="O162" s="235"/>
      <c r="P162" s="235"/>
      <c r="Q162" s="235"/>
      <c r="R162" s="235"/>
      <c r="S162" s="235"/>
      <c r="T162" s="236"/>
      <c r="U162" s="13"/>
      <c r="V162" s="13"/>
      <c r="W162" s="13"/>
      <c r="X162" s="13"/>
      <c r="Y162" s="13"/>
      <c r="Z162" s="13"/>
      <c r="AA162" s="13"/>
      <c r="AB162" s="13"/>
      <c r="AC162" s="13"/>
      <c r="AD162" s="13"/>
      <c r="AE162" s="13"/>
      <c r="AT162" s="237" t="s">
        <v>241</v>
      </c>
      <c r="AU162" s="237" t="s">
        <v>81</v>
      </c>
      <c r="AV162" s="13" t="s">
        <v>79</v>
      </c>
      <c r="AW162" s="13" t="s">
        <v>33</v>
      </c>
      <c r="AX162" s="13" t="s">
        <v>72</v>
      </c>
      <c r="AY162" s="237" t="s">
        <v>232</v>
      </c>
    </row>
    <row r="163" s="13" customFormat="1">
      <c r="A163" s="13"/>
      <c r="B163" s="227"/>
      <c r="C163" s="228"/>
      <c r="D163" s="229" t="s">
        <v>241</v>
      </c>
      <c r="E163" s="230" t="s">
        <v>19</v>
      </c>
      <c r="F163" s="231" t="s">
        <v>965</v>
      </c>
      <c r="G163" s="228"/>
      <c r="H163" s="230" t="s">
        <v>19</v>
      </c>
      <c r="I163" s="232"/>
      <c r="J163" s="228"/>
      <c r="K163" s="228"/>
      <c r="L163" s="233"/>
      <c r="M163" s="234"/>
      <c r="N163" s="235"/>
      <c r="O163" s="235"/>
      <c r="P163" s="235"/>
      <c r="Q163" s="235"/>
      <c r="R163" s="235"/>
      <c r="S163" s="235"/>
      <c r="T163" s="236"/>
      <c r="U163" s="13"/>
      <c r="V163" s="13"/>
      <c r="W163" s="13"/>
      <c r="X163" s="13"/>
      <c r="Y163" s="13"/>
      <c r="Z163" s="13"/>
      <c r="AA163" s="13"/>
      <c r="AB163" s="13"/>
      <c r="AC163" s="13"/>
      <c r="AD163" s="13"/>
      <c r="AE163" s="13"/>
      <c r="AT163" s="237" t="s">
        <v>241</v>
      </c>
      <c r="AU163" s="237" t="s">
        <v>81</v>
      </c>
      <c r="AV163" s="13" t="s">
        <v>79</v>
      </c>
      <c r="AW163" s="13" t="s">
        <v>33</v>
      </c>
      <c r="AX163" s="13" t="s">
        <v>72</v>
      </c>
      <c r="AY163" s="237" t="s">
        <v>232</v>
      </c>
    </row>
    <row r="164" s="14" customFormat="1">
      <c r="A164" s="14"/>
      <c r="B164" s="238"/>
      <c r="C164" s="239"/>
      <c r="D164" s="229" t="s">
        <v>241</v>
      </c>
      <c r="E164" s="240" t="s">
        <v>19</v>
      </c>
      <c r="F164" s="241" t="s">
        <v>957</v>
      </c>
      <c r="G164" s="239"/>
      <c r="H164" s="242">
        <v>180.83099999999999</v>
      </c>
      <c r="I164" s="243"/>
      <c r="J164" s="239"/>
      <c r="K164" s="239"/>
      <c r="L164" s="244"/>
      <c r="M164" s="245"/>
      <c r="N164" s="246"/>
      <c r="O164" s="246"/>
      <c r="P164" s="246"/>
      <c r="Q164" s="246"/>
      <c r="R164" s="246"/>
      <c r="S164" s="246"/>
      <c r="T164" s="247"/>
      <c r="U164" s="14"/>
      <c r="V164" s="14"/>
      <c r="W164" s="14"/>
      <c r="X164" s="14"/>
      <c r="Y164" s="14"/>
      <c r="Z164" s="14"/>
      <c r="AA164" s="14"/>
      <c r="AB164" s="14"/>
      <c r="AC164" s="14"/>
      <c r="AD164" s="14"/>
      <c r="AE164" s="14"/>
      <c r="AT164" s="248" t="s">
        <v>241</v>
      </c>
      <c r="AU164" s="248" t="s">
        <v>81</v>
      </c>
      <c r="AV164" s="14" t="s">
        <v>81</v>
      </c>
      <c r="AW164" s="14" t="s">
        <v>33</v>
      </c>
      <c r="AX164" s="14" t="s">
        <v>72</v>
      </c>
      <c r="AY164" s="248" t="s">
        <v>232</v>
      </c>
    </row>
    <row r="165" s="15" customFormat="1">
      <c r="A165" s="15"/>
      <c r="B165" s="249"/>
      <c r="C165" s="250"/>
      <c r="D165" s="229" t="s">
        <v>241</v>
      </c>
      <c r="E165" s="251" t="s">
        <v>19</v>
      </c>
      <c r="F165" s="252" t="s">
        <v>258</v>
      </c>
      <c r="G165" s="250"/>
      <c r="H165" s="253">
        <v>180.83099999999999</v>
      </c>
      <c r="I165" s="254"/>
      <c r="J165" s="250"/>
      <c r="K165" s="250"/>
      <c r="L165" s="255"/>
      <c r="M165" s="256"/>
      <c r="N165" s="257"/>
      <c r="O165" s="257"/>
      <c r="P165" s="257"/>
      <c r="Q165" s="257"/>
      <c r="R165" s="257"/>
      <c r="S165" s="257"/>
      <c r="T165" s="258"/>
      <c r="U165" s="15"/>
      <c r="V165" s="15"/>
      <c r="W165" s="15"/>
      <c r="X165" s="15"/>
      <c r="Y165" s="15"/>
      <c r="Z165" s="15"/>
      <c r="AA165" s="15"/>
      <c r="AB165" s="15"/>
      <c r="AC165" s="15"/>
      <c r="AD165" s="15"/>
      <c r="AE165" s="15"/>
      <c r="AT165" s="259" t="s">
        <v>241</v>
      </c>
      <c r="AU165" s="259" t="s">
        <v>81</v>
      </c>
      <c r="AV165" s="15" t="s">
        <v>239</v>
      </c>
      <c r="AW165" s="15" t="s">
        <v>33</v>
      </c>
      <c r="AX165" s="15" t="s">
        <v>79</v>
      </c>
      <c r="AY165" s="259" t="s">
        <v>232</v>
      </c>
    </row>
    <row r="166" s="2" customFormat="1" ht="14.4" customHeight="1">
      <c r="A166" s="40"/>
      <c r="B166" s="41"/>
      <c r="C166" s="271" t="s">
        <v>8</v>
      </c>
      <c r="D166" s="271" t="s">
        <v>399</v>
      </c>
      <c r="E166" s="272" t="s">
        <v>966</v>
      </c>
      <c r="F166" s="273" t="s">
        <v>967</v>
      </c>
      <c r="G166" s="274" t="s">
        <v>237</v>
      </c>
      <c r="H166" s="275">
        <v>207.95599999999999</v>
      </c>
      <c r="I166" s="276"/>
      <c r="J166" s="277">
        <f>ROUND(I166*H166,2)</f>
        <v>0</v>
      </c>
      <c r="K166" s="273" t="s">
        <v>238</v>
      </c>
      <c r="L166" s="278"/>
      <c r="M166" s="279" t="s">
        <v>19</v>
      </c>
      <c r="N166" s="280" t="s">
        <v>43</v>
      </c>
      <c r="O166" s="86"/>
      <c r="P166" s="223">
        <f>O166*H166</f>
        <v>0</v>
      </c>
      <c r="Q166" s="223">
        <v>0.00040000000000000002</v>
      </c>
      <c r="R166" s="223">
        <f>Q166*H166</f>
        <v>0.083182400000000004</v>
      </c>
      <c r="S166" s="223">
        <v>0</v>
      </c>
      <c r="T166" s="224">
        <f>S166*H166</f>
        <v>0</v>
      </c>
      <c r="U166" s="40"/>
      <c r="V166" s="40"/>
      <c r="W166" s="40"/>
      <c r="X166" s="40"/>
      <c r="Y166" s="40"/>
      <c r="Z166" s="40"/>
      <c r="AA166" s="40"/>
      <c r="AB166" s="40"/>
      <c r="AC166" s="40"/>
      <c r="AD166" s="40"/>
      <c r="AE166" s="40"/>
      <c r="AR166" s="225" t="s">
        <v>482</v>
      </c>
      <c r="AT166" s="225" t="s">
        <v>399</v>
      </c>
      <c r="AU166" s="225" t="s">
        <v>81</v>
      </c>
      <c r="AY166" s="19" t="s">
        <v>232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392</v>
      </c>
      <c r="BM166" s="225" t="s">
        <v>968</v>
      </c>
    </row>
    <row r="167" s="13" customFormat="1">
      <c r="A167" s="13"/>
      <c r="B167" s="227"/>
      <c r="C167" s="228"/>
      <c r="D167" s="229" t="s">
        <v>241</v>
      </c>
      <c r="E167" s="230" t="s">
        <v>19</v>
      </c>
      <c r="F167" s="231" t="s">
        <v>941</v>
      </c>
      <c r="G167" s="228"/>
      <c r="H167" s="230" t="s">
        <v>19</v>
      </c>
      <c r="I167" s="232"/>
      <c r="J167" s="228"/>
      <c r="K167" s="228"/>
      <c r="L167" s="233"/>
      <c r="M167" s="234"/>
      <c r="N167" s="235"/>
      <c r="O167" s="235"/>
      <c r="P167" s="235"/>
      <c r="Q167" s="235"/>
      <c r="R167" s="235"/>
      <c r="S167" s="235"/>
      <c r="T167" s="236"/>
      <c r="U167" s="13"/>
      <c r="V167" s="13"/>
      <c r="W167" s="13"/>
      <c r="X167" s="13"/>
      <c r="Y167" s="13"/>
      <c r="Z167" s="13"/>
      <c r="AA167" s="13"/>
      <c r="AB167" s="13"/>
      <c r="AC167" s="13"/>
      <c r="AD167" s="13"/>
      <c r="AE167" s="13"/>
      <c r="AT167" s="237" t="s">
        <v>241</v>
      </c>
      <c r="AU167" s="237" t="s">
        <v>81</v>
      </c>
      <c r="AV167" s="13" t="s">
        <v>79</v>
      </c>
      <c r="AW167" s="13" t="s">
        <v>33</v>
      </c>
      <c r="AX167" s="13" t="s">
        <v>72</v>
      </c>
      <c r="AY167" s="237" t="s">
        <v>232</v>
      </c>
    </row>
    <row r="168" s="13" customFormat="1">
      <c r="A168" s="13"/>
      <c r="B168" s="227"/>
      <c r="C168" s="228"/>
      <c r="D168" s="229" t="s">
        <v>241</v>
      </c>
      <c r="E168" s="230" t="s">
        <v>19</v>
      </c>
      <c r="F168" s="231" t="s">
        <v>965</v>
      </c>
      <c r="G168" s="228"/>
      <c r="H168" s="230" t="s">
        <v>19</v>
      </c>
      <c r="I168" s="232"/>
      <c r="J168" s="228"/>
      <c r="K168" s="228"/>
      <c r="L168" s="233"/>
      <c r="M168" s="234"/>
      <c r="N168" s="235"/>
      <c r="O168" s="235"/>
      <c r="P168" s="235"/>
      <c r="Q168" s="235"/>
      <c r="R168" s="235"/>
      <c r="S168" s="235"/>
      <c r="T168" s="236"/>
      <c r="U168" s="13"/>
      <c r="V168" s="13"/>
      <c r="W168" s="13"/>
      <c r="X168" s="13"/>
      <c r="Y168" s="13"/>
      <c r="Z168" s="13"/>
      <c r="AA168" s="13"/>
      <c r="AB168" s="13"/>
      <c r="AC168" s="13"/>
      <c r="AD168" s="13"/>
      <c r="AE168" s="13"/>
      <c r="AT168" s="237" t="s">
        <v>241</v>
      </c>
      <c r="AU168" s="237" t="s">
        <v>81</v>
      </c>
      <c r="AV168" s="13" t="s">
        <v>79</v>
      </c>
      <c r="AW168" s="13" t="s">
        <v>33</v>
      </c>
      <c r="AX168" s="13" t="s">
        <v>72</v>
      </c>
      <c r="AY168" s="237" t="s">
        <v>232</v>
      </c>
    </row>
    <row r="169" s="14" customFormat="1">
      <c r="A169" s="14"/>
      <c r="B169" s="238"/>
      <c r="C169" s="239"/>
      <c r="D169" s="229" t="s">
        <v>241</v>
      </c>
      <c r="E169" s="240" t="s">
        <v>19</v>
      </c>
      <c r="F169" s="241" t="s">
        <v>957</v>
      </c>
      <c r="G169" s="239"/>
      <c r="H169" s="242">
        <v>180.83099999999999</v>
      </c>
      <c r="I169" s="243"/>
      <c r="J169" s="239"/>
      <c r="K169" s="239"/>
      <c r="L169" s="244"/>
      <c r="M169" s="245"/>
      <c r="N169" s="246"/>
      <c r="O169" s="246"/>
      <c r="P169" s="246"/>
      <c r="Q169" s="246"/>
      <c r="R169" s="246"/>
      <c r="S169" s="246"/>
      <c r="T169" s="247"/>
      <c r="U169" s="14"/>
      <c r="V169" s="14"/>
      <c r="W169" s="14"/>
      <c r="X169" s="14"/>
      <c r="Y169" s="14"/>
      <c r="Z169" s="14"/>
      <c r="AA169" s="14"/>
      <c r="AB169" s="14"/>
      <c r="AC169" s="14"/>
      <c r="AD169" s="14"/>
      <c r="AE169" s="14"/>
      <c r="AT169" s="248" t="s">
        <v>241</v>
      </c>
      <c r="AU169" s="248" t="s">
        <v>81</v>
      </c>
      <c r="AV169" s="14" t="s">
        <v>81</v>
      </c>
      <c r="AW169" s="14" t="s">
        <v>33</v>
      </c>
      <c r="AX169" s="14" t="s">
        <v>72</v>
      </c>
      <c r="AY169" s="248" t="s">
        <v>232</v>
      </c>
    </row>
    <row r="170" s="15" customFormat="1">
      <c r="A170" s="15"/>
      <c r="B170" s="249"/>
      <c r="C170" s="250"/>
      <c r="D170" s="229" t="s">
        <v>241</v>
      </c>
      <c r="E170" s="251" t="s">
        <v>19</v>
      </c>
      <c r="F170" s="252" t="s">
        <v>258</v>
      </c>
      <c r="G170" s="250"/>
      <c r="H170" s="253">
        <v>180.83099999999999</v>
      </c>
      <c r="I170" s="254"/>
      <c r="J170" s="250"/>
      <c r="K170" s="250"/>
      <c r="L170" s="255"/>
      <c r="M170" s="256"/>
      <c r="N170" s="257"/>
      <c r="O170" s="257"/>
      <c r="P170" s="257"/>
      <c r="Q170" s="257"/>
      <c r="R170" s="257"/>
      <c r="S170" s="257"/>
      <c r="T170" s="258"/>
      <c r="U170" s="15"/>
      <c r="V170" s="15"/>
      <c r="W170" s="15"/>
      <c r="X170" s="15"/>
      <c r="Y170" s="15"/>
      <c r="Z170" s="15"/>
      <c r="AA170" s="15"/>
      <c r="AB170" s="15"/>
      <c r="AC170" s="15"/>
      <c r="AD170" s="15"/>
      <c r="AE170" s="15"/>
      <c r="AT170" s="259" t="s">
        <v>241</v>
      </c>
      <c r="AU170" s="259" t="s">
        <v>81</v>
      </c>
      <c r="AV170" s="15" t="s">
        <v>239</v>
      </c>
      <c r="AW170" s="15" t="s">
        <v>33</v>
      </c>
      <c r="AX170" s="15" t="s">
        <v>79</v>
      </c>
      <c r="AY170" s="259" t="s">
        <v>232</v>
      </c>
    </row>
    <row r="171" s="14" customFormat="1">
      <c r="A171" s="14"/>
      <c r="B171" s="238"/>
      <c r="C171" s="239"/>
      <c r="D171" s="229" t="s">
        <v>241</v>
      </c>
      <c r="E171" s="239"/>
      <c r="F171" s="241" t="s">
        <v>969</v>
      </c>
      <c r="G171" s="239"/>
      <c r="H171" s="242">
        <v>207.95599999999999</v>
      </c>
      <c r="I171" s="243"/>
      <c r="J171" s="239"/>
      <c r="K171" s="239"/>
      <c r="L171" s="244"/>
      <c r="M171" s="245"/>
      <c r="N171" s="246"/>
      <c r="O171" s="246"/>
      <c r="P171" s="246"/>
      <c r="Q171" s="246"/>
      <c r="R171" s="246"/>
      <c r="S171" s="246"/>
      <c r="T171" s="247"/>
      <c r="U171" s="14"/>
      <c r="V171" s="14"/>
      <c r="W171" s="14"/>
      <c r="X171" s="14"/>
      <c r="Y171" s="14"/>
      <c r="Z171" s="14"/>
      <c r="AA171" s="14"/>
      <c r="AB171" s="14"/>
      <c r="AC171" s="14"/>
      <c r="AD171" s="14"/>
      <c r="AE171" s="14"/>
      <c r="AT171" s="248" t="s">
        <v>241</v>
      </c>
      <c r="AU171" s="248" t="s">
        <v>81</v>
      </c>
      <c r="AV171" s="14" t="s">
        <v>81</v>
      </c>
      <c r="AW171" s="14" t="s">
        <v>4</v>
      </c>
      <c r="AX171" s="14" t="s">
        <v>79</v>
      </c>
      <c r="AY171" s="248" t="s">
        <v>232</v>
      </c>
    </row>
    <row r="172" s="2" customFormat="1" ht="24.15" customHeight="1">
      <c r="A172" s="40"/>
      <c r="B172" s="41"/>
      <c r="C172" s="214" t="s">
        <v>392</v>
      </c>
      <c r="D172" s="214" t="s">
        <v>234</v>
      </c>
      <c r="E172" s="215" t="s">
        <v>802</v>
      </c>
      <c r="F172" s="216" t="s">
        <v>803</v>
      </c>
      <c r="G172" s="217" t="s">
        <v>378</v>
      </c>
      <c r="H172" s="218">
        <v>1.1459999999999999</v>
      </c>
      <c r="I172" s="219"/>
      <c r="J172" s="220">
        <f>ROUND(I172*H172,2)</f>
        <v>0</v>
      </c>
      <c r="K172" s="216" t="s">
        <v>238</v>
      </c>
      <c r="L172" s="46"/>
      <c r="M172" s="221" t="s">
        <v>19</v>
      </c>
      <c r="N172" s="222"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392</v>
      </c>
      <c r="AT172" s="225" t="s">
        <v>234</v>
      </c>
      <c r="AU172" s="225" t="s">
        <v>81</v>
      </c>
      <c r="AY172" s="19" t="s">
        <v>232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392</v>
      </c>
      <c r="BM172" s="225" t="s">
        <v>970</v>
      </c>
    </row>
    <row r="173" s="2" customFormat="1" ht="24.15" customHeight="1">
      <c r="A173" s="40"/>
      <c r="B173" s="41"/>
      <c r="C173" s="214" t="s">
        <v>398</v>
      </c>
      <c r="D173" s="214" t="s">
        <v>234</v>
      </c>
      <c r="E173" s="215" t="s">
        <v>805</v>
      </c>
      <c r="F173" s="216" t="s">
        <v>806</v>
      </c>
      <c r="G173" s="217" t="s">
        <v>378</v>
      </c>
      <c r="H173" s="218">
        <v>1.1459999999999999</v>
      </c>
      <c r="I173" s="219"/>
      <c r="J173" s="220">
        <f>ROUND(I173*H173,2)</f>
        <v>0</v>
      </c>
      <c r="K173" s="216" t="s">
        <v>238</v>
      </c>
      <c r="L173" s="46"/>
      <c r="M173" s="221" t="s">
        <v>19</v>
      </c>
      <c r="N173" s="222" t="s">
        <v>43</v>
      </c>
      <c r="O173" s="86"/>
      <c r="P173" s="223">
        <f>O173*H173</f>
        <v>0</v>
      </c>
      <c r="Q173" s="223">
        <v>0</v>
      </c>
      <c r="R173" s="223">
        <f>Q173*H173</f>
        <v>0</v>
      </c>
      <c r="S173" s="223">
        <v>0</v>
      </c>
      <c r="T173" s="224">
        <f>S173*H173</f>
        <v>0</v>
      </c>
      <c r="U173" s="40"/>
      <c r="V173" s="40"/>
      <c r="W173" s="40"/>
      <c r="X173" s="40"/>
      <c r="Y173" s="40"/>
      <c r="Z173" s="40"/>
      <c r="AA173" s="40"/>
      <c r="AB173" s="40"/>
      <c r="AC173" s="40"/>
      <c r="AD173" s="40"/>
      <c r="AE173" s="40"/>
      <c r="AR173" s="225" t="s">
        <v>392</v>
      </c>
      <c r="AT173" s="225" t="s">
        <v>234</v>
      </c>
      <c r="AU173" s="225" t="s">
        <v>81</v>
      </c>
      <c r="AY173" s="19" t="s">
        <v>232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392</v>
      </c>
      <c r="BM173" s="225" t="s">
        <v>971</v>
      </c>
    </row>
    <row r="174" s="12" customFormat="1" ht="22.8" customHeight="1">
      <c r="A174" s="12"/>
      <c r="B174" s="198"/>
      <c r="C174" s="199"/>
      <c r="D174" s="200" t="s">
        <v>71</v>
      </c>
      <c r="E174" s="212" t="s">
        <v>835</v>
      </c>
      <c r="F174" s="212" t="s">
        <v>836</v>
      </c>
      <c r="G174" s="199"/>
      <c r="H174" s="199"/>
      <c r="I174" s="202"/>
      <c r="J174" s="213">
        <f>BK174</f>
        <v>0</v>
      </c>
      <c r="K174" s="199"/>
      <c r="L174" s="204"/>
      <c r="M174" s="205"/>
      <c r="N174" s="206"/>
      <c r="O174" s="206"/>
      <c r="P174" s="207">
        <f>SUM(P175:P187)</f>
        <v>0</v>
      </c>
      <c r="Q174" s="206"/>
      <c r="R174" s="207">
        <f>SUM(R175:R187)</f>
        <v>0.0086940000000000003</v>
      </c>
      <c r="S174" s="206"/>
      <c r="T174" s="208">
        <f>SUM(T175:T187)</f>
        <v>0</v>
      </c>
      <c r="U174" s="12"/>
      <c r="V174" s="12"/>
      <c r="W174" s="12"/>
      <c r="X174" s="12"/>
      <c r="Y174" s="12"/>
      <c r="Z174" s="12"/>
      <c r="AA174" s="12"/>
      <c r="AB174" s="12"/>
      <c r="AC174" s="12"/>
      <c r="AD174" s="12"/>
      <c r="AE174" s="12"/>
      <c r="AR174" s="209" t="s">
        <v>81</v>
      </c>
      <c r="AT174" s="210" t="s">
        <v>71</v>
      </c>
      <c r="AU174" s="210" t="s">
        <v>79</v>
      </c>
      <c r="AY174" s="209" t="s">
        <v>232</v>
      </c>
      <c r="BK174" s="211">
        <f>SUM(BK175:BK187)</f>
        <v>0</v>
      </c>
    </row>
    <row r="175" s="2" customFormat="1" ht="14.4" customHeight="1">
      <c r="A175" s="40"/>
      <c r="B175" s="41"/>
      <c r="C175" s="214" t="s">
        <v>404</v>
      </c>
      <c r="D175" s="214" t="s">
        <v>234</v>
      </c>
      <c r="E175" s="215" t="s">
        <v>972</v>
      </c>
      <c r="F175" s="216" t="s">
        <v>973</v>
      </c>
      <c r="G175" s="217" t="s">
        <v>237</v>
      </c>
      <c r="H175" s="218">
        <v>1.0800000000000001</v>
      </c>
      <c r="I175" s="219"/>
      <c r="J175" s="220">
        <f>ROUND(I175*H175,2)</f>
        <v>0</v>
      </c>
      <c r="K175" s="216" t="s">
        <v>238</v>
      </c>
      <c r="L175" s="46"/>
      <c r="M175" s="221" t="s">
        <v>19</v>
      </c>
      <c r="N175" s="222" t="s">
        <v>43</v>
      </c>
      <c r="O175" s="86"/>
      <c r="P175" s="223">
        <f>O175*H175</f>
        <v>0</v>
      </c>
      <c r="Q175" s="223">
        <v>0</v>
      </c>
      <c r="R175" s="223">
        <f>Q175*H175</f>
        <v>0</v>
      </c>
      <c r="S175" s="223">
        <v>0</v>
      </c>
      <c r="T175" s="224">
        <f>S175*H175</f>
        <v>0</v>
      </c>
      <c r="U175" s="40"/>
      <c r="V175" s="40"/>
      <c r="W175" s="40"/>
      <c r="X175" s="40"/>
      <c r="Y175" s="40"/>
      <c r="Z175" s="40"/>
      <c r="AA175" s="40"/>
      <c r="AB175" s="40"/>
      <c r="AC175" s="40"/>
      <c r="AD175" s="40"/>
      <c r="AE175" s="40"/>
      <c r="AR175" s="225" t="s">
        <v>392</v>
      </c>
      <c r="AT175" s="225" t="s">
        <v>234</v>
      </c>
      <c r="AU175" s="225" t="s">
        <v>81</v>
      </c>
      <c r="AY175" s="19" t="s">
        <v>232</v>
      </c>
      <c r="BE175" s="226">
        <f>IF(N175="základní",J175,0)</f>
        <v>0</v>
      </c>
      <c r="BF175" s="226">
        <f>IF(N175="snížená",J175,0)</f>
        <v>0</v>
      </c>
      <c r="BG175" s="226">
        <f>IF(N175="zákl. přenesená",J175,0)</f>
        <v>0</v>
      </c>
      <c r="BH175" s="226">
        <f>IF(N175="sníž. přenesená",J175,0)</f>
        <v>0</v>
      </c>
      <c r="BI175" s="226">
        <f>IF(N175="nulová",J175,0)</f>
        <v>0</v>
      </c>
      <c r="BJ175" s="19" t="s">
        <v>79</v>
      </c>
      <c r="BK175" s="226">
        <f>ROUND(I175*H175,2)</f>
        <v>0</v>
      </c>
      <c r="BL175" s="19" t="s">
        <v>392</v>
      </c>
      <c r="BM175" s="225" t="s">
        <v>974</v>
      </c>
    </row>
    <row r="176" s="13" customFormat="1">
      <c r="A176" s="13"/>
      <c r="B176" s="227"/>
      <c r="C176" s="228"/>
      <c r="D176" s="229" t="s">
        <v>241</v>
      </c>
      <c r="E176" s="230" t="s">
        <v>19</v>
      </c>
      <c r="F176" s="231" t="s">
        <v>975</v>
      </c>
      <c r="G176" s="228"/>
      <c r="H176" s="230" t="s">
        <v>19</v>
      </c>
      <c r="I176" s="232"/>
      <c r="J176" s="228"/>
      <c r="K176" s="228"/>
      <c r="L176" s="233"/>
      <c r="M176" s="234"/>
      <c r="N176" s="235"/>
      <c r="O176" s="235"/>
      <c r="P176" s="235"/>
      <c r="Q176" s="235"/>
      <c r="R176" s="235"/>
      <c r="S176" s="235"/>
      <c r="T176" s="236"/>
      <c r="U176" s="13"/>
      <c r="V176" s="13"/>
      <c r="W176" s="13"/>
      <c r="X176" s="13"/>
      <c r="Y176" s="13"/>
      <c r="Z176" s="13"/>
      <c r="AA176" s="13"/>
      <c r="AB176" s="13"/>
      <c r="AC176" s="13"/>
      <c r="AD176" s="13"/>
      <c r="AE176" s="13"/>
      <c r="AT176" s="237" t="s">
        <v>241</v>
      </c>
      <c r="AU176" s="237" t="s">
        <v>81</v>
      </c>
      <c r="AV176" s="13" t="s">
        <v>79</v>
      </c>
      <c r="AW176" s="13" t="s">
        <v>33</v>
      </c>
      <c r="AX176" s="13" t="s">
        <v>72</v>
      </c>
      <c r="AY176" s="237" t="s">
        <v>232</v>
      </c>
    </row>
    <row r="177" s="13" customFormat="1">
      <c r="A177" s="13"/>
      <c r="B177" s="227"/>
      <c r="C177" s="228"/>
      <c r="D177" s="229" t="s">
        <v>241</v>
      </c>
      <c r="E177" s="230" t="s">
        <v>19</v>
      </c>
      <c r="F177" s="231" t="s">
        <v>976</v>
      </c>
      <c r="G177" s="228"/>
      <c r="H177" s="230" t="s">
        <v>19</v>
      </c>
      <c r="I177" s="232"/>
      <c r="J177" s="228"/>
      <c r="K177" s="228"/>
      <c r="L177" s="233"/>
      <c r="M177" s="234"/>
      <c r="N177" s="235"/>
      <c r="O177" s="235"/>
      <c r="P177" s="235"/>
      <c r="Q177" s="235"/>
      <c r="R177" s="235"/>
      <c r="S177" s="235"/>
      <c r="T177" s="236"/>
      <c r="U177" s="13"/>
      <c r="V177" s="13"/>
      <c r="W177" s="13"/>
      <c r="X177" s="13"/>
      <c r="Y177" s="13"/>
      <c r="Z177" s="13"/>
      <c r="AA177" s="13"/>
      <c r="AB177" s="13"/>
      <c r="AC177" s="13"/>
      <c r="AD177" s="13"/>
      <c r="AE177" s="13"/>
      <c r="AT177" s="237" t="s">
        <v>241</v>
      </c>
      <c r="AU177" s="237" t="s">
        <v>81</v>
      </c>
      <c r="AV177" s="13" t="s">
        <v>79</v>
      </c>
      <c r="AW177" s="13" t="s">
        <v>33</v>
      </c>
      <c r="AX177" s="13" t="s">
        <v>72</v>
      </c>
      <c r="AY177" s="237" t="s">
        <v>232</v>
      </c>
    </row>
    <row r="178" s="14" customFormat="1">
      <c r="A178" s="14"/>
      <c r="B178" s="238"/>
      <c r="C178" s="239"/>
      <c r="D178" s="229" t="s">
        <v>241</v>
      </c>
      <c r="E178" s="240" t="s">
        <v>19</v>
      </c>
      <c r="F178" s="241" t="s">
        <v>977</v>
      </c>
      <c r="G178" s="239"/>
      <c r="H178" s="242">
        <v>1.0800000000000001</v>
      </c>
      <c r="I178" s="243"/>
      <c r="J178" s="239"/>
      <c r="K178" s="239"/>
      <c r="L178" s="244"/>
      <c r="M178" s="245"/>
      <c r="N178" s="246"/>
      <c r="O178" s="246"/>
      <c r="P178" s="246"/>
      <c r="Q178" s="246"/>
      <c r="R178" s="246"/>
      <c r="S178" s="246"/>
      <c r="T178" s="247"/>
      <c r="U178" s="14"/>
      <c r="V178" s="14"/>
      <c r="W178" s="14"/>
      <c r="X178" s="14"/>
      <c r="Y178" s="14"/>
      <c r="Z178" s="14"/>
      <c r="AA178" s="14"/>
      <c r="AB178" s="14"/>
      <c r="AC178" s="14"/>
      <c r="AD178" s="14"/>
      <c r="AE178" s="14"/>
      <c r="AT178" s="248" t="s">
        <v>241</v>
      </c>
      <c r="AU178" s="248" t="s">
        <v>81</v>
      </c>
      <c r="AV178" s="14" t="s">
        <v>81</v>
      </c>
      <c r="AW178" s="14" t="s">
        <v>33</v>
      </c>
      <c r="AX178" s="14" t="s">
        <v>72</v>
      </c>
      <c r="AY178" s="248" t="s">
        <v>232</v>
      </c>
    </row>
    <row r="179" s="15" customFormat="1">
      <c r="A179" s="15"/>
      <c r="B179" s="249"/>
      <c r="C179" s="250"/>
      <c r="D179" s="229" t="s">
        <v>241</v>
      </c>
      <c r="E179" s="251" t="s">
        <v>19</v>
      </c>
      <c r="F179" s="252" t="s">
        <v>258</v>
      </c>
      <c r="G179" s="250"/>
      <c r="H179" s="253">
        <v>1.0800000000000001</v>
      </c>
      <c r="I179" s="254"/>
      <c r="J179" s="250"/>
      <c r="K179" s="250"/>
      <c r="L179" s="255"/>
      <c r="M179" s="256"/>
      <c r="N179" s="257"/>
      <c r="O179" s="257"/>
      <c r="P179" s="257"/>
      <c r="Q179" s="257"/>
      <c r="R179" s="257"/>
      <c r="S179" s="257"/>
      <c r="T179" s="258"/>
      <c r="U179" s="15"/>
      <c r="V179" s="15"/>
      <c r="W179" s="15"/>
      <c r="X179" s="15"/>
      <c r="Y179" s="15"/>
      <c r="Z179" s="15"/>
      <c r="AA179" s="15"/>
      <c r="AB179" s="15"/>
      <c r="AC179" s="15"/>
      <c r="AD179" s="15"/>
      <c r="AE179" s="15"/>
      <c r="AT179" s="259" t="s">
        <v>241</v>
      </c>
      <c r="AU179" s="259" t="s">
        <v>81</v>
      </c>
      <c r="AV179" s="15" t="s">
        <v>239</v>
      </c>
      <c r="AW179" s="15" t="s">
        <v>33</v>
      </c>
      <c r="AX179" s="15" t="s">
        <v>79</v>
      </c>
      <c r="AY179" s="259" t="s">
        <v>232</v>
      </c>
    </row>
    <row r="180" s="2" customFormat="1" ht="14.4" customHeight="1">
      <c r="A180" s="40"/>
      <c r="B180" s="41"/>
      <c r="C180" s="271" t="s">
        <v>408</v>
      </c>
      <c r="D180" s="271" t="s">
        <v>399</v>
      </c>
      <c r="E180" s="272" t="s">
        <v>978</v>
      </c>
      <c r="F180" s="273" t="s">
        <v>979</v>
      </c>
      <c r="G180" s="274" t="s">
        <v>237</v>
      </c>
      <c r="H180" s="275">
        <v>1.242</v>
      </c>
      <c r="I180" s="276"/>
      <c r="J180" s="277">
        <f>ROUND(I180*H180,2)</f>
        <v>0</v>
      </c>
      <c r="K180" s="273" t="s">
        <v>238</v>
      </c>
      <c r="L180" s="278"/>
      <c r="M180" s="279" t="s">
        <v>19</v>
      </c>
      <c r="N180" s="280" t="s">
        <v>43</v>
      </c>
      <c r="O180" s="86"/>
      <c r="P180" s="223">
        <f>O180*H180</f>
        <v>0</v>
      </c>
      <c r="Q180" s="223">
        <v>0.0070000000000000001</v>
      </c>
      <c r="R180" s="223">
        <f>Q180*H180</f>
        <v>0.0086940000000000003</v>
      </c>
      <c r="S180" s="223">
        <v>0</v>
      </c>
      <c r="T180" s="224">
        <f>S180*H180</f>
        <v>0</v>
      </c>
      <c r="U180" s="40"/>
      <c r="V180" s="40"/>
      <c r="W180" s="40"/>
      <c r="X180" s="40"/>
      <c r="Y180" s="40"/>
      <c r="Z180" s="40"/>
      <c r="AA180" s="40"/>
      <c r="AB180" s="40"/>
      <c r="AC180" s="40"/>
      <c r="AD180" s="40"/>
      <c r="AE180" s="40"/>
      <c r="AR180" s="225" t="s">
        <v>482</v>
      </c>
      <c r="AT180" s="225" t="s">
        <v>399</v>
      </c>
      <c r="AU180" s="225" t="s">
        <v>81</v>
      </c>
      <c r="AY180" s="19" t="s">
        <v>232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392</v>
      </c>
      <c r="BM180" s="225" t="s">
        <v>980</v>
      </c>
    </row>
    <row r="181" s="13" customFormat="1">
      <c r="A181" s="13"/>
      <c r="B181" s="227"/>
      <c r="C181" s="228"/>
      <c r="D181" s="229" t="s">
        <v>241</v>
      </c>
      <c r="E181" s="230" t="s">
        <v>19</v>
      </c>
      <c r="F181" s="231" t="s">
        <v>975</v>
      </c>
      <c r="G181" s="228"/>
      <c r="H181" s="230" t="s">
        <v>19</v>
      </c>
      <c r="I181" s="232"/>
      <c r="J181" s="228"/>
      <c r="K181" s="228"/>
      <c r="L181" s="233"/>
      <c r="M181" s="234"/>
      <c r="N181" s="235"/>
      <c r="O181" s="235"/>
      <c r="P181" s="235"/>
      <c r="Q181" s="235"/>
      <c r="R181" s="235"/>
      <c r="S181" s="235"/>
      <c r="T181" s="236"/>
      <c r="U181" s="13"/>
      <c r="V181" s="13"/>
      <c r="W181" s="13"/>
      <c r="X181" s="13"/>
      <c r="Y181" s="13"/>
      <c r="Z181" s="13"/>
      <c r="AA181" s="13"/>
      <c r="AB181" s="13"/>
      <c r="AC181" s="13"/>
      <c r="AD181" s="13"/>
      <c r="AE181" s="13"/>
      <c r="AT181" s="237" t="s">
        <v>241</v>
      </c>
      <c r="AU181" s="237" t="s">
        <v>81</v>
      </c>
      <c r="AV181" s="13" t="s">
        <v>79</v>
      </c>
      <c r="AW181" s="13" t="s">
        <v>33</v>
      </c>
      <c r="AX181" s="13" t="s">
        <v>72</v>
      </c>
      <c r="AY181" s="237" t="s">
        <v>232</v>
      </c>
    </row>
    <row r="182" s="13" customFormat="1">
      <c r="A182" s="13"/>
      <c r="B182" s="227"/>
      <c r="C182" s="228"/>
      <c r="D182" s="229" t="s">
        <v>241</v>
      </c>
      <c r="E182" s="230" t="s">
        <v>19</v>
      </c>
      <c r="F182" s="231" t="s">
        <v>976</v>
      </c>
      <c r="G182" s="228"/>
      <c r="H182" s="230" t="s">
        <v>19</v>
      </c>
      <c r="I182" s="232"/>
      <c r="J182" s="228"/>
      <c r="K182" s="228"/>
      <c r="L182" s="233"/>
      <c r="M182" s="234"/>
      <c r="N182" s="235"/>
      <c r="O182" s="235"/>
      <c r="P182" s="235"/>
      <c r="Q182" s="235"/>
      <c r="R182" s="235"/>
      <c r="S182" s="235"/>
      <c r="T182" s="236"/>
      <c r="U182" s="13"/>
      <c r="V182" s="13"/>
      <c r="W182" s="13"/>
      <c r="X182" s="13"/>
      <c r="Y182" s="13"/>
      <c r="Z182" s="13"/>
      <c r="AA182" s="13"/>
      <c r="AB182" s="13"/>
      <c r="AC182" s="13"/>
      <c r="AD182" s="13"/>
      <c r="AE182" s="13"/>
      <c r="AT182" s="237" t="s">
        <v>241</v>
      </c>
      <c r="AU182" s="237" t="s">
        <v>81</v>
      </c>
      <c r="AV182" s="13" t="s">
        <v>79</v>
      </c>
      <c r="AW182" s="13" t="s">
        <v>33</v>
      </c>
      <c r="AX182" s="13" t="s">
        <v>72</v>
      </c>
      <c r="AY182" s="237" t="s">
        <v>232</v>
      </c>
    </row>
    <row r="183" s="14" customFormat="1">
      <c r="A183" s="14"/>
      <c r="B183" s="238"/>
      <c r="C183" s="239"/>
      <c r="D183" s="229" t="s">
        <v>241</v>
      </c>
      <c r="E183" s="240" t="s">
        <v>19</v>
      </c>
      <c r="F183" s="241" t="s">
        <v>977</v>
      </c>
      <c r="G183" s="239"/>
      <c r="H183" s="242">
        <v>1.0800000000000001</v>
      </c>
      <c r="I183" s="243"/>
      <c r="J183" s="239"/>
      <c r="K183" s="239"/>
      <c r="L183" s="244"/>
      <c r="M183" s="245"/>
      <c r="N183" s="246"/>
      <c r="O183" s="246"/>
      <c r="P183" s="246"/>
      <c r="Q183" s="246"/>
      <c r="R183" s="246"/>
      <c r="S183" s="246"/>
      <c r="T183" s="247"/>
      <c r="U183" s="14"/>
      <c r="V183" s="14"/>
      <c r="W183" s="14"/>
      <c r="X183" s="14"/>
      <c r="Y183" s="14"/>
      <c r="Z183" s="14"/>
      <c r="AA183" s="14"/>
      <c r="AB183" s="14"/>
      <c r="AC183" s="14"/>
      <c r="AD183" s="14"/>
      <c r="AE183" s="14"/>
      <c r="AT183" s="248" t="s">
        <v>241</v>
      </c>
      <c r="AU183" s="248" t="s">
        <v>81</v>
      </c>
      <c r="AV183" s="14" t="s">
        <v>81</v>
      </c>
      <c r="AW183" s="14" t="s">
        <v>33</v>
      </c>
      <c r="AX183" s="14" t="s">
        <v>72</v>
      </c>
      <c r="AY183" s="248" t="s">
        <v>232</v>
      </c>
    </row>
    <row r="184" s="15" customFormat="1">
      <c r="A184" s="15"/>
      <c r="B184" s="249"/>
      <c r="C184" s="250"/>
      <c r="D184" s="229" t="s">
        <v>241</v>
      </c>
      <c r="E184" s="251" t="s">
        <v>19</v>
      </c>
      <c r="F184" s="252" t="s">
        <v>258</v>
      </c>
      <c r="G184" s="250"/>
      <c r="H184" s="253">
        <v>1.0800000000000001</v>
      </c>
      <c r="I184" s="254"/>
      <c r="J184" s="250"/>
      <c r="K184" s="250"/>
      <c r="L184" s="255"/>
      <c r="M184" s="256"/>
      <c r="N184" s="257"/>
      <c r="O184" s="257"/>
      <c r="P184" s="257"/>
      <c r="Q184" s="257"/>
      <c r="R184" s="257"/>
      <c r="S184" s="257"/>
      <c r="T184" s="258"/>
      <c r="U184" s="15"/>
      <c r="V184" s="15"/>
      <c r="W184" s="15"/>
      <c r="X184" s="15"/>
      <c r="Y184" s="15"/>
      <c r="Z184" s="15"/>
      <c r="AA184" s="15"/>
      <c r="AB184" s="15"/>
      <c r="AC184" s="15"/>
      <c r="AD184" s="15"/>
      <c r="AE184" s="15"/>
      <c r="AT184" s="259" t="s">
        <v>241</v>
      </c>
      <c r="AU184" s="259" t="s">
        <v>81</v>
      </c>
      <c r="AV184" s="15" t="s">
        <v>239</v>
      </c>
      <c r="AW184" s="15" t="s">
        <v>33</v>
      </c>
      <c r="AX184" s="15" t="s">
        <v>79</v>
      </c>
      <c r="AY184" s="259" t="s">
        <v>232</v>
      </c>
    </row>
    <row r="185" s="14" customFormat="1">
      <c r="A185" s="14"/>
      <c r="B185" s="238"/>
      <c r="C185" s="239"/>
      <c r="D185" s="229" t="s">
        <v>241</v>
      </c>
      <c r="E185" s="239"/>
      <c r="F185" s="241" t="s">
        <v>981</v>
      </c>
      <c r="G185" s="239"/>
      <c r="H185" s="242">
        <v>1.242</v>
      </c>
      <c r="I185" s="243"/>
      <c r="J185" s="239"/>
      <c r="K185" s="239"/>
      <c r="L185" s="244"/>
      <c r="M185" s="245"/>
      <c r="N185" s="246"/>
      <c r="O185" s="246"/>
      <c r="P185" s="246"/>
      <c r="Q185" s="246"/>
      <c r="R185" s="246"/>
      <c r="S185" s="246"/>
      <c r="T185" s="247"/>
      <c r="U185" s="14"/>
      <c r="V185" s="14"/>
      <c r="W185" s="14"/>
      <c r="X185" s="14"/>
      <c r="Y185" s="14"/>
      <c r="Z185" s="14"/>
      <c r="AA185" s="14"/>
      <c r="AB185" s="14"/>
      <c r="AC185" s="14"/>
      <c r="AD185" s="14"/>
      <c r="AE185" s="14"/>
      <c r="AT185" s="248" t="s">
        <v>241</v>
      </c>
      <c r="AU185" s="248" t="s">
        <v>81</v>
      </c>
      <c r="AV185" s="14" t="s">
        <v>81</v>
      </c>
      <c r="AW185" s="14" t="s">
        <v>4</v>
      </c>
      <c r="AX185" s="14" t="s">
        <v>79</v>
      </c>
      <c r="AY185" s="248" t="s">
        <v>232</v>
      </c>
    </row>
    <row r="186" s="2" customFormat="1" ht="24.15" customHeight="1">
      <c r="A186" s="40"/>
      <c r="B186" s="41"/>
      <c r="C186" s="214" t="s">
        <v>414</v>
      </c>
      <c r="D186" s="214" t="s">
        <v>234</v>
      </c>
      <c r="E186" s="215" t="s">
        <v>982</v>
      </c>
      <c r="F186" s="216" t="s">
        <v>983</v>
      </c>
      <c r="G186" s="217" t="s">
        <v>378</v>
      </c>
      <c r="H186" s="218">
        <v>0.0089999999999999993</v>
      </c>
      <c r="I186" s="219"/>
      <c r="J186" s="220">
        <f>ROUND(I186*H186,2)</f>
        <v>0</v>
      </c>
      <c r="K186" s="216" t="s">
        <v>238</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392</v>
      </c>
      <c r="AT186" s="225" t="s">
        <v>234</v>
      </c>
      <c r="AU186" s="225" t="s">
        <v>81</v>
      </c>
      <c r="AY186" s="19" t="s">
        <v>232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392</v>
      </c>
      <c r="BM186" s="225" t="s">
        <v>984</v>
      </c>
    </row>
    <row r="187" s="2" customFormat="1" ht="24.15" customHeight="1">
      <c r="A187" s="40"/>
      <c r="B187" s="41"/>
      <c r="C187" s="214" t="s">
        <v>7</v>
      </c>
      <c r="D187" s="214" t="s">
        <v>234</v>
      </c>
      <c r="E187" s="215" t="s">
        <v>985</v>
      </c>
      <c r="F187" s="216" t="s">
        <v>986</v>
      </c>
      <c r="G187" s="217" t="s">
        <v>378</v>
      </c>
      <c r="H187" s="218">
        <v>0.0089999999999999993</v>
      </c>
      <c r="I187" s="219"/>
      <c r="J187" s="220">
        <f>ROUND(I187*H187,2)</f>
        <v>0</v>
      </c>
      <c r="K187" s="216" t="s">
        <v>238</v>
      </c>
      <c r="L187" s="46"/>
      <c r="M187" s="221" t="s">
        <v>19</v>
      </c>
      <c r="N187" s="222" t="s">
        <v>43</v>
      </c>
      <c r="O187" s="86"/>
      <c r="P187" s="223">
        <f>O187*H187</f>
        <v>0</v>
      </c>
      <c r="Q187" s="223">
        <v>0</v>
      </c>
      <c r="R187" s="223">
        <f>Q187*H187</f>
        <v>0</v>
      </c>
      <c r="S187" s="223">
        <v>0</v>
      </c>
      <c r="T187" s="224">
        <f>S187*H187</f>
        <v>0</v>
      </c>
      <c r="U187" s="40"/>
      <c r="V187" s="40"/>
      <c r="W187" s="40"/>
      <c r="X187" s="40"/>
      <c r="Y187" s="40"/>
      <c r="Z187" s="40"/>
      <c r="AA187" s="40"/>
      <c r="AB187" s="40"/>
      <c r="AC187" s="40"/>
      <c r="AD187" s="40"/>
      <c r="AE187" s="40"/>
      <c r="AR187" s="225" t="s">
        <v>392</v>
      </c>
      <c r="AT187" s="225" t="s">
        <v>234</v>
      </c>
      <c r="AU187" s="225" t="s">
        <v>81</v>
      </c>
      <c r="AY187" s="19" t="s">
        <v>232</v>
      </c>
      <c r="BE187" s="226">
        <f>IF(N187="základní",J187,0)</f>
        <v>0</v>
      </c>
      <c r="BF187" s="226">
        <f>IF(N187="snížená",J187,0)</f>
        <v>0</v>
      </c>
      <c r="BG187" s="226">
        <f>IF(N187="zákl. přenesená",J187,0)</f>
        <v>0</v>
      </c>
      <c r="BH187" s="226">
        <f>IF(N187="sníž. přenesená",J187,0)</f>
        <v>0</v>
      </c>
      <c r="BI187" s="226">
        <f>IF(N187="nulová",J187,0)</f>
        <v>0</v>
      </c>
      <c r="BJ187" s="19" t="s">
        <v>79</v>
      </c>
      <c r="BK187" s="226">
        <f>ROUND(I187*H187,2)</f>
        <v>0</v>
      </c>
      <c r="BL187" s="19" t="s">
        <v>392</v>
      </c>
      <c r="BM187" s="225" t="s">
        <v>987</v>
      </c>
    </row>
    <row r="188" s="12" customFormat="1" ht="22.8" customHeight="1">
      <c r="A188" s="12"/>
      <c r="B188" s="198"/>
      <c r="C188" s="199"/>
      <c r="D188" s="200" t="s">
        <v>71</v>
      </c>
      <c r="E188" s="212" t="s">
        <v>988</v>
      </c>
      <c r="F188" s="212" t="s">
        <v>989</v>
      </c>
      <c r="G188" s="199"/>
      <c r="H188" s="199"/>
      <c r="I188" s="202"/>
      <c r="J188" s="213">
        <f>BK188</f>
        <v>0</v>
      </c>
      <c r="K188" s="199"/>
      <c r="L188" s="204"/>
      <c r="M188" s="205"/>
      <c r="N188" s="206"/>
      <c r="O188" s="206"/>
      <c r="P188" s="207">
        <f>SUM(P189:P207)</f>
        <v>0</v>
      </c>
      <c r="Q188" s="206"/>
      <c r="R188" s="207">
        <f>SUM(R189:R207)</f>
        <v>0.037729000000000006</v>
      </c>
      <c r="S188" s="206"/>
      <c r="T188" s="208">
        <f>SUM(T189:T207)</f>
        <v>0</v>
      </c>
      <c r="U188" s="12"/>
      <c r="V188" s="12"/>
      <c r="W188" s="12"/>
      <c r="X188" s="12"/>
      <c r="Y188" s="12"/>
      <c r="Z188" s="12"/>
      <c r="AA188" s="12"/>
      <c r="AB188" s="12"/>
      <c r="AC188" s="12"/>
      <c r="AD188" s="12"/>
      <c r="AE188" s="12"/>
      <c r="AR188" s="209" t="s">
        <v>81</v>
      </c>
      <c r="AT188" s="210" t="s">
        <v>71</v>
      </c>
      <c r="AU188" s="210" t="s">
        <v>79</v>
      </c>
      <c r="AY188" s="209" t="s">
        <v>232</v>
      </c>
      <c r="BK188" s="211">
        <f>SUM(BK189:BK207)</f>
        <v>0</v>
      </c>
    </row>
    <row r="189" s="2" customFormat="1" ht="14.4" customHeight="1">
      <c r="A189" s="40"/>
      <c r="B189" s="41"/>
      <c r="C189" s="214" t="s">
        <v>427</v>
      </c>
      <c r="D189" s="214" t="s">
        <v>234</v>
      </c>
      <c r="E189" s="215" t="s">
        <v>990</v>
      </c>
      <c r="F189" s="216" t="s">
        <v>991</v>
      </c>
      <c r="G189" s="217" t="s">
        <v>768</v>
      </c>
      <c r="H189" s="218">
        <v>74</v>
      </c>
      <c r="I189" s="219"/>
      <c r="J189" s="220">
        <f>ROUND(I189*H189,2)</f>
        <v>0</v>
      </c>
      <c r="K189" s="216" t="s">
        <v>19</v>
      </c>
      <c r="L189" s="46"/>
      <c r="M189" s="221" t="s">
        <v>19</v>
      </c>
      <c r="N189" s="222" t="s">
        <v>43</v>
      </c>
      <c r="O189" s="86"/>
      <c r="P189" s="223">
        <f>O189*H189</f>
        <v>0</v>
      </c>
      <c r="Q189" s="223">
        <v>0.00030299999999999999</v>
      </c>
      <c r="R189" s="223">
        <f>Q189*H189</f>
        <v>0.022422000000000001</v>
      </c>
      <c r="S189" s="223">
        <v>0</v>
      </c>
      <c r="T189" s="224">
        <f>S189*H189</f>
        <v>0</v>
      </c>
      <c r="U189" s="40"/>
      <c r="V189" s="40"/>
      <c r="W189" s="40"/>
      <c r="X189" s="40"/>
      <c r="Y189" s="40"/>
      <c r="Z189" s="40"/>
      <c r="AA189" s="40"/>
      <c r="AB189" s="40"/>
      <c r="AC189" s="40"/>
      <c r="AD189" s="40"/>
      <c r="AE189" s="40"/>
      <c r="AR189" s="225" t="s">
        <v>392</v>
      </c>
      <c r="AT189" s="225" t="s">
        <v>234</v>
      </c>
      <c r="AU189" s="225" t="s">
        <v>81</v>
      </c>
      <c r="AY189" s="19" t="s">
        <v>232</v>
      </c>
      <c r="BE189" s="226">
        <f>IF(N189="základní",J189,0)</f>
        <v>0</v>
      </c>
      <c r="BF189" s="226">
        <f>IF(N189="snížená",J189,0)</f>
        <v>0</v>
      </c>
      <c r="BG189" s="226">
        <f>IF(N189="zákl. přenesená",J189,0)</f>
        <v>0</v>
      </c>
      <c r="BH189" s="226">
        <f>IF(N189="sníž. přenesená",J189,0)</f>
        <v>0</v>
      </c>
      <c r="BI189" s="226">
        <f>IF(N189="nulová",J189,0)</f>
        <v>0</v>
      </c>
      <c r="BJ189" s="19" t="s">
        <v>79</v>
      </c>
      <c r="BK189" s="226">
        <f>ROUND(I189*H189,2)</f>
        <v>0</v>
      </c>
      <c r="BL189" s="19" t="s">
        <v>392</v>
      </c>
      <c r="BM189" s="225" t="s">
        <v>992</v>
      </c>
    </row>
    <row r="190" s="13" customFormat="1">
      <c r="A190" s="13"/>
      <c r="B190" s="227"/>
      <c r="C190" s="228"/>
      <c r="D190" s="229" t="s">
        <v>241</v>
      </c>
      <c r="E190" s="230" t="s">
        <v>19</v>
      </c>
      <c r="F190" s="231" t="s">
        <v>941</v>
      </c>
      <c r="G190" s="228"/>
      <c r="H190" s="230" t="s">
        <v>19</v>
      </c>
      <c r="I190" s="232"/>
      <c r="J190" s="228"/>
      <c r="K190" s="228"/>
      <c r="L190" s="233"/>
      <c r="M190" s="234"/>
      <c r="N190" s="235"/>
      <c r="O190" s="235"/>
      <c r="P190" s="235"/>
      <c r="Q190" s="235"/>
      <c r="R190" s="235"/>
      <c r="S190" s="235"/>
      <c r="T190" s="236"/>
      <c r="U190" s="13"/>
      <c r="V190" s="13"/>
      <c r="W190" s="13"/>
      <c r="X190" s="13"/>
      <c r="Y190" s="13"/>
      <c r="Z190" s="13"/>
      <c r="AA190" s="13"/>
      <c r="AB190" s="13"/>
      <c r="AC190" s="13"/>
      <c r="AD190" s="13"/>
      <c r="AE190" s="13"/>
      <c r="AT190" s="237" t="s">
        <v>241</v>
      </c>
      <c r="AU190" s="237" t="s">
        <v>81</v>
      </c>
      <c r="AV190" s="13" t="s">
        <v>79</v>
      </c>
      <c r="AW190" s="13" t="s">
        <v>33</v>
      </c>
      <c r="AX190" s="13" t="s">
        <v>72</v>
      </c>
      <c r="AY190" s="237" t="s">
        <v>232</v>
      </c>
    </row>
    <row r="191" s="13" customFormat="1">
      <c r="A191" s="13"/>
      <c r="B191" s="227"/>
      <c r="C191" s="228"/>
      <c r="D191" s="229" t="s">
        <v>241</v>
      </c>
      <c r="E191" s="230" t="s">
        <v>19</v>
      </c>
      <c r="F191" s="231" t="s">
        <v>993</v>
      </c>
      <c r="G191" s="228"/>
      <c r="H191" s="230" t="s">
        <v>19</v>
      </c>
      <c r="I191" s="232"/>
      <c r="J191" s="228"/>
      <c r="K191" s="228"/>
      <c r="L191" s="233"/>
      <c r="M191" s="234"/>
      <c r="N191" s="235"/>
      <c r="O191" s="235"/>
      <c r="P191" s="235"/>
      <c r="Q191" s="235"/>
      <c r="R191" s="235"/>
      <c r="S191" s="235"/>
      <c r="T191" s="236"/>
      <c r="U191" s="13"/>
      <c r="V191" s="13"/>
      <c r="W191" s="13"/>
      <c r="X191" s="13"/>
      <c r="Y191" s="13"/>
      <c r="Z191" s="13"/>
      <c r="AA191" s="13"/>
      <c r="AB191" s="13"/>
      <c r="AC191" s="13"/>
      <c r="AD191" s="13"/>
      <c r="AE191" s="13"/>
      <c r="AT191" s="237" t="s">
        <v>241</v>
      </c>
      <c r="AU191" s="237" t="s">
        <v>81</v>
      </c>
      <c r="AV191" s="13" t="s">
        <v>79</v>
      </c>
      <c r="AW191" s="13" t="s">
        <v>33</v>
      </c>
      <c r="AX191" s="13" t="s">
        <v>72</v>
      </c>
      <c r="AY191" s="237" t="s">
        <v>232</v>
      </c>
    </row>
    <row r="192" s="14" customFormat="1">
      <c r="A192" s="14"/>
      <c r="B192" s="238"/>
      <c r="C192" s="239"/>
      <c r="D192" s="229" t="s">
        <v>241</v>
      </c>
      <c r="E192" s="240" t="s">
        <v>19</v>
      </c>
      <c r="F192" s="241" t="s">
        <v>994</v>
      </c>
      <c r="G192" s="239"/>
      <c r="H192" s="242">
        <v>74</v>
      </c>
      <c r="I192" s="243"/>
      <c r="J192" s="239"/>
      <c r="K192" s="239"/>
      <c r="L192" s="244"/>
      <c r="M192" s="245"/>
      <c r="N192" s="246"/>
      <c r="O192" s="246"/>
      <c r="P192" s="246"/>
      <c r="Q192" s="246"/>
      <c r="R192" s="246"/>
      <c r="S192" s="246"/>
      <c r="T192" s="247"/>
      <c r="U192" s="14"/>
      <c r="V192" s="14"/>
      <c r="W192" s="14"/>
      <c r="X192" s="14"/>
      <c r="Y192" s="14"/>
      <c r="Z192" s="14"/>
      <c r="AA192" s="14"/>
      <c r="AB192" s="14"/>
      <c r="AC192" s="14"/>
      <c r="AD192" s="14"/>
      <c r="AE192" s="14"/>
      <c r="AT192" s="248" t="s">
        <v>241</v>
      </c>
      <c r="AU192" s="248" t="s">
        <v>81</v>
      </c>
      <c r="AV192" s="14" t="s">
        <v>81</v>
      </c>
      <c r="AW192" s="14" t="s">
        <v>33</v>
      </c>
      <c r="AX192" s="14" t="s">
        <v>72</v>
      </c>
      <c r="AY192" s="248" t="s">
        <v>232</v>
      </c>
    </row>
    <row r="193" s="15" customFormat="1">
      <c r="A193" s="15"/>
      <c r="B193" s="249"/>
      <c r="C193" s="250"/>
      <c r="D193" s="229" t="s">
        <v>241</v>
      </c>
      <c r="E193" s="251" t="s">
        <v>19</v>
      </c>
      <c r="F193" s="252" t="s">
        <v>258</v>
      </c>
      <c r="G193" s="250"/>
      <c r="H193" s="253">
        <v>74</v>
      </c>
      <c r="I193" s="254"/>
      <c r="J193" s="250"/>
      <c r="K193" s="250"/>
      <c r="L193" s="255"/>
      <c r="M193" s="256"/>
      <c r="N193" s="257"/>
      <c r="O193" s="257"/>
      <c r="P193" s="257"/>
      <c r="Q193" s="257"/>
      <c r="R193" s="257"/>
      <c r="S193" s="257"/>
      <c r="T193" s="258"/>
      <c r="U193" s="15"/>
      <c r="V193" s="15"/>
      <c r="W193" s="15"/>
      <c r="X193" s="15"/>
      <c r="Y193" s="15"/>
      <c r="Z193" s="15"/>
      <c r="AA193" s="15"/>
      <c r="AB193" s="15"/>
      <c r="AC193" s="15"/>
      <c r="AD193" s="15"/>
      <c r="AE193" s="15"/>
      <c r="AT193" s="259" t="s">
        <v>241</v>
      </c>
      <c r="AU193" s="259" t="s">
        <v>81</v>
      </c>
      <c r="AV193" s="15" t="s">
        <v>239</v>
      </c>
      <c r="AW193" s="15" t="s">
        <v>33</v>
      </c>
      <c r="AX193" s="15" t="s">
        <v>79</v>
      </c>
      <c r="AY193" s="259" t="s">
        <v>232</v>
      </c>
    </row>
    <row r="194" s="2" customFormat="1" ht="14.4" customHeight="1">
      <c r="A194" s="40"/>
      <c r="B194" s="41"/>
      <c r="C194" s="271" t="s">
        <v>431</v>
      </c>
      <c r="D194" s="271" t="s">
        <v>399</v>
      </c>
      <c r="E194" s="272" t="s">
        <v>995</v>
      </c>
      <c r="F194" s="273" t="s">
        <v>996</v>
      </c>
      <c r="G194" s="274" t="s">
        <v>768</v>
      </c>
      <c r="H194" s="275">
        <v>74</v>
      </c>
      <c r="I194" s="276"/>
      <c r="J194" s="277">
        <f>ROUND(I194*H194,2)</f>
        <v>0</v>
      </c>
      <c r="K194" s="273" t="s">
        <v>19</v>
      </c>
      <c r="L194" s="278"/>
      <c r="M194" s="279" t="s">
        <v>19</v>
      </c>
      <c r="N194" s="280" t="s">
        <v>43</v>
      </c>
      <c r="O194" s="86"/>
      <c r="P194" s="223">
        <f>O194*H194</f>
        <v>0</v>
      </c>
      <c r="Q194" s="223">
        <v>0.00020000000000000001</v>
      </c>
      <c r="R194" s="223">
        <f>Q194*H194</f>
        <v>0.014800000000000001</v>
      </c>
      <c r="S194" s="223">
        <v>0</v>
      </c>
      <c r="T194" s="224">
        <f>S194*H194</f>
        <v>0</v>
      </c>
      <c r="U194" s="40"/>
      <c r="V194" s="40"/>
      <c r="W194" s="40"/>
      <c r="X194" s="40"/>
      <c r="Y194" s="40"/>
      <c r="Z194" s="40"/>
      <c r="AA194" s="40"/>
      <c r="AB194" s="40"/>
      <c r="AC194" s="40"/>
      <c r="AD194" s="40"/>
      <c r="AE194" s="40"/>
      <c r="AR194" s="225" t="s">
        <v>482</v>
      </c>
      <c r="AT194" s="225" t="s">
        <v>399</v>
      </c>
      <c r="AU194" s="225" t="s">
        <v>81</v>
      </c>
      <c r="AY194" s="19" t="s">
        <v>232</v>
      </c>
      <c r="BE194" s="226">
        <f>IF(N194="základní",J194,0)</f>
        <v>0</v>
      </c>
      <c r="BF194" s="226">
        <f>IF(N194="snížená",J194,0)</f>
        <v>0</v>
      </c>
      <c r="BG194" s="226">
        <f>IF(N194="zákl. přenesená",J194,0)</f>
        <v>0</v>
      </c>
      <c r="BH194" s="226">
        <f>IF(N194="sníž. přenesená",J194,0)</f>
        <v>0</v>
      </c>
      <c r="BI194" s="226">
        <f>IF(N194="nulová",J194,0)</f>
        <v>0</v>
      </c>
      <c r="BJ194" s="19" t="s">
        <v>79</v>
      </c>
      <c r="BK194" s="226">
        <f>ROUND(I194*H194,2)</f>
        <v>0</v>
      </c>
      <c r="BL194" s="19" t="s">
        <v>392</v>
      </c>
      <c r="BM194" s="225" t="s">
        <v>997</v>
      </c>
    </row>
    <row r="195" s="13" customFormat="1">
      <c r="A195" s="13"/>
      <c r="B195" s="227"/>
      <c r="C195" s="228"/>
      <c r="D195" s="229" t="s">
        <v>241</v>
      </c>
      <c r="E195" s="230" t="s">
        <v>19</v>
      </c>
      <c r="F195" s="231" t="s">
        <v>996</v>
      </c>
      <c r="G195" s="228"/>
      <c r="H195" s="230" t="s">
        <v>19</v>
      </c>
      <c r="I195" s="232"/>
      <c r="J195" s="228"/>
      <c r="K195" s="228"/>
      <c r="L195" s="233"/>
      <c r="M195" s="234"/>
      <c r="N195" s="235"/>
      <c r="O195" s="235"/>
      <c r="P195" s="235"/>
      <c r="Q195" s="235"/>
      <c r="R195" s="235"/>
      <c r="S195" s="235"/>
      <c r="T195" s="236"/>
      <c r="U195" s="13"/>
      <c r="V195" s="13"/>
      <c r="W195" s="13"/>
      <c r="X195" s="13"/>
      <c r="Y195" s="13"/>
      <c r="Z195" s="13"/>
      <c r="AA195" s="13"/>
      <c r="AB195" s="13"/>
      <c r="AC195" s="13"/>
      <c r="AD195" s="13"/>
      <c r="AE195" s="13"/>
      <c r="AT195" s="237" t="s">
        <v>241</v>
      </c>
      <c r="AU195" s="237" t="s">
        <v>81</v>
      </c>
      <c r="AV195" s="13" t="s">
        <v>79</v>
      </c>
      <c r="AW195" s="13" t="s">
        <v>33</v>
      </c>
      <c r="AX195" s="13" t="s">
        <v>72</v>
      </c>
      <c r="AY195" s="237" t="s">
        <v>232</v>
      </c>
    </row>
    <row r="196" s="14" customFormat="1">
      <c r="A196" s="14"/>
      <c r="B196" s="238"/>
      <c r="C196" s="239"/>
      <c r="D196" s="229" t="s">
        <v>241</v>
      </c>
      <c r="E196" s="240" t="s">
        <v>19</v>
      </c>
      <c r="F196" s="241" t="s">
        <v>994</v>
      </c>
      <c r="G196" s="239"/>
      <c r="H196" s="242">
        <v>74</v>
      </c>
      <c r="I196" s="243"/>
      <c r="J196" s="239"/>
      <c r="K196" s="239"/>
      <c r="L196" s="244"/>
      <c r="M196" s="245"/>
      <c r="N196" s="246"/>
      <c r="O196" s="246"/>
      <c r="P196" s="246"/>
      <c r="Q196" s="246"/>
      <c r="R196" s="246"/>
      <c r="S196" s="246"/>
      <c r="T196" s="247"/>
      <c r="U196" s="14"/>
      <c r="V196" s="14"/>
      <c r="W196" s="14"/>
      <c r="X196" s="14"/>
      <c r="Y196" s="14"/>
      <c r="Z196" s="14"/>
      <c r="AA196" s="14"/>
      <c r="AB196" s="14"/>
      <c r="AC196" s="14"/>
      <c r="AD196" s="14"/>
      <c r="AE196" s="14"/>
      <c r="AT196" s="248" t="s">
        <v>241</v>
      </c>
      <c r="AU196" s="248" t="s">
        <v>81</v>
      </c>
      <c r="AV196" s="14" t="s">
        <v>81</v>
      </c>
      <c r="AW196" s="14" t="s">
        <v>33</v>
      </c>
      <c r="AX196" s="14" t="s">
        <v>72</v>
      </c>
      <c r="AY196" s="248" t="s">
        <v>232</v>
      </c>
    </row>
    <row r="197" s="15" customFormat="1">
      <c r="A197" s="15"/>
      <c r="B197" s="249"/>
      <c r="C197" s="250"/>
      <c r="D197" s="229" t="s">
        <v>241</v>
      </c>
      <c r="E197" s="251" t="s">
        <v>19</v>
      </c>
      <c r="F197" s="252" t="s">
        <v>258</v>
      </c>
      <c r="G197" s="250"/>
      <c r="H197" s="253">
        <v>74</v>
      </c>
      <c r="I197" s="254"/>
      <c r="J197" s="250"/>
      <c r="K197" s="250"/>
      <c r="L197" s="255"/>
      <c r="M197" s="256"/>
      <c r="N197" s="257"/>
      <c r="O197" s="257"/>
      <c r="P197" s="257"/>
      <c r="Q197" s="257"/>
      <c r="R197" s="257"/>
      <c r="S197" s="257"/>
      <c r="T197" s="258"/>
      <c r="U197" s="15"/>
      <c r="V197" s="15"/>
      <c r="W197" s="15"/>
      <c r="X197" s="15"/>
      <c r="Y197" s="15"/>
      <c r="Z197" s="15"/>
      <c r="AA197" s="15"/>
      <c r="AB197" s="15"/>
      <c r="AC197" s="15"/>
      <c r="AD197" s="15"/>
      <c r="AE197" s="15"/>
      <c r="AT197" s="259" t="s">
        <v>241</v>
      </c>
      <c r="AU197" s="259" t="s">
        <v>81</v>
      </c>
      <c r="AV197" s="15" t="s">
        <v>239</v>
      </c>
      <c r="AW197" s="15" t="s">
        <v>33</v>
      </c>
      <c r="AX197" s="15" t="s">
        <v>79</v>
      </c>
      <c r="AY197" s="259" t="s">
        <v>232</v>
      </c>
    </row>
    <row r="198" s="2" customFormat="1" ht="14.4" customHeight="1">
      <c r="A198" s="40"/>
      <c r="B198" s="41"/>
      <c r="C198" s="214" t="s">
        <v>437</v>
      </c>
      <c r="D198" s="214" t="s">
        <v>234</v>
      </c>
      <c r="E198" s="215" t="s">
        <v>998</v>
      </c>
      <c r="F198" s="216" t="s">
        <v>999</v>
      </c>
      <c r="G198" s="217" t="s">
        <v>768</v>
      </c>
      <c r="H198" s="218">
        <v>1.95</v>
      </c>
      <c r="I198" s="219"/>
      <c r="J198" s="220">
        <f>ROUND(I198*H198,2)</f>
        <v>0</v>
      </c>
      <c r="K198" s="216" t="s">
        <v>238</v>
      </c>
      <c r="L198" s="46"/>
      <c r="M198" s="221" t="s">
        <v>19</v>
      </c>
      <c r="N198" s="222" t="s">
        <v>43</v>
      </c>
      <c r="O198" s="86"/>
      <c r="P198" s="223">
        <f>O198*H198</f>
        <v>0</v>
      </c>
      <c r="Q198" s="223">
        <v>0</v>
      </c>
      <c r="R198" s="223">
        <f>Q198*H198</f>
        <v>0</v>
      </c>
      <c r="S198" s="223">
        <v>0</v>
      </c>
      <c r="T198" s="224">
        <f>S198*H198</f>
        <v>0</v>
      </c>
      <c r="U198" s="40"/>
      <c r="V198" s="40"/>
      <c r="W198" s="40"/>
      <c r="X198" s="40"/>
      <c r="Y198" s="40"/>
      <c r="Z198" s="40"/>
      <c r="AA198" s="40"/>
      <c r="AB198" s="40"/>
      <c r="AC198" s="40"/>
      <c r="AD198" s="40"/>
      <c r="AE198" s="40"/>
      <c r="AR198" s="225" t="s">
        <v>392</v>
      </c>
      <c r="AT198" s="225" t="s">
        <v>234</v>
      </c>
      <c r="AU198" s="225" t="s">
        <v>81</v>
      </c>
      <c r="AY198" s="19" t="s">
        <v>232</v>
      </c>
      <c r="BE198" s="226">
        <f>IF(N198="základní",J198,0)</f>
        <v>0</v>
      </c>
      <c r="BF198" s="226">
        <f>IF(N198="snížená",J198,0)</f>
        <v>0</v>
      </c>
      <c r="BG198" s="226">
        <f>IF(N198="zákl. přenesená",J198,0)</f>
        <v>0</v>
      </c>
      <c r="BH198" s="226">
        <f>IF(N198="sníž. přenesená",J198,0)</f>
        <v>0</v>
      </c>
      <c r="BI198" s="226">
        <f>IF(N198="nulová",J198,0)</f>
        <v>0</v>
      </c>
      <c r="BJ198" s="19" t="s">
        <v>79</v>
      </c>
      <c r="BK198" s="226">
        <f>ROUND(I198*H198,2)</f>
        <v>0</v>
      </c>
      <c r="BL198" s="19" t="s">
        <v>392</v>
      </c>
      <c r="BM198" s="225" t="s">
        <v>1000</v>
      </c>
    </row>
    <row r="199" s="13" customFormat="1">
      <c r="A199" s="13"/>
      <c r="B199" s="227"/>
      <c r="C199" s="228"/>
      <c r="D199" s="229" t="s">
        <v>241</v>
      </c>
      <c r="E199" s="230" t="s">
        <v>19</v>
      </c>
      <c r="F199" s="231" t="s">
        <v>1001</v>
      </c>
      <c r="G199" s="228"/>
      <c r="H199" s="230" t="s">
        <v>19</v>
      </c>
      <c r="I199" s="232"/>
      <c r="J199" s="228"/>
      <c r="K199" s="228"/>
      <c r="L199" s="233"/>
      <c r="M199" s="234"/>
      <c r="N199" s="235"/>
      <c r="O199" s="235"/>
      <c r="P199" s="235"/>
      <c r="Q199" s="235"/>
      <c r="R199" s="235"/>
      <c r="S199" s="235"/>
      <c r="T199" s="236"/>
      <c r="U199" s="13"/>
      <c r="V199" s="13"/>
      <c r="W199" s="13"/>
      <c r="X199" s="13"/>
      <c r="Y199" s="13"/>
      <c r="Z199" s="13"/>
      <c r="AA199" s="13"/>
      <c r="AB199" s="13"/>
      <c r="AC199" s="13"/>
      <c r="AD199" s="13"/>
      <c r="AE199" s="13"/>
      <c r="AT199" s="237" t="s">
        <v>241</v>
      </c>
      <c r="AU199" s="237" t="s">
        <v>81</v>
      </c>
      <c r="AV199" s="13" t="s">
        <v>79</v>
      </c>
      <c r="AW199" s="13" t="s">
        <v>33</v>
      </c>
      <c r="AX199" s="13" t="s">
        <v>72</v>
      </c>
      <c r="AY199" s="237" t="s">
        <v>232</v>
      </c>
    </row>
    <row r="200" s="14" customFormat="1">
      <c r="A200" s="14"/>
      <c r="B200" s="238"/>
      <c r="C200" s="239"/>
      <c r="D200" s="229" t="s">
        <v>241</v>
      </c>
      <c r="E200" s="240" t="s">
        <v>19</v>
      </c>
      <c r="F200" s="241" t="s">
        <v>1002</v>
      </c>
      <c r="G200" s="239"/>
      <c r="H200" s="242">
        <v>1.95</v>
      </c>
      <c r="I200" s="243"/>
      <c r="J200" s="239"/>
      <c r="K200" s="239"/>
      <c r="L200" s="244"/>
      <c r="M200" s="245"/>
      <c r="N200" s="246"/>
      <c r="O200" s="246"/>
      <c r="P200" s="246"/>
      <c r="Q200" s="246"/>
      <c r="R200" s="246"/>
      <c r="S200" s="246"/>
      <c r="T200" s="247"/>
      <c r="U200" s="14"/>
      <c r="V200" s="14"/>
      <c r="W200" s="14"/>
      <c r="X200" s="14"/>
      <c r="Y200" s="14"/>
      <c r="Z200" s="14"/>
      <c r="AA200" s="14"/>
      <c r="AB200" s="14"/>
      <c r="AC200" s="14"/>
      <c r="AD200" s="14"/>
      <c r="AE200" s="14"/>
      <c r="AT200" s="248" t="s">
        <v>241</v>
      </c>
      <c r="AU200" s="248" t="s">
        <v>81</v>
      </c>
      <c r="AV200" s="14" t="s">
        <v>81</v>
      </c>
      <c r="AW200" s="14" t="s">
        <v>33</v>
      </c>
      <c r="AX200" s="14" t="s">
        <v>72</v>
      </c>
      <c r="AY200" s="248" t="s">
        <v>232</v>
      </c>
    </row>
    <row r="201" s="15" customFormat="1">
      <c r="A201" s="15"/>
      <c r="B201" s="249"/>
      <c r="C201" s="250"/>
      <c r="D201" s="229" t="s">
        <v>241</v>
      </c>
      <c r="E201" s="251" t="s">
        <v>19</v>
      </c>
      <c r="F201" s="252" t="s">
        <v>258</v>
      </c>
      <c r="G201" s="250"/>
      <c r="H201" s="253">
        <v>1.95</v>
      </c>
      <c r="I201" s="254"/>
      <c r="J201" s="250"/>
      <c r="K201" s="250"/>
      <c r="L201" s="255"/>
      <c r="M201" s="256"/>
      <c r="N201" s="257"/>
      <c r="O201" s="257"/>
      <c r="P201" s="257"/>
      <c r="Q201" s="257"/>
      <c r="R201" s="257"/>
      <c r="S201" s="257"/>
      <c r="T201" s="258"/>
      <c r="U201" s="15"/>
      <c r="V201" s="15"/>
      <c r="W201" s="15"/>
      <c r="X201" s="15"/>
      <c r="Y201" s="15"/>
      <c r="Z201" s="15"/>
      <c r="AA201" s="15"/>
      <c r="AB201" s="15"/>
      <c r="AC201" s="15"/>
      <c r="AD201" s="15"/>
      <c r="AE201" s="15"/>
      <c r="AT201" s="259" t="s">
        <v>241</v>
      </c>
      <c r="AU201" s="259" t="s">
        <v>81</v>
      </c>
      <c r="AV201" s="15" t="s">
        <v>239</v>
      </c>
      <c r="AW201" s="15" t="s">
        <v>33</v>
      </c>
      <c r="AX201" s="15" t="s">
        <v>79</v>
      </c>
      <c r="AY201" s="259" t="s">
        <v>232</v>
      </c>
    </row>
    <row r="202" s="2" customFormat="1" ht="14.4" customHeight="1">
      <c r="A202" s="40"/>
      <c r="B202" s="41"/>
      <c r="C202" s="271" t="s">
        <v>444</v>
      </c>
      <c r="D202" s="271" t="s">
        <v>399</v>
      </c>
      <c r="E202" s="272" t="s">
        <v>1003</v>
      </c>
      <c r="F202" s="273" t="s">
        <v>1001</v>
      </c>
      <c r="G202" s="274" t="s">
        <v>768</v>
      </c>
      <c r="H202" s="275">
        <v>1.95</v>
      </c>
      <c r="I202" s="276"/>
      <c r="J202" s="277">
        <f>ROUND(I202*H202,2)</f>
        <v>0</v>
      </c>
      <c r="K202" s="273" t="s">
        <v>19</v>
      </c>
      <c r="L202" s="278"/>
      <c r="M202" s="279" t="s">
        <v>19</v>
      </c>
      <c r="N202" s="280" t="s">
        <v>43</v>
      </c>
      <c r="O202" s="86"/>
      <c r="P202" s="223">
        <f>O202*H202</f>
        <v>0</v>
      </c>
      <c r="Q202" s="223">
        <v>0.00025999999999999998</v>
      </c>
      <c r="R202" s="223">
        <f>Q202*H202</f>
        <v>0.00050699999999999996</v>
      </c>
      <c r="S202" s="223">
        <v>0</v>
      </c>
      <c r="T202" s="224">
        <f>S202*H202</f>
        <v>0</v>
      </c>
      <c r="U202" s="40"/>
      <c r="V202" s="40"/>
      <c r="W202" s="40"/>
      <c r="X202" s="40"/>
      <c r="Y202" s="40"/>
      <c r="Z202" s="40"/>
      <c r="AA202" s="40"/>
      <c r="AB202" s="40"/>
      <c r="AC202" s="40"/>
      <c r="AD202" s="40"/>
      <c r="AE202" s="40"/>
      <c r="AR202" s="225" t="s">
        <v>482</v>
      </c>
      <c r="AT202" s="225" t="s">
        <v>399</v>
      </c>
      <c r="AU202" s="225" t="s">
        <v>81</v>
      </c>
      <c r="AY202" s="19" t="s">
        <v>232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392</v>
      </c>
      <c r="BM202" s="225" t="s">
        <v>1004</v>
      </c>
    </row>
    <row r="203" s="13" customFormat="1">
      <c r="A203" s="13"/>
      <c r="B203" s="227"/>
      <c r="C203" s="228"/>
      <c r="D203" s="229" t="s">
        <v>241</v>
      </c>
      <c r="E203" s="230" t="s">
        <v>19</v>
      </c>
      <c r="F203" s="231" t="s">
        <v>1001</v>
      </c>
      <c r="G203" s="228"/>
      <c r="H203" s="230" t="s">
        <v>19</v>
      </c>
      <c r="I203" s="232"/>
      <c r="J203" s="228"/>
      <c r="K203" s="228"/>
      <c r="L203" s="233"/>
      <c r="M203" s="234"/>
      <c r="N203" s="235"/>
      <c r="O203" s="235"/>
      <c r="P203" s="235"/>
      <c r="Q203" s="235"/>
      <c r="R203" s="235"/>
      <c r="S203" s="235"/>
      <c r="T203" s="236"/>
      <c r="U203" s="13"/>
      <c r="V203" s="13"/>
      <c r="W203" s="13"/>
      <c r="X203" s="13"/>
      <c r="Y203" s="13"/>
      <c r="Z203" s="13"/>
      <c r="AA203" s="13"/>
      <c r="AB203" s="13"/>
      <c r="AC203" s="13"/>
      <c r="AD203" s="13"/>
      <c r="AE203" s="13"/>
      <c r="AT203" s="237" t="s">
        <v>241</v>
      </c>
      <c r="AU203" s="237" t="s">
        <v>81</v>
      </c>
      <c r="AV203" s="13" t="s">
        <v>79</v>
      </c>
      <c r="AW203" s="13" t="s">
        <v>33</v>
      </c>
      <c r="AX203" s="13" t="s">
        <v>72</v>
      </c>
      <c r="AY203" s="237" t="s">
        <v>232</v>
      </c>
    </row>
    <row r="204" s="14" customFormat="1">
      <c r="A204" s="14"/>
      <c r="B204" s="238"/>
      <c r="C204" s="239"/>
      <c r="D204" s="229" t="s">
        <v>241</v>
      </c>
      <c r="E204" s="240" t="s">
        <v>19</v>
      </c>
      <c r="F204" s="241" t="s">
        <v>1002</v>
      </c>
      <c r="G204" s="239"/>
      <c r="H204" s="242">
        <v>1.95</v>
      </c>
      <c r="I204" s="243"/>
      <c r="J204" s="239"/>
      <c r="K204" s="239"/>
      <c r="L204" s="244"/>
      <c r="M204" s="245"/>
      <c r="N204" s="246"/>
      <c r="O204" s="246"/>
      <c r="P204" s="246"/>
      <c r="Q204" s="246"/>
      <c r="R204" s="246"/>
      <c r="S204" s="246"/>
      <c r="T204" s="247"/>
      <c r="U204" s="14"/>
      <c r="V204" s="14"/>
      <c r="W204" s="14"/>
      <c r="X204" s="14"/>
      <c r="Y204" s="14"/>
      <c r="Z204" s="14"/>
      <c r="AA204" s="14"/>
      <c r="AB204" s="14"/>
      <c r="AC204" s="14"/>
      <c r="AD204" s="14"/>
      <c r="AE204" s="14"/>
      <c r="AT204" s="248" t="s">
        <v>241</v>
      </c>
      <c r="AU204" s="248" t="s">
        <v>81</v>
      </c>
      <c r="AV204" s="14" t="s">
        <v>81</v>
      </c>
      <c r="AW204" s="14" t="s">
        <v>33</v>
      </c>
      <c r="AX204" s="14" t="s">
        <v>72</v>
      </c>
      <c r="AY204" s="248" t="s">
        <v>232</v>
      </c>
    </row>
    <row r="205" s="15" customFormat="1">
      <c r="A205" s="15"/>
      <c r="B205" s="249"/>
      <c r="C205" s="250"/>
      <c r="D205" s="229" t="s">
        <v>241</v>
      </c>
      <c r="E205" s="251" t="s">
        <v>19</v>
      </c>
      <c r="F205" s="252" t="s">
        <v>258</v>
      </c>
      <c r="G205" s="250"/>
      <c r="H205" s="253">
        <v>1.95</v>
      </c>
      <c r="I205" s="254"/>
      <c r="J205" s="250"/>
      <c r="K205" s="250"/>
      <c r="L205" s="255"/>
      <c r="M205" s="256"/>
      <c r="N205" s="257"/>
      <c r="O205" s="257"/>
      <c r="P205" s="257"/>
      <c r="Q205" s="257"/>
      <c r="R205" s="257"/>
      <c r="S205" s="257"/>
      <c r="T205" s="258"/>
      <c r="U205" s="15"/>
      <c r="V205" s="15"/>
      <c r="W205" s="15"/>
      <c r="X205" s="15"/>
      <c r="Y205" s="15"/>
      <c r="Z205" s="15"/>
      <c r="AA205" s="15"/>
      <c r="AB205" s="15"/>
      <c r="AC205" s="15"/>
      <c r="AD205" s="15"/>
      <c r="AE205" s="15"/>
      <c r="AT205" s="259" t="s">
        <v>241</v>
      </c>
      <c r="AU205" s="259" t="s">
        <v>81</v>
      </c>
      <c r="AV205" s="15" t="s">
        <v>239</v>
      </c>
      <c r="AW205" s="15" t="s">
        <v>33</v>
      </c>
      <c r="AX205" s="15" t="s">
        <v>79</v>
      </c>
      <c r="AY205" s="259" t="s">
        <v>232</v>
      </c>
    </row>
    <row r="206" s="2" customFormat="1" ht="24.15" customHeight="1">
      <c r="A206" s="40"/>
      <c r="B206" s="41"/>
      <c r="C206" s="214" t="s">
        <v>449</v>
      </c>
      <c r="D206" s="214" t="s">
        <v>234</v>
      </c>
      <c r="E206" s="215" t="s">
        <v>1005</v>
      </c>
      <c r="F206" s="216" t="s">
        <v>1006</v>
      </c>
      <c r="G206" s="217" t="s">
        <v>378</v>
      </c>
      <c r="H206" s="218">
        <v>0.037999999999999999</v>
      </c>
      <c r="I206" s="219"/>
      <c r="J206" s="220">
        <f>ROUND(I206*H206,2)</f>
        <v>0</v>
      </c>
      <c r="K206" s="216" t="s">
        <v>238</v>
      </c>
      <c r="L206" s="46"/>
      <c r="M206" s="221" t="s">
        <v>19</v>
      </c>
      <c r="N206" s="222" t="s">
        <v>43</v>
      </c>
      <c r="O206" s="86"/>
      <c r="P206" s="223">
        <f>O206*H206</f>
        <v>0</v>
      </c>
      <c r="Q206" s="223">
        <v>0</v>
      </c>
      <c r="R206" s="223">
        <f>Q206*H206</f>
        <v>0</v>
      </c>
      <c r="S206" s="223">
        <v>0</v>
      </c>
      <c r="T206" s="224">
        <f>S206*H206</f>
        <v>0</v>
      </c>
      <c r="U206" s="40"/>
      <c r="V206" s="40"/>
      <c r="W206" s="40"/>
      <c r="X206" s="40"/>
      <c r="Y206" s="40"/>
      <c r="Z206" s="40"/>
      <c r="AA206" s="40"/>
      <c r="AB206" s="40"/>
      <c r="AC206" s="40"/>
      <c r="AD206" s="40"/>
      <c r="AE206" s="40"/>
      <c r="AR206" s="225" t="s">
        <v>392</v>
      </c>
      <c r="AT206" s="225" t="s">
        <v>234</v>
      </c>
      <c r="AU206" s="225" t="s">
        <v>81</v>
      </c>
      <c r="AY206" s="19" t="s">
        <v>232</v>
      </c>
      <c r="BE206" s="226">
        <f>IF(N206="základní",J206,0)</f>
        <v>0</v>
      </c>
      <c r="BF206" s="226">
        <f>IF(N206="snížená",J206,0)</f>
        <v>0</v>
      </c>
      <c r="BG206" s="226">
        <f>IF(N206="zákl. přenesená",J206,0)</f>
        <v>0</v>
      </c>
      <c r="BH206" s="226">
        <f>IF(N206="sníž. přenesená",J206,0)</f>
        <v>0</v>
      </c>
      <c r="BI206" s="226">
        <f>IF(N206="nulová",J206,0)</f>
        <v>0</v>
      </c>
      <c r="BJ206" s="19" t="s">
        <v>79</v>
      </c>
      <c r="BK206" s="226">
        <f>ROUND(I206*H206,2)</f>
        <v>0</v>
      </c>
      <c r="BL206" s="19" t="s">
        <v>392</v>
      </c>
      <c r="BM206" s="225" t="s">
        <v>1007</v>
      </c>
    </row>
    <row r="207" s="2" customFormat="1" ht="24.15" customHeight="1">
      <c r="A207" s="40"/>
      <c r="B207" s="41"/>
      <c r="C207" s="214" t="s">
        <v>454</v>
      </c>
      <c r="D207" s="214" t="s">
        <v>234</v>
      </c>
      <c r="E207" s="215" t="s">
        <v>1008</v>
      </c>
      <c r="F207" s="216" t="s">
        <v>1009</v>
      </c>
      <c r="G207" s="217" t="s">
        <v>378</v>
      </c>
      <c r="H207" s="218">
        <v>0.037999999999999999</v>
      </c>
      <c r="I207" s="219"/>
      <c r="J207" s="220">
        <f>ROUND(I207*H207,2)</f>
        <v>0</v>
      </c>
      <c r="K207" s="216" t="s">
        <v>238</v>
      </c>
      <c r="L207" s="46"/>
      <c r="M207" s="281" t="s">
        <v>19</v>
      </c>
      <c r="N207" s="282" t="s">
        <v>43</v>
      </c>
      <c r="O207" s="283"/>
      <c r="P207" s="284">
        <f>O207*H207</f>
        <v>0</v>
      </c>
      <c r="Q207" s="284">
        <v>0</v>
      </c>
      <c r="R207" s="284">
        <f>Q207*H207</f>
        <v>0</v>
      </c>
      <c r="S207" s="284">
        <v>0</v>
      </c>
      <c r="T207" s="285">
        <f>S207*H207</f>
        <v>0</v>
      </c>
      <c r="U207" s="40"/>
      <c r="V207" s="40"/>
      <c r="W207" s="40"/>
      <c r="X207" s="40"/>
      <c r="Y207" s="40"/>
      <c r="Z207" s="40"/>
      <c r="AA207" s="40"/>
      <c r="AB207" s="40"/>
      <c r="AC207" s="40"/>
      <c r="AD207" s="40"/>
      <c r="AE207" s="40"/>
      <c r="AR207" s="225" t="s">
        <v>392</v>
      </c>
      <c r="AT207" s="225" t="s">
        <v>234</v>
      </c>
      <c r="AU207" s="225" t="s">
        <v>81</v>
      </c>
      <c r="AY207" s="19" t="s">
        <v>232</v>
      </c>
      <c r="BE207" s="226">
        <f>IF(N207="základní",J207,0)</f>
        <v>0</v>
      </c>
      <c r="BF207" s="226">
        <f>IF(N207="snížená",J207,0)</f>
        <v>0</v>
      </c>
      <c r="BG207" s="226">
        <f>IF(N207="zákl. přenesená",J207,0)</f>
        <v>0</v>
      </c>
      <c r="BH207" s="226">
        <f>IF(N207="sníž. přenesená",J207,0)</f>
        <v>0</v>
      </c>
      <c r="BI207" s="226">
        <f>IF(N207="nulová",J207,0)</f>
        <v>0</v>
      </c>
      <c r="BJ207" s="19" t="s">
        <v>79</v>
      </c>
      <c r="BK207" s="226">
        <f>ROUND(I207*H207,2)</f>
        <v>0</v>
      </c>
      <c r="BL207" s="19" t="s">
        <v>392</v>
      </c>
      <c r="BM207" s="225" t="s">
        <v>1010</v>
      </c>
    </row>
    <row r="208" s="2" customFormat="1" ht="6.96" customHeight="1">
      <c r="A208" s="40"/>
      <c r="B208" s="61"/>
      <c r="C208" s="62"/>
      <c r="D208" s="62"/>
      <c r="E208" s="62"/>
      <c r="F208" s="62"/>
      <c r="G208" s="62"/>
      <c r="H208" s="62"/>
      <c r="I208" s="62"/>
      <c r="J208" s="62"/>
      <c r="K208" s="62"/>
      <c r="L208" s="46"/>
      <c r="M208" s="40"/>
      <c r="O208" s="40"/>
      <c r="P208" s="40"/>
      <c r="Q208" s="40"/>
      <c r="R208" s="40"/>
      <c r="S208" s="40"/>
      <c r="T208" s="40"/>
      <c r="U208" s="40"/>
      <c r="V208" s="40"/>
      <c r="W208" s="40"/>
      <c r="X208" s="40"/>
      <c r="Y208" s="40"/>
      <c r="Z208" s="40"/>
      <c r="AA208" s="40"/>
      <c r="AB208" s="40"/>
      <c r="AC208" s="40"/>
      <c r="AD208" s="40"/>
      <c r="AE208" s="40"/>
    </row>
  </sheetData>
  <sheetProtection sheet="1" autoFilter="0" formatColumns="0" formatRows="0" objects="1" scenarios="1" spinCount="100000" saltValue="S9Twv4sdDbUkOa6pxadMVV08WlYTzEIKW8R8ogMNv8xoDQqLHF+4rx35carGS+NlKdFTR8BqFSouJR5Vawi84w==" hashValue="l7bHim+61TT5Hlq/uGYfYWCAoVr4Ym2plrg0NNlOGRneA5yEauCdqsxfiE6Iezdmo2+UDHuMPmOJTbQQHnXlqA==" algorithmName="SHA-512" password="CC35"/>
  <autoFilter ref="C93:K207"/>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104</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202</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1011</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ROUND(J93,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ROUND((SUM(BE93:BE230)),  2)</f>
        <v>0</v>
      </c>
      <c r="G35" s="40"/>
      <c r="H35" s="40"/>
      <c r="I35" s="159">
        <v>0.20999999999999999</v>
      </c>
      <c r="J35" s="158">
        <f>ROUND(((SUM(BE93:BE230))*I35),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ROUND((SUM(BF93:BF230)),  2)</f>
        <v>0</v>
      </c>
      <c r="G36" s="40"/>
      <c r="H36" s="40"/>
      <c r="I36" s="159">
        <v>0.14999999999999999</v>
      </c>
      <c r="J36" s="158">
        <f>ROUND(((SUM(BF93:BF230))*I36),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ROUND((SUM(BG93:BG230)),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ROUND((SUM(BH93:BH230)),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ROUND((SUM(BI93:BI230)),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202</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2020-076-01-07 - SO-01-07 vnitřní povrchy -omítky, malby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J93</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809</v>
      </c>
      <c r="E64" s="179"/>
      <c r="F64" s="179"/>
      <c r="G64" s="179"/>
      <c r="H64" s="179"/>
      <c r="I64" s="179"/>
      <c r="J64" s="180">
        <f>J94</f>
        <v>0</v>
      </c>
      <c r="K64" s="177"/>
      <c r="L64" s="181"/>
      <c r="S64" s="9"/>
      <c r="T64" s="9"/>
      <c r="U64" s="9"/>
      <c r="V64" s="9"/>
      <c r="W64" s="9"/>
      <c r="X64" s="9"/>
      <c r="Y64" s="9"/>
      <c r="Z64" s="9"/>
      <c r="AA64" s="9"/>
      <c r="AB64" s="9"/>
      <c r="AC64" s="9"/>
      <c r="AD64" s="9"/>
      <c r="AE64" s="9"/>
    </row>
    <row r="65" s="10" customFormat="1" ht="19.92" customHeight="1">
      <c r="A65" s="10"/>
      <c r="B65" s="182"/>
      <c r="C65" s="127"/>
      <c r="D65" s="183" t="s">
        <v>213</v>
      </c>
      <c r="E65" s="184"/>
      <c r="F65" s="184"/>
      <c r="G65" s="184"/>
      <c r="H65" s="184"/>
      <c r="I65" s="184"/>
      <c r="J65" s="185">
        <f>J95</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1012</v>
      </c>
      <c r="E66" s="184"/>
      <c r="F66" s="184"/>
      <c r="G66" s="184"/>
      <c r="H66" s="184"/>
      <c r="I66" s="184"/>
      <c r="J66" s="185">
        <f>J100</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1013</v>
      </c>
      <c r="E67" s="184"/>
      <c r="F67" s="184"/>
      <c r="G67" s="184"/>
      <c r="H67" s="184"/>
      <c r="I67" s="184"/>
      <c r="J67" s="185">
        <f>J157</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1014</v>
      </c>
      <c r="E68" s="184"/>
      <c r="F68" s="184"/>
      <c r="G68" s="184"/>
      <c r="H68" s="184"/>
      <c r="I68" s="184"/>
      <c r="J68" s="185">
        <f>J161</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214</v>
      </c>
      <c r="E69" s="184"/>
      <c r="F69" s="184"/>
      <c r="G69" s="184"/>
      <c r="H69" s="184"/>
      <c r="I69" s="184"/>
      <c r="J69" s="185">
        <f>J165</f>
        <v>0</v>
      </c>
      <c r="K69" s="127"/>
      <c r="L69" s="186"/>
      <c r="S69" s="10"/>
      <c r="T69" s="10"/>
      <c r="U69" s="10"/>
      <c r="V69" s="10"/>
      <c r="W69" s="10"/>
      <c r="X69" s="10"/>
      <c r="Y69" s="10"/>
      <c r="Z69" s="10"/>
      <c r="AA69" s="10"/>
      <c r="AB69" s="10"/>
      <c r="AC69" s="10"/>
      <c r="AD69" s="10"/>
      <c r="AE69" s="10"/>
    </row>
    <row r="70" s="9" customFormat="1" ht="24.96" customHeight="1">
      <c r="A70" s="9"/>
      <c r="B70" s="176"/>
      <c r="C70" s="177"/>
      <c r="D70" s="178" t="s">
        <v>215</v>
      </c>
      <c r="E70" s="179"/>
      <c r="F70" s="179"/>
      <c r="G70" s="179"/>
      <c r="H70" s="179"/>
      <c r="I70" s="179"/>
      <c r="J70" s="180">
        <f>J167</f>
        <v>0</v>
      </c>
      <c r="K70" s="177"/>
      <c r="L70" s="181"/>
      <c r="S70" s="9"/>
      <c r="T70" s="9"/>
      <c r="U70" s="9"/>
      <c r="V70" s="9"/>
      <c r="W70" s="9"/>
      <c r="X70" s="9"/>
      <c r="Y70" s="9"/>
      <c r="Z70" s="9"/>
      <c r="AA70" s="9"/>
      <c r="AB70" s="9"/>
      <c r="AC70" s="9"/>
      <c r="AD70" s="9"/>
      <c r="AE70" s="9"/>
    </row>
    <row r="71" s="10" customFormat="1" ht="19.92" customHeight="1">
      <c r="A71" s="10"/>
      <c r="B71" s="182"/>
      <c r="C71" s="127"/>
      <c r="D71" s="183" t="s">
        <v>1015</v>
      </c>
      <c r="E71" s="184"/>
      <c r="F71" s="184"/>
      <c r="G71" s="184"/>
      <c r="H71" s="184"/>
      <c r="I71" s="184"/>
      <c r="J71" s="185">
        <f>J168</f>
        <v>0</v>
      </c>
      <c r="K71" s="127"/>
      <c r="L71" s="186"/>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6"/>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6"/>
      <c r="S77" s="40"/>
      <c r="T77" s="40"/>
      <c r="U77" s="40"/>
      <c r="V77" s="40"/>
      <c r="W77" s="40"/>
      <c r="X77" s="40"/>
      <c r="Y77" s="40"/>
      <c r="Z77" s="40"/>
      <c r="AA77" s="40"/>
      <c r="AB77" s="40"/>
      <c r="AC77" s="40"/>
      <c r="AD77" s="40"/>
      <c r="AE77" s="40"/>
    </row>
    <row r="78" s="2" customFormat="1" ht="24.96" customHeight="1">
      <c r="A78" s="40"/>
      <c r="B78" s="41"/>
      <c r="C78" s="25" t="s">
        <v>217</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171" t="str">
        <f>E7</f>
        <v>Školní sklad FLD, trafostanice</v>
      </c>
      <c r="F81" s="34"/>
      <c r="G81" s="34"/>
      <c r="H81" s="34"/>
      <c r="I81" s="42"/>
      <c r="J81" s="42"/>
      <c r="K81" s="42"/>
      <c r="L81" s="146"/>
      <c r="S81" s="40"/>
      <c r="T81" s="40"/>
      <c r="U81" s="40"/>
      <c r="V81" s="40"/>
      <c r="W81" s="40"/>
      <c r="X81" s="40"/>
      <c r="Y81" s="40"/>
      <c r="Z81" s="40"/>
      <c r="AA81" s="40"/>
      <c r="AB81" s="40"/>
      <c r="AC81" s="40"/>
      <c r="AD81" s="40"/>
      <c r="AE81" s="40"/>
    </row>
    <row r="82" s="1" customFormat="1" ht="12" customHeight="1">
      <c r="B82" s="23"/>
      <c r="C82" s="34" t="s">
        <v>201</v>
      </c>
      <c r="D82" s="24"/>
      <c r="E82" s="24"/>
      <c r="F82" s="24"/>
      <c r="G82" s="24"/>
      <c r="H82" s="24"/>
      <c r="I82" s="24"/>
      <c r="J82" s="24"/>
      <c r="K82" s="24"/>
      <c r="L82" s="22"/>
    </row>
    <row r="83" s="2" customFormat="1" ht="16.5" customHeight="1">
      <c r="A83" s="40"/>
      <c r="B83" s="41"/>
      <c r="C83" s="42"/>
      <c r="D83" s="42"/>
      <c r="E83" s="171" t="s">
        <v>202</v>
      </c>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203</v>
      </c>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16.5" customHeight="1">
      <c r="A85" s="40"/>
      <c r="B85" s="41"/>
      <c r="C85" s="42"/>
      <c r="D85" s="42"/>
      <c r="E85" s="71" t="str">
        <f>E11</f>
        <v xml:space="preserve">2020-076-01-07 - SO-01-07 vnitřní povrchy -omítky, malby </v>
      </c>
      <c r="F85" s="42"/>
      <c r="G85" s="42"/>
      <c r="H85" s="42"/>
      <c r="I85" s="42"/>
      <c r="J85" s="42"/>
      <c r="K85" s="42"/>
      <c r="L85" s="146"/>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F14</f>
        <v>Kamýcká 1176, Praha 6</v>
      </c>
      <c r="G87" s="42"/>
      <c r="H87" s="42"/>
      <c r="I87" s="34" t="s">
        <v>23</v>
      </c>
      <c r="J87" s="74" t="str">
        <f>IF(J14="","",J14)</f>
        <v>16. 10. 2020</v>
      </c>
      <c r="K87" s="42"/>
      <c r="L87" s="146"/>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40.05" customHeight="1">
      <c r="A89" s="40"/>
      <c r="B89" s="41"/>
      <c r="C89" s="34" t="s">
        <v>25</v>
      </c>
      <c r="D89" s="42"/>
      <c r="E89" s="42"/>
      <c r="F89" s="29" t="str">
        <f>E17</f>
        <v>ČZU v Praze, Kamýcká 1176, Praha 6</v>
      </c>
      <c r="G89" s="42"/>
      <c r="H89" s="42"/>
      <c r="I89" s="34" t="s">
        <v>31</v>
      </c>
      <c r="J89" s="38" t="str">
        <f>E23</f>
        <v>Ing. Vladimír Čapka, Gerstnerova 5/658, Praha 7</v>
      </c>
      <c r="K89" s="42"/>
      <c r="L89" s="146"/>
      <c r="S89" s="40"/>
      <c r="T89" s="40"/>
      <c r="U89" s="40"/>
      <c r="V89" s="40"/>
      <c r="W89" s="40"/>
      <c r="X89" s="40"/>
      <c r="Y89" s="40"/>
      <c r="Z89" s="40"/>
      <c r="AA89" s="40"/>
      <c r="AB89" s="40"/>
      <c r="AC89" s="40"/>
      <c r="AD89" s="40"/>
      <c r="AE89" s="40"/>
    </row>
    <row r="90" s="2" customFormat="1" ht="25.65" customHeight="1">
      <c r="A90" s="40"/>
      <c r="B90" s="41"/>
      <c r="C90" s="34" t="s">
        <v>29</v>
      </c>
      <c r="D90" s="42"/>
      <c r="E90" s="42"/>
      <c r="F90" s="29" t="str">
        <f>IF(E20="","",E20)</f>
        <v>Vyplň údaj</v>
      </c>
      <c r="G90" s="42"/>
      <c r="H90" s="42"/>
      <c r="I90" s="34" t="s">
        <v>34</v>
      </c>
      <c r="J90" s="38" t="str">
        <f>E26</f>
        <v>Ing. Dana Mlejnková</v>
      </c>
      <c r="K90" s="42"/>
      <c r="L90" s="146"/>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6"/>
      <c r="S91" s="40"/>
      <c r="T91" s="40"/>
      <c r="U91" s="40"/>
      <c r="V91" s="40"/>
      <c r="W91" s="40"/>
      <c r="X91" s="40"/>
      <c r="Y91" s="40"/>
      <c r="Z91" s="40"/>
      <c r="AA91" s="40"/>
      <c r="AB91" s="40"/>
      <c r="AC91" s="40"/>
      <c r="AD91" s="40"/>
      <c r="AE91" s="40"/>
    </row>
    <row r="92" s="11" customFormat="1" ht="29.28" customHeight="1">
      <c r="A92" s="187"/>
      <c r="B92" s="188"/>
      <c r="C92" s="189" t="s">
        <v>218</v>
      </c>
      <c r="D92" s="190" t="s">
        <v>57</v>
      </c>
      <c r="E92" s="190" t="s">
        <v>53</v>
      </c>
      <c r="F92" s="190" t="s">
        <v>54</v>
      </c>
      <c r="G92" s="190" t="s">
        <v>219</v>
      </c>
      <c r="H92" s="190" t="s">
        <v>220</v>
      </c>
      <c r="I92" s="190" t="s">
        <v>221</v>
      </c>
      <c r="J92" s="190" t="s">
        <v>208</v>
      </c>
      <c r="K92" s="191" t="s">
        <v>222</v>
      </c>
      <c r="L92" s="192"/>
      <c r="M92" s="94" t="s">
        <v>19</v>
      </c>
      <c r="N92" s="95" t="s">
        <v>42</v>
      </c>
      <c r="O92" s="95" t="s">
        <v>223</v>
      </c>
      <c r="P92" s="95" t="s">
        <v>224</v>
      </c>
      <c r="Q92" s="95" t="s">
        <v>225</v>
      </c>
      <c r="R92" s="95" t="s">
        <v>226</v>
      </c>
      <c r="S92" s="95" t="s">
        <v>227</v>
      </c>
      <c r="T92" s="96" t="s">
        <v>228</v>
      </c>
      <c r="U92" s="187"/>
      <c r="V92" s="187"/>
      <c r="W92" s="187"/>
      <c r="X92" s="187"/>
      <c r="Y92" s="187"/>
      <c r="Z92" s="187"/>
      <c r="AA92" s="187"/>
      <c r="AB92" s="187"/>
      <c r="AC92" s="187"/>
      <c r="AD92" s="187"/>
      <c r="AE92" s="187"/>
    </row>
    <row r="93" s="2" customFormat="1" ht="22.8" customHeight="1">
      <c r="A93" s="40"/>
      <c r="B93" s="41"/>
      <c r="C93" s="101" t="s">
        <v>229</v>
      </c>
      <c r="D93" s="42"/>
      <c r="E93" s="42"/>
      <c r="F93" s="42"/>
      <c r="G93" s="42"/>
      <c r="H93" s="42"/>
      <c r="I93" s="42"/>
      <c r="J93" s="193">
        <f>BK93</f>
        <v>0</v>
      </c>
      <c r="K93" s="42"/>
      <c r="L93" s="46"/>
      <c r="M93" s="97"/>
      <c r="N93" s="194"/>
      <c r="O93" s="98"/>
      <c r="P93" s="195">
        <f>P94+P167</f>
        <v>0</v>
      </c>
      <c r="Q93" s="98"/>
      <c r="R93" s="195">
        <f>R94+R167</f>
        <v>6.3241230758200002</v>
      </c>
      <c r="S93" s="98"/>
      <c r="T93" s="196">
        <f>T94+T167</f>
        <v>0</v>
      </c>
      <c r="U93" s="40"/>
      <c r="V93" s="40"/>
      <c r="W93" s="40"/>
      <c r="X93" s="40"/>
      <c r="Y93" s="40"/>
      <c r="Z93" s="40"/>
      <c r="AA93" s="40"/>
      <c r="AB93" s="40"/>
      <c r="AC93" s="40"/>
      <c r="AD93" s="40"/>
      <c r="AE93" s="40"/>
      <c r="AT93" s="19" t="s">
        <v>71</v>
      </c>
      <c r="AU93" s="19" t="s">
        <v>209</v>
      </c>
      <c r="BK93" s="197">
        <f>BK94+BK167</f>
        <v>0</v>
      </c>
    </row>
    <row r="94" s="12" customFormat="1" ht="25.92" customHeight="1">
      <c r="A94" s="12"/>
      <c r="B94" s="198"/>
      <c r="C94" s="199"/>
      <c r="D94" s="200" t="s">
        <v>71</v>
      </c>
      <c r="E94" s="201" t="s">
        <v>230</v>
      </c>
      <c r="F94" s="201" t="s">
        <v>812</v>
      </c>
      <c r="G94" s="199"/>
      <c r="H94" s="199"/>
      <c r="I94" s="202"/>
      <c r="J94" s="203">
        <f>BK94</f>
        <v>0</v>
      </c>
      <c r="K94" s="199"/>
      <c r="L94" s="204"/>
      <c r="M94" s="205"/>
      <c r="N94" s="206"/>
      <c r="O94" s="206"/>
      <c r="P94" s="207">
        <f>P95+P100+P157+P161+P165</f>
        <v>0</v>
      </c>
      <c r="Q94" s="206"/>
      <c r="R94" s="207">
        <f>R95+R100+R157+R161+R165</f>
        <v>6.1323287560200006</v>
      </c>
      <c r="S94" s="206"/>
      <c r="T94" s="208">
        <f>T95+T100+T157+T161+T165</f>
        <v>0</v>
      </c>
      <c r="U94" s="12"/>
      <c r="V94" s="12"/>
      <c r="W94" s="12"/>
      <c r="X94" s="12"/>
      <c r="Y94" s="12"/>
      <c r="Z94" s="12"/>
      <c r="AA94" s="12"/>
      <c r="AB94" s="12"/>
      <c r="AC94" s="12"/>
      <c r="AD94" s="12"/>
      <c r="AE94" s="12"/>
      <c r="AR94" s="209" t="s">
        <v>79</v>
      </c>
      <c r="AT94" s="210" t="s">
        <v>71</v>
      </c>
      <c r="AU94" s="210" t="s">
        <v>72</v>
      </c>
      <c r="AY94" s="209" t="s">
        <v>232</v>
      </c>
      <c r="BK94" s="211">
        <f>BK95+BK100+BK157+BK161+BK165</f>
        <v>0</v>
      </c>
    </row>
    <row r="95" s="12" customFormat="1" ht="22.8" customHeight="1">
      <c r="A95" s="12"/>
      <c r="B95" s="198"/>
      <c r="C95" s="199"/>
      <c r="D95" s="200" t="s">
        <v>71</v>
      </c>
      <c r="E95" s="212" t="s">
        <v>338</v>
      </c>
      <c r="F95" s="212" t="s">
        <v>464</v>
      </c>
      <c r="G95" s="199"/>
      <c r="H95" s="199"/>
      <c r="I95" s="202"/>
      <c r="J95" s="213">
        <f>BK95</f>
        <v>0</v>
      </c>
      <c r="K95" s="199"/>
      <c r="L95" s="204"/>
      <c r="M95" s="205"/>
      <c r="N95" s="206"/>
      <c r="O95" s="206"/>
      <c r="P95" s="207">
        <f>SUM(P96:P99)</f>
        <v>0</v>
      </c>
      <c r="Q95" s="206"/>
      <c r="R95" s="207">
        <f>SUM(R96:R99)</f>
        <v>0.031273200000000001</v>
      </c>
      <c r="S95" s="206"/>
      <c r="T95" s="208">
        <f>SUM(T96:T99)</f>
        <v>0</v>
      </c>
      <c r="U95" s="12"/>
      <c r="V95" s="12"/>
      <c r="W95" s="12"/>
      <c r="X95" s="12"/>
      <c r="Y95" s="12"/>
      <c r="Z95" s="12"/>
      <c r="AA95" s="12"/>
      <c r="AB95" s="12"/>
      <c r="AC95" s="12"/>
      <c r="AD95" s="12"/>
      <c r="AE95" s="12"/>
      <c r="AR95" s="209" t="s">
        <v>79</v>
      </c>
      <c r="AT95" s="210" t="s">
        <v>71</v>
      </c>
      <c r="AU95" s="210" t="s">
        <v>79</v>
      </c>
      <c r="AY95" s="209" t="s">
        <v>232</v>
      </c>
      <c r="BK95" s="211">
        <f>SUM(BK96:BK99)</f>
        <v>0</v>
      </c>
    </row>
    <row r="96" s="2" customFormat="1" ht="24.15" customHeight="1">
      <c r="A96" s="40"/>
      <c r="B96" s="41"/>
      <c r="C96" s="214" t="s">
        <v>79</v>
      </c>
      <c r="D96" s="214" t="s">
        <v>234</v>
      </c>
      <c r="E96" s="215" t="s">
        <v>1016</v>
      </c>
      <c r="F96" s="216" t="s">
        <v>1017</v>
      </c>
      <c r="G96" s="217" t="s">
        <v>237</v>
      </c>
      <c r="H96" s="218">
        <v>7.1399999999999997</v>
      </c>
      <c r="I96" s="219"/>
      <c r="J96" s="220">
        <f>ROUND(I96*H96,2)</f>
        <v>0</v>
      </c>
      <c r="K96" s="216" t="s">
        <v>238</v>
      </c>
      <c r="L96" s="46"/>
      <c r="M96" s="221" t="s">
        <v>19</v>
      </c>
      <c r="N96" s="222" t="s">
        <v>43</v>
      </c>
      <c r="O96" s="86"/>
      <c r="P96" s="223">
        <f>O96*H96</f>
        <v>0</v>
      </c>
      <c r="Q96" s="223">
        <v>0.0043800000000000002</v>
      </c>
      <c r="R96" s="223">
        <f>Q96*H96</f>
        <v>0.031273200000000001</v>
      </c>
      <c r="S96" s="223">
        <v>0</v>
      </c>
      <c r="T96" s="224">
        <f>S96*H96</f>
        <v>0</v>
      </c>
      <c r="U96" s="40"/>
      <c r="V96" s="40"/>
      <c r="W96" s="40"/>
      <c r="X96" s="40"/>
      <c r="Y96" s="40"/>
      <c r="Z96" s="40"/>
      <c r="AA96" s="40"/>
      <c r="AB96" s="40"/>
      <c r="AC96" s="40"/>
      <c r="AD96" s="40"/>
      <c r="AE96" s="40"/>
      <c r="AR96" s="225" t="s">
        <v>239</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239</v>
      </c>
      <c r="BM96" s="225" t="s">
        <v>1018</v>
      </c>
    </row>
    <row r="97" s="13" customFormat="1">
      <c r="A97" s="13"/>
      <c r="B97" s="227"/>
      <c r="C97" s="228"/>
      <c r="D97" s="229" t="s">
        <v>241</v>
      </c>
      <c r="E97" s="230" t="s">
        <v>19</v>
      </c>
      <c r="F97" s="231" t="s">
        <v>1019</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4" customFormat="1">
      <c r="A98" s="14"/>
      <c r="B98" s="238"/>
      <c r="C98" s="239"/>
      <c r="D98" s="229" t="s">
        <v>241</v>
      </c>
      <c r="E98" s="240" t="s">
        <v>19</v>
      </c>
      <c r="F98" s="241" t="s">
        <v>1020</v>
      </c>
      <c r="G98" s="239"/>
      <c r="H98" s="242">
        <v>7.1399999999999997</v>
      </c>
      <c r="I98" s="243"/>
      <c r="J98" s="239"/>
      <c r="K98" s="239"/>
      <c r="L98" s="244"/>
      <c r="M98" s="245"/>
      <c r="N98" s="246"/>
      <c r="O98" s="246"/>
      <c r="P98" s="246"/>
      <c r="Q98" s="246"/>
      <c r="R98" s="246"/>
      <c r="S98" s="246"/>
      <c r="T98" s="247"/>
      <c r="U98" s="14"/>
      <c r="V98" s="14"/>
      <c r="W98" s="14"/>
      <c r="X98" s="14"/>
      <c r="Y98" s="14"/>
      <c r="Z98" s="14"/>
      <c r="AA98" s="14"/>
      <c r="AB98" s="14"/>
      <c r="AC98" s="14"/>
      <c r="AD98" s="14"/>
      <c r="AE98" s="14"/>
      <c r="AT98" s="248" t="s">
        <v>241</v>
      </c>
      <c r="AU98" s="248" t="s">
        <v>81</v>
      </c>
      <c r="AV98" s="14" t="s">
        <v>81</v>
      </c>
      <c r="AW98" s="14" t="s">
        <v>33</v>
      </c>
      <c r="AX98" s="14" t="s">
        <v>72</v>
      </c>
      <c r="AY98" s="248" t="s">
        <v>232</v>
      </c>
    </row>
    <row r="99" s="15" customFormat="1">
      <c r="A99" s="15"/>
      <c r="B99" s="249"/>
      <c r="C99" s="250"/>
      <c r="D99" s="229" t="s">
        <v>241</v>
      </c>
      <c r="E99" s="251" t="s">
        <v>19</v>
      </c>
      <c r="F99" s="252" t="s">
        <v>258</v>
      </c>
      <c r="G99" s="250"/>
      <c r="H99" s="253">
        <v>7.1399999999999997</v>
      </c>
      <c r="I99" s="254"/>
      <c r="J99" s="250"/>
      <c r="K99" s="250"/>
      <c r="L99" s="255"/>
      <c r="M99" s="256"/>
      <c r="N99" s="257"/>
      <c r="O99" s="257"/>
      <c r="P99" s="257"/>
      <c r="Q99" s="257"/>
      <c r="R99" s="257"/>
      <c r="S99" s="257"/>
      <c r="T99" s="258"/>
      <c r="U99" s="15"/>
      <c r="V99" s="15"/>
      <c r="W99" s="15"/>
      <c r="X99" s="15"/>
      <c r="Y99" s="15"/>
      <c r="Z99" s="15"/>
      <c r="AA99" s="15"/>
      <c r="AB99" s="15"/>
      <c r="AC99" s="15"/>
      <c r="AD99" s="15"/>
      <c r="AE99" s="15"/>
      <c r="AT99" s="259" t="s">
        <v>241</v>
      </c>
      <c r="AU99" s="259" t="s">
        <v>81</v>
      </c>
      <c r="AV99" s="15" t="s">
        <v>239</v>
      </c>
      <c r="AW99" s="15" t="s">
        <v>33</v>
      </c>
      <c r="AX99" s="15" t="s">
        <v>79</v>
      </c>
      <c r="AY99" s="259" t="s">
        <v>232</v>
      </c>
    </row>
    <row r="100" s="12" customFormat="1" ht="22.8" customHeight="1">
      <c r="A100" s="12"/>
      <c r="B100" s="198"/>
      <c r="C100" s="199"/>
      <c r="D100" s="200" t="s">
        <v>71</v>
      </c>
      <c r="E100" s="212" t="s">
        <v>1021</v>
      </c>
      <c r="F100" s="212" t="s">
        <v>1022</v>
      </c>
      <c r="G100" s="199"/>
      <c r="H100" s="199"/>
      <c r="I100" s="202"/>
      <c r="J100" s="213">
        <f>BK100</f>
        <v>0</v>
      </c>
      <c r="K100" s="199"/>
      <c r="L100" s="204"/>
      <c r="M100" s="205"/>
      <c r="N100" s="206"/>
      <c r="O100" s="206"/>
      <c r="P100" s="207">
        <f>SUM(P101:P156)</f>
        <v>0</v>
      </c>
      <c r="Q100" s="206"/>
      <c r="R100" s="207">
        <f>SUM(R101:R156)</f>
        <v>6.0704047015200002</v>
      </c>
      <c r="S100" s="206"/>
      <c r="T100" s="208">
        <f>SUM(T101:T156)</f>
        <v>0</v>
      </c>
      <c r="U100" s="12"/>
      <c r="V100" s="12"/>
      <c r="W100" s="12"/>
      <c r="X100" s="12"/>
      <c r="Y100" s="12"/>
      <c r="Z100" s="12"/>
      <c r="AA100" s="12"/>
      <c r="AB100" s="12"/>
      <c r="AC100" s="12"/>
      <c r="AD100" s="12"/>
      <c r="AE100" s="12"/>
      <c r="AR100" s="209" t="s">
        <v>79</v>
      </c>
      <c r="AT100" s="210" t="s">
        <v>71</v>
      </c>
      <c r="AU100" s="210" t="s">
        <v>79</v>
      </c>
      <c r="AY100" s="209" t="s">
        <v>232</v>
      </c>
      <c r="BK100" s="211">
        <f>SUM(BK101:BK156)</f>
        <v>0</v>
      </c>
    </row>
    <row r="101" s="2" customFormat="1" ht="24.15" customHeight="1">
      <c r="A101" s="40"/>
      <c r="B101" s="41"/>
      <c r="C101" s="214" t="s">
        <v>81</v>
      </c>
      <c r="D101" s="214" t="s">
        <v>234</v>
      </c>
      <c r="E101" s="215" t="s">
        <v>1023</v>
      </c>
      <c r="F101" s="216" t="s">
        <v>1024</v>
      </c>
      <c r="G101" s="217" t="s">
        <v>237</v>
      </c>
      <c r="H101" s="218">
        <v>180.83099999999999</v>
      </c>
      <c r="I101" s="219"/>
      <c r="J101" s="220">
        <f>ROUND(I101*H101,2)</f>
        <v>0</v>
      </c>
      <c r="K101" s="216" t="s">
        <v>238</v>
      </c>
      <c r="L101" s="46"/>
      <c r="M101" s="221" t="s">
        <v>19</v>
      </c>
      <c r="N101" s="222" t="s">
        <v>43</v>
      </c>
      <c r="O101" s="86"/>
      <c r="P101" s="223">
        <f>O101*H101</f>
        <v>0</v>
      </c>
      <c r="Q101" s="223">
        <v>4.7999999999999996E-07</v>
      </c>
      <c r="R101" s="223">
        <f>Q101*H101</f>
        <v>8.6798879999999985E-05</v>
      </c>
      <c r="S101" s="223">
        <v>0</v>
      </c>
      <c r="T101" s="224">
        <f>S101*H101</f>
        <v>0</v>
      </c>
      <c r="U101" s="40"/>
      <c r="V101" s="40"/>
      <c r="W101" s="40"/>
      <c r="X101" s="40"/>
      <c r="Y101" s="40"/>
      <c r="Z101" s="40"/>
      <c r="AA101" s="40"/>
      <c r="AB101" s="40"/>
      <c r="AC101" s="40"/>
      <c r="AD101" s="40"/>
      <c r="AE101" s="40"/>
      <c r="AR101" s="225" t="s">
        <v>239</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239</v>
      </c>
      <c r="BM101" s="225" t="s">
        <v>1025</v>
      </c>
    </row>
    <row r="102" s="13" customFormat="1">
      <c r="A102" s="13"/>
      <c r="B102" s="227"/>
      <c r="C102" s="228"/>
      <c r="D102" s="229" t="s">
        <v>241</v>
      </c>
      <c r="E102" s="230" t="s">
        <v>19</v>
      </c>
      <c r="F102" s="231" t="s">
        <v>1026</v>
      </c>
      <c r="G102" s="228"/>
      <c r="H102" s="230" t="s">
        <v>19</v>
      </c>
      <c r="I102" s="232"/>
      <c r="J102" s="228"/>
      <c r="K102" s="228"/>
      <c r="L102" s="233"/>
      <c r="M102" s="234"/>
      <c r="N102" s="235"/>
      <c r="O102" s="235"/>
      <c r="P102" s="235"/>
      <c r="Q102" s="235"/>
      <c r="R102" s="235"/>
      <c r="S102" s="235"/>
      <c r="T102" s="236"/>
      <c r="U102" s="13"/>
      <c r="V102" s="13"/>
      <c r="W102" s="13"/>
      <c r="X102" s="13"/>
      <c r="Y102" s="13"/>
      <c r="Z102" s="13"/>
      <c r="AA102" s="13"/>
      <c r="AB102" s="13"/>
      <c r="AC102" s="13"/>
      <c r="AD102" s="13"/>
      <c r="AE102" s="13"/>
      <c r="AT102" s="237" t="s">
        <v>241</v>
      </c>
      <c r="AU102" s="237" t="s">
        <v>81</v>
      </c>
      <c r="AV102" s="13" t="s">
        <v>79</v>
      </c>
      <c r="AW102" s="13" t="s">
        <v>33</v>
      </c>
      <c r="AX102" s="13" t="s">
        <v>72</v>
      </c>
      <c r="AY102" s="237" t="s">
        <v>232</v>
      </c>
    </row>
    <row r="103" s="14" customFormat="1">
      <c r="A103" s="14"/>
      <c r="B103" s="238"/>
      <c r="C103" s="239"/>
      <c r="D103" s="229" t="s">
        <v>241</v>
      </c>
      <c r="E103" s="240" t="s">
        <v>19</v>
      </c>
      <c r="F103" s="241" t="s">
        <v>957</v>
      </c>
      <c r="G103" s="239"/>
      <c r="H103" s="242">
        <v>180.83099999999999</v>
      </c>
      <c r="I103" s="243"/>
      <c r="J103" s="239"/>
      <c r="K103" s="239"/>
      <c r="L103" s="244"/>
      <c r="M103" s="245"/>
      <c r="N103" s="246"/>
      <c r="O103" s="246"/>
      <c r="P103" s="246"/>
      <c r="Q103" s="246"/>
      <c r="R103" s="246"/>
      <c r="S103" s="246"/>
      <c r="T103" s="247"/>
      <c r="U103" s="14"/>
      <c r="V103" s="14"/>
      <c r="W103" s="14"/>
      <c r="X103" s="14"/>
      <c r="Y103" s="14"/>
      <c r="Z103" s="14"/>
      <c r="AA103" s="14"/>
      <c r="AB103" s="14"/>
      <c r="AC103" s="14"/>
      <c r="AD103" s="14"/>
      <c r="AE103" s="14"/>
      <c r="AT103" s="248" t="s">
        <v>241</v>
      </c>
      <c r="AU103" s="248" t="s">
        <v>81</v>
      </c>
      <c r="AV103" s="14" t="s">
        <v>81</v>
      </c>
      <c r="AW103" s="14" t="s">
        <v>33</v>
      </c>
      <c r="AX103" s="14" t="s">
        <v>72</v>
      </c>
      <c r="AY103" s="248" t="s">
        <v>232</v>
      </c>
    </row>
    <row r="104" s="15" customFormat="1">
      <c r="A104" s="15"/>
      <c r="B104" s="249"/>
      <c r="C104" s="250"/>
      <c r="D104" s="229" t="s">
        <v>241</v>
      </c>
      <c r="E104" s="251" t="s">
        <v>19</v>
      </c>
      <c r="F104" s="252" t="s">
        <v>258</v>
      </c>
      <c r="G104" s="250"/>
      <c r="H104" s="253">
        <v>180.83099999999999</v>
      </c>
      <c r="I104" s="254"/>
      <c r="J104" s="250"/>
      <c r="K104" s="250"/>
      <c r="L104" s="255"/>
      <c r="M104" s="256"/>
      <c r="N104" s="257"/>
      <c r="O104" s="257"/>
      <c r="P104" s="257"/>
      <c r="Q104" s="257"/>
      <c r="R104" s="257"/>
      <c r="S104" s="257"/>
      <c r="T104" s="258"/>
      <c r="U104" s="15"/>
      <c r="V104" s="15"/>
      <c r="W104" s="15"/>
      <c r="X104" s="15"/>
      <c r="Y104" s="15"/>
      <c r="Z104" s="15"/>
      <c r="AA104" s="15"/>
      <c r="AB104" s="15"/>
      <c r="AC104" s="15"/>
      <c r="AD104" s="15"/>
      <c r="AE104" s="15"/>
      <c r="AT104" s="259" t="s">
        <v>241</v>
      </c>
      <c r="AU104" s="259" t="s">
        <v>81</v>
      </c>
      <c r="AV104" s="15" t="s">
        <v>239</v>
      </c>
      <c r="AW104" s="15" t="s">
        <v>33</v>
      </c>
      <c r="AX104" s="15" t="s">
        <v>79</v>
      </c>
      <c r="AY104" s="259" t="s">
        <v>232</v>
      </c>
    </row>
    <row r="105" s="2" customFormat="1" ht="14.4" customHeight="1">
      <c r="A105" s="40"/>
      <c r="B105" s="41"/>
      <c r="C105" s="214" t="s">
        <v>272</v>
      </c>
      <c r="D105" s="214" t="s">
        <v>234</v>
      </c>
      <c r="E105" s="215" t="s">
        <v>1027</v>
      </c>
      <c r="F105" s="216" t="s">
        <v>1028</v>
      </c>
      <c r="G105" s="217" t="s">
        <v>237</v>
      </c>
      <c r="H105" s="218">
        <v>180.83099999999999</v>
      </c>
      <c r="I105" s="219"/>
      <c r="J105" s="220">
        <f>ROUND(I105*H105,2)</f>
        <v>0</v>
      </c>
      <c r="K105" s="216" t="s">
        <v>238</v>
      </c>
      <c r="L105" s="46"/>
      <c r="M105" s="221" t="s">
        <v>19</v>
      </c>
      <c r="N105" s="222" t="s">
        <v>43</v>
      </c>
      <c r="O105" s="86"/>
      <c r="P105" s="223">
        <f>O105*H105</f>
        <v>0</v>
      </c>
      <c r="Q105" s="223">
        <v>0.0073499999999999998</v>
      </c>
      <c r="R105" s="223">
        <f>Q105*H105</f>
        <v>1.32910785</v>
      </c>
      <c r="S105" s="223">
        <v>0</v>
      </c>
      <c r="T105" s="224">
        <f>S105*H105</f>
        <v>0</v>
      </c>
      <c r="U105" s="40"/>
      <c r="V105" s="40"/>
      <c r="W105" s="40"/>
      <c r="X105" s="40"/>
      <c r="Y105" s="40"/>
      <c r="Z105" s="40"/>
      <c r="AA105" s="40"/>
      <c r="AB105" s="40"/>
      <c r="AC105" s="40"/>
      <c r="AD105" s="40"/>
      <c r="AE105" s="40"/>
      <c r="AR105" s="225" t="s">
        <v>239</v>
      </c>
      <c r="AT105" s="225" t="s">
        <v>234</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239</v>
      </c>
      <c r="BM105" s="225" t="s">
        <v>1029</v>
      </c>
    </row>
    <row r="106" s="13" customFormat="1">
      <c r="A106" s="13"/>
      <c r="B106" s="227"/>
      <c r="C106" s="228"/>
      <c r="D106" s="229" t="s">
        <v>241</v>
      </c>
      <c r="E106" s="230" t="s">
        <v>19</v>
      </c>
      <c r="F106" s="231" t="s">
        <v>1026</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4" customFormat="1">
      <c r="A107" s="14"/>
      <c r="B107" s="238"/>
      <c r="C107" s="239"/>
      <c r="D107" s="229" t="s">
        <v>241</v>
      </c>
      <c r="E107" s="240" t="s">
        <v>19</v>
      </c>
      <c r="F107" s="241" t="s">
        <v>957</v>
      </c>
      <c r="G107" s="239"/>
      <c r="H107" s="242">
        <v>180.83099999999999</v>
      </c>
      <c r="I107" s="243"/>
      <c r="J107" s="239"/>
      <c r="K107" s="239"/>
      <c r="L107" s="244"/>
      <c r="M107" s="245"/>
      <c r="N107" s="246"/>
      <c r="O107" s="246"/>
      <c r="P107" s="246"/>
      <c r="Q107" s="246"/>
      <c r="R107" s="246"/>
      <c r="S107" s="246"/>
      <c r="T107" s="247"/>
      <c r="U107" s="14"/>
      <c r="V107" s="14"/>
      <c r="W107" s="14"/>
      <c r="X107" s="14"/>
      <c r="Y107" s="14"/>
      <c r="Z107" s="14"/>
      <c r="AA107" s="14"/>
      <c r="AB107" s="14"/>
      <c r="AC107" s="14"/>
      <c r="AD107" s="14"/>
      <c r="AE107" s="14"/>
      <c r="AT107" s="248" t="s">
        <v>241</v>
      </c>
      <c r="AU107" s="248" t="s">
        <v>81</v>
      </c>
      <c r="AV107" s="14" t="s">
        <v>81</v>
      </c>
      <c r="AW107" s="14" t="s">
        <v>33</v>
      </c>
      <c r="AX107" s="14" t="s">
        <v>72</v>
      </c>
      <c r="AY107" s="248" t="s">
        <v>232</v>
      </c>
    </row>
    <row r="108" s="15" customFormat="1">
      <c r="A108" s="15"/>
      <c r="B108" s="249"/>
      <c r="C108" s="250"/>
      <c r="D108" s="229" t="s">
        <v>241</v>
      </c>
      <c r="E108" s="251" t="s">
        <v>19</v>
      </c>
      <c r="F108" s="252" t="s">
        <v>258</v>
      </c>
      <c r="G108" s="250"/>
      <c r="H108" s="253">
        <v>180.83099999999999</v>
      </c>
      <c r="I108" s="254"/>
      <c r="J108" s="250"/>
      <c r="K108" s="250"/>
      <c r="L108" s="255"/>
      <c r="M108" s="256"/>
      <c r="N108" s="257"/>
      <c r="O108" s="257"/>
      <c r="P108" s="257"/>
      <c r="Q108" s="257"/>
      <c r="R108" s="257"/>
      <c r="S108" s="257"/>
      <c r="T108" s="258"/>
      <c r="U108" s="15"/>
      <c r="V108" s="15"/>
      <c r="W108" s="15"/>
      <c r="X108" s="15"/>
      <c r="Y108" s="15"/>
      <c r="Z108" s="15"/>
      <c r="AA108" s="15"/>
      <c r="AB108" s="15"/>
      <c r="AC108" s="15"/>
      <c r="AD108" s="15"/>
      <c r="AE108" s="15"/>
      <c r="AT108" s="259" t="s">
        <v>241</v>
      </c>
      <c r="AU108" s="259" t="s">
        <v>81</v>
      </c>
      <c r="AV108" s="15" t="s">
        <v>239</v>
      </c>
      <c r="AW108" s="15" t="s">
        <v>33</v>
      </c>
      <c r="AX108" s="15" t="s">
        <v>79</v>
      </c>
      <c r="AY108" s="259" t="s">
        <v>232</v>
      </c>
    </row>
    <row r="109" s="2" customFormat="1" ht="24.15" customHeight="1">
      <c r="A109" s="40"/>
      <c r="B109" s="41"/>
      <c r="C109" s="214" t="s">
        <v>239</v>
      </c>
      <c r="D109" s="214" t="s">
        <v>234</v>
      </c>
      <c r="E109" s="215" t="s">
        <v>1030</v>
      </c>
      <c r="F109" s="216" t="s">
        <v>1031</v>
      </c>
      <c r="G109" s="217" t="s">
        <v>237</v>
      </c>
      <c r="H109" s="218">
        <v>180.83099999999999</v>
      </c>
      <c r="I109" s="219"/>
      <c r="J109" s="220">
        <f>ROUND(I109*H109,2)</f>
        <v>0</v>
      </c>
      <c r="K109" s="216" t="s">
        <v>238</v>
      </c>
      <c r="L109" s="46"/>
      <c r="M109" s="221" t="s">
        <v>19</v>
      </c>
      <c r="N109" s="222" t="s">
        <v>43</v>
      </c>
      <c r="O109" s="86"/>
      <c r="P109" s="223">
        <f>O109*H109</f>
        <v>0</v>
      </c>
      <c r="Q109" s="223">
        <v>0.0043839999999999999</v>
      </c>
      <c r="R109" s="223">
        <f>Q109*H109</f>
        <v>0.79276310399999994</v>
      </c>
      <c r="S109" s="223">
        <v>0</v>
      </c>
      <c r="T109" s="224">
        <f>S109*H109</f>
        <v>0</v>
      </c>
      <c r="U109" s="40"/>
      <c r="V109" s="40"/>
      <c r="W109" s="40"/>
      <c r="X109" s="40"/>
      <c r="Y109" s="40"/>
      <c r="Z109" s="40"/>
      <c r="AA109" s="40"/>
      <c r="AB109" s="40"/>
      <c r="AC109" s="40"/>
      <c r="AD109" s="40"/>
      <c r="AE109" s="40"/>
      <c r="AR109" s="225" t="s">
        <v>239</v>
      </c>
      <c r="AT109" s="225" t="s">
        <v>234</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239</v>
      </c>
      <c r="BM109" s="225" t="s">
        <v>1032</v>
      </c>
    </row>
    <row r="110" s="13" customFormat="1">
      <c r="A110" s="13"/>
      <c r="B110" s="227"/>
      <c r="C110" s="228"/>
      <c r="D110" s="229" t="s">
        <v>241</v>
      </c>
      <c r="E110" s="230" t="s">
        <v>19</v>
      </c>
      <c r="F110" s="231" t="s">
        <v>1026</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4" customFormat="1">
      <c r="A111" s="14"/>
      <c r="B111" s="238"/>
      <c r="C111" s="239"/>
      <c r="D111" s="229" t="s">
        <v>241</v>
      </c>
      <c r="E111" s="240" t="s">
        <v>19</v>
      </c>
      <c r="F111" s="241" t="s">
        <v>957</v>
      </c>
      <c r="G111" s="239"/>
      <c r="H111" s="242">
        <v>180.83099999999999</v>
      </c>
      <c r="I111" s="243"/>
      <c r="J111" s="239"/>
      <c r="K111" s="239"/>
      <c r="L111" s="244"/>
      <c r="M111" s="245"/>
      <c r="N111" s="246"/>
      <c r="O111" s="246"/>
      <c r="P111" s="246"/>
      <c r="Q111" s="246"/>
      <c r="R111" s="246"/>
      <c r="S111" s="246"/>
      <c r="T111" s="247"/>
      <c r="U111" s="14"/>
      <c r="V111" s="14"/>
      <c r="W111" s="14"/>
      <c r="X111" s="14"/>
      <c r="Y111" s="14"/>
      <c r="Z111" s="14"/>
      <c r="AA111" s="14"/>
      <c r="AB111" s="14"/>
      <c r="AC111" s="14"/>
      <c r="AD111" s="14"/>
      <c r="AE111" s="14"/>
      <c r="AT111" s="248" t="s">
        <v>241</v>
      </c>
      <c r="AU111" s="248" t="s">
        <v>81</v>
      </c>
      <c r="AV111" s="14" t="s">
        <v>81</v>
      </c>
      <c r="AW111" s="14" t="s">
        <v>33</v>
      </c>
      <c r="AX111" s="14" t="s">
        <v>72</v>
      </c>
      <c r="AY111" s="248" t="s">
        <v>232</v>
      </c>
    </row>
    <row r="112" s="15" customFormat="1">
      <c r="A112" s="15"/>
      <c r="B112" s="249"/>
      <c r="C112" s="250"/>
      <c r="D112" s="229" t="s">
        <v>241</v>
      </c>
      <c r="E112" s="251" t="s">
        <v>19</v>
      </c>
      <c r="F112" s="252" t="s">
        <v>258</v>
      </c>
      <c r="G112" s="250"/>
      <c r="H112" s="253">
        <v>180.83099999999999</v>
      </c>
      <c r="I112" s="254"/>
      <c r="J112" s="250"/>
      <c r="K112" s="250"/>
      <c r="L112" s="255"/>
      <c r="M112" s="256"/>
      <c r="N112" s="257"/>
      <c r="O112" s="257"/>
      <c r="P112" s="257"/>
      <c r="Q112" s="257"/>
      <c r="R112" s="257"/>
      <c r="S112" s="257"/>
      <c r="T112" s="258"/>
      <c r="U112" s="15"/>
      <c r="V112" s="15"/>
      <c r="W112" s="15"/>
      <c r="X112" s="15"/>
      <c r="Y112" s="15"/>
      <c r="Z112" s="15"/>
      <c r="AA112" s="15"/>
      <c r="AB112" s="15"/>
      <c r="AC112" s="15"/>
      <c r="AD112" s="15"/>
      <c r="AE112" s="15"/>
      <c r="AT112" s="259" t="s">
        <v>241</v>
      </c>
      <c r="AU112" s="259" t="s">
        <v>81</v>
      </c>
      <c r="AV112" s="15" t="s">
        <v>239</v>
      </c>
      <c r="AW112" s="15" t="s">
        <v>33</v>
      </c>
      <c r="AX112" s="15" t="s">
        <v>79</v>
      </c>
      <c r="AY112" s="259" t="s">
        <v>232</v>
      </c>
    </row>
    <row r="113" s="2" customFormat="1" ht="14.4" customHeight="1">
      <c r="A113" s="40"/>
      <c r="B113" s="41"/>
      <c r="C113" s="214" t="s">
        <v>321</v>
      </c>
      <c r="D113" s="214" t="s">
        <v>234</v>
      </c>
      <c r="E113" s="215" t="s">
        <v>1033</v>
      </c>
      <c r="F113" s="216" t="s">
        <v>1034</v>
      </c>
      <c r="G113" s="217" t="s">
        <v>237</v>
      </c>
      <c r="H113" s="218">
        <v>180.83099999999999</v>
      </c>
      <c r="I113" s="219"/>
      <c r="J113" s="220">
        <f>ROUND(I113*H113,2)</f>
        <v>0</v>
      </c>
      <c r="K113" s="216" t="s">
        <v>238</v>
      </c>
      <c r="L113" s="46"/>
      <c r="M113" s="221" t="s">
        <v>19</v>
      </c>
      <c r="N113" s="222" t="s">
        <v>43</v>
      </c>
      <c r="O113" s="86"/>
      <c r="P113" s="223">
        <f>O113*H113</f>
        <v>0</v>
      </c>
      <c r="Q113" s="223">
        <v>0.0030000000000000001</v>
      </c>
      <c r="R113" s="223">
        <f>Q113*H113</f>
        <v>0.542493</v>
      </c>
      <c r="S113" s="223">
        <v>0</v>
      </c>
      <c r="T113" s="224">
        <f>S113*H113</f>
        <v>0</v>
      </c>
      <c r="U113" s="40"/>
      <c r="V113" s="40"/>
      <c r="W113" s="40"/>
      <c r="X113" s="40"/>
      <c r="Y113" s="40"/>
      <c r="Z113" s="40"/>
      <c r="AA113" s="40"/>
      <c r="AB113" s="40"/>
      <c r="AC113" s="40"/>
      <c r="AD113" s="40"/>
      <c r="AE113" s="40"/>
      <c r="AR113" s="225" t="s">
        <v>239</v>
      </c>
      <c r="AT113" s="225" t="s">
        <v>234</v>
      </c>
      <c r="AU113" s="225" t="s">
        <v>81</v>
      </c>
      <c r="AY113" s="19" t="s">
        <v>232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239</v>
      </c>
      <c r="BM113" s="225" t="s">
        <v>1035</v>
      </c>
    </row>
    <row r="114" s="13" customFormat="1">
      <c r="A114" s="13"/>
      <c r="B114" s="227"/>
      <c r="C114" s="228"/>
      <c r="D114" s="229" t="s">
        <v>241</v>
      </c>
      <c r="E114" s="230" t="s">
        <v>19</v>
      </c>
      <c r="F114" s="231" t="s">
        <v>1026</v>
      </c>
      <c r="G114" s="228"/>
      <c r="H114" s="230" t="s">
        <v>19</v>
      </c>
      <c r="I114" s="232"/>
      <c r="J114" s="228"/>
      <c r="K114" s="228"/>
      <c r="L114" s="233"/>
      <c r="M114" s="234"/>
      <c r="N114" s="235"/>
      <c r="O114" s="235"/>
      <c r="P114" s="235"/>
      <c r="Q114" s="235"/>
      <c r="R114" s="235"/>
      <c r="S114" s="235"/>
      <c r="T114" s="236"/>
      <c r="U114" s="13"/>
      <c r="V114" s="13"/>
      <c r="W114" s="13"/>
      <c r="X114" s="13"/>
      <c r="Y114" s="13"/>
      <c r="Z114" s="13"/>
      <c r="AA114" s="13"/>
      <c r="AB114" s="13"/>
      <c r="AC114" s="13"/>
      <c r="AD114" s="13"/>
      <c r="AE114" s="13"/>
      <c r="AT114" s="237" t="s">
        <v>241</v>
      </c>
      <c r="AU114" s="237" t="s">
        <v>81</v>
      </c>
      <c r="AV114" s="13" t="s">
        <v>79</v>
      </c>
      <c r="AW114" s="13" t="s">
        <v>33</v>
      </c>
      <c r="AX114" s="13" t="s">
        <v>72</v>
      </c>
      <c r="AY114" s="237" t="s">
        <v>232</v>
      </c>
    </row>
    <row r="115" s="14" customFormat="1">
      <c r="A115" s="14"/>
      <c r="B115" s="238"/>
      <c r="C115" s="239"/>
      <c r="D115" s="229" t="s">
        <v>241</v>
      </c>
      <c r="E115" s="240" t="s">
        <v>19</v>
      </c>
      <c r="F115" s="241" t="s">
        <v>957</v>
      </c>
      <c r="G115" s="239"/>
      <c r="H115" s="242">
        <v>180.83099999999999</v>
      </c>
      <c r="I115" s="243"/>
      <c r="J115" s="239"/>
      <c r="K115" s="239"/>
      <c r="L115" s="244"/>
      <c r="M115" s="245"/>
      <c r="N115" s="246"/>
      <c r="O115" s="246"/>
      <c r="P115" s="246"/>
      <c r="Q115" s="246"/>
      <c r="R115" s="246"/>
      <c r="S115" s="246"/>
      <c r="T115" s="247"/>
      <c r="U115" s="14"/>
      <c r="V115" s="14"/>
      <c r="W115" s="14"/>
      <c r="X115" s="14"/>
      <c r="Y115" s="14"/>
      <c r="Z115" s="14"/>
      <c r="AA115" s="14"/>
      <c r="AB115" s="14"/>
      <c r="AC115" s="14"/>
      <c r="AD115" s="14"/>
      <c r="AE115" s="14"/>
      <c r="AT115" s="248" t="s">
        <v>241</v>
      </c>
      <c r="AU115" s="248" t="s">
        <v>81</v>
      </c>
      <c r="AV115" s="14" t="s">
        <v>81</v>
      </c>
      <c r="AW115" s="14" t="s">
        <v>33</v>
      </c>
      <c r="AX115" s="14" t="s">
        <v>72</v>
      </c>
      <c r="AY115" s="248" t="s">
        <v>232</v>
      </c>
    </row>
    <row r="116" s="15" customFormat="1">
      <c r="A116" s="15"/>
      <c r="B116" s="249"/>
      <c r="C116" s="250"/>
      <c r="D116" s="229" t="s">
        <v>241</v>
      </c>
      <c r="E116" s="251" t="s">
        <v>19</v>
      </c>
      <c r="F116" s="252" t="s">
        <v>258</v>
      </c>
      <c r="G116" s="250"/>
      <c r="H116" s="253">
        <v>180.83099999999999</v>
      </c>
      <c r="I116" s="254"/>
      <c r="J116" s="250"/>
      <c r="K116" s="250"/>
      <c r="L116" s="255"/>
      <c r="M116" s="256"/>
      <c r="N116" s="257"/>
      <c r="O116" s="257"/>
      <c r="P116" s="257"/>
      <c r="Q116" s="257"/>
      <c r="R116" s="257"/>
      <c r="S116" s="257"/>
      <c r="T116" s="258"/>
      <c r="U116" s="15"/>
      <c r="V116" s="15"/>
      <c r="W116" s="15"/>
      <c r="X116" s="15"/>
      <c r="Y116" s="15"/>
      <c r="Z116" s="15"/>
      <c r="AA116" s="15"/>
      <c r="AB116" s="15"/>
      <c r="AC116" s="15"/>
      <c r="AD116" s="15"/>
      <c r="AE116" s="15"/>
      <c r="AT116" s="259" t="s">
        <v>241</v>
      </c>
      <c r="AU116" s="259" t="s">
        <v>81</v>
      </c>
      <c r="AV116" s="15" t="s">
        <v>239</v>
      </c>
      <c r="AW116" s="15" t="s">
        <v>33</v>
      </c>
      <c r="AX116" s="15" t="s">
        <v>79</v>
      </c>
      <c r="AY116" s="259" t="s">
        <v>232</v>
      </c>
    </row>
    <row r="117" s="2" customFormat="1" ht="24.15" customHeight="1">
      <c r="A117" s="40"/>
      <c r="B117" s="41"/>
      <c r="C117" s="214" t="s">
        <v>338</v>
      </c>
      <c r="D117" s="214" t="s">
        <v>234</v>
      </c>
      <c r="E117" s="215" t="s">
        <v>1036</v>
      </c>
      <c r="F117" s="216" t="s">
        <v>1037</v>
      </c>
      <c r="G117" s="217" t="s">
        <v>237</v>
      </c>
      <c r="H117" s="218">
        <v>224.118</v>
      </c>
      <c r="I117" s="219"/>
      <c r="J117" s="220">
        <f>ROUND(I117*H117,2)</f>
        <v>0</v>
      </c>
      <c r="K117" s="216" t="s">
        <v>238</v>
      </c>
      <c r="L117" s="46"/>
      <c r="M117" s="221" t="s">
        <v>19</v>
      </c>
      <c r="N117" s="222" t="s">
        <v>43</v>
      </c>
      <c r="O117" s="86"/>
      <c r="P117" s="223">
        <f>O117*H117</f>
        <v>0</v>
      </c>
      <c r="Q117" s="223">
        <v>4.7999999999999996E-07</v>
      </c>
      <c r="R117" s="223">
        <f>Q117*H117</f>
        <v>0.00010757663999999999</v>
      </c>
      <c r="S117" s="223">
        <v>0</v>
      </c>
      <c r="T117" s="224">
        <f>S117*H117</f>
        <v>0</v>
      </c>
      <c r="U117" s="40"/>
      <c r="V117" s="40"/>
      <c r="W117" s="40"/>
      <c r="X117" s="40"/>
      <c r="Y117" s="40"/>
      <c r="Z117" s="40"/>
      <c r="AA117" s="40"/>
      <c r="AB117" s="40"/>
      <c r="AC117" s="40"/>
      <c r="AD117" s="40"/>
      <c r="AE117" s="40"/>
      <c r="AR117" s="225" t="s">
        <v>239</v>
      </c>
      <c r="AT117" s="225" t="s">
        <v>234</v>
      </c>
      <c r="AU117" s="225" t="s">
        <v>81</v>
      </c>
      <c r="AY117" s="19" t="s">
        <v>232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239</v>
      </c>
      <c r="BM117" s="225" t="s">
        <v>1038</v>
      </c>
    </row>
    <row r="118" s="13" customFormat="1">
      <c r="A118" s="13"/>
      <c r="B118" s="227"/>
      <c r="C118" s="228"/>
      <c r="D118" s="229" t="s">
        <v>241</v>
      </c>
      <c r="E118" s="230" t="s">
        <v>19</v>
      </c>
      <c r="F118" s="231" t="s">
        <v>634</v>
      </c>
      <c r="G118" s="228"/>
      <c r="H118" s="230" t="s">
        <v>19</v>
      </c>
      <c r="I118" s="232"/>
      <c r="J118" s="228"/>
      <c r="K118" s="228"/>
      <c r="L118" s="233"/>
      <c r="M118" s="234"/>
      <c r="N118" s="235"/>
      <c r="O118" s="235"/>
      <c r="P118" s="235"/>
      <c r="Q118" s="235"/>
      <c r="R118" s="235"/>
      <c r="S118" s="235"/>
      <c r="T118" s="236"/>
      <c r="U118" s="13"/>
      <c r="V118" s="13"/>
      <c r="W118" s="13"/>
      <c r="X118" s="13"/>
      <c r="Y118" s="13"/>
      <c r="Z118" s="13"/>
      <c r="AA118" s="13"/>
      <c r="AB118" s="13"/>
      <c r="AC118" s="13"/>
      <c r="AD118" s="13"/>
      <c r="AE118" s="13"/>
      <c r="AT118" s="237" t="s">
        <v>241</v>
      </c>
      <c r="AU118" s="237" t="s">
        <v>81</v>
      </c>
      <c r="AV118" s="13" t="s">
        <v>79</v>
      </c>
      <c r="AW118" s="13" t="s">
        <v>33</v>
      </c>
      <c r="AX118" s="13" t="s">
        <v>72</v>
      </c>
      <c r="AY118" s="237" t="s">
        <v>232</v>
      </c>
    </row>
    <row r="119" s="14" customFormat="1">
      <c r="A119" s="14"/>
      <c r="B119" s="238"/>
      <c r="C119" s="239"/>
      <c r="D119" s="229" t="s">
        <v>241</v>
      </c>
      <c r="E119" s="240" t="s">
        <v>19</v>
      </c>
      <c r="F119" s="241" t="s">
        <v>1039</v>
      </c>
      <c r="G119" s="239"/>
      <c r="H119" s="242">
        <v>72.659999999999997</v>
      </c>
      <c r="I119" s="243"/>
      <c r="J119" s="239"/>
      <c r="K119" s="239"/>
      <c r="L119" s="244"/>
      <c r="M119" s="245"/>
      <c r="N119" s="246"/>
      <c r="O119" s="246"/>
      <c r="P119" s="246"/>
      <c r="Q119" s="246"/>
      <c r="R119" s="246"/>
      <c r="S119" s="246"/>
      <c r="T119" s="247"/>
      <c r="U119" s="14"/>
      <c r="V119" s="14"/>
      <c r="W119" s="14"/>
      <c r="X119" s="14"/>
      <c r="Y119" s="14"/>
      <c r="Z119" s="14"/>
      <c r="AA119" s="14"/>
      <c r="AB119" s="14"/>
      <c r="AC119" s="14"/>
      <c r="AD119" s="14"/>
      <c r="AE119" s="14"/>
      <c r="AT119" s="248" t="s">
        <v>241</v>
      </c>
      <c r="AU119" s="248" t="s">
        <v>81</v>
      </c>
      <c r="AV119" s="14" t="s">
        <v>81</v>
      </c>
      <c r="AW119" s="14" t="s">
        <v>33</v>
      </c>
      <c r="AX119" s="14" t="s">
        <v>72</v>
      </c>
      <c r="AY119" s="248" t="s">
        <v>232</v>
      </c>
    </row>
    <row r="120" s="13" customFormat="1">
      <c r="A120" s="13"/>
      <c r="B120" s="227"/>
      <c r="C120" s="228"/>
      <c r="D120" s="229" t="s">
        <v>241</v>
      </c>
      <c r="E120" s="230" t="s">
        <v>19</v>
      </c>
      <c r="F120" s="231" t="s">
        <v>634</v>
      </c>
      <c r="G120" s="228"/>
      <c r="H120" s="230" t="s">
        <v>19</v>
      </c>
      <c r="I120" s="232"/>
      <c r="J120" s="228"/>
      <c r="K120" s="228"/>
      <c r="L120" s="233"/>
      <c r="M120" s="234"/>
      <c r="N120" s="235"/>
      <c r="O120" s="235"/>
      <c r="P120" s="235"/>
      <c r="Q120" s="235"/>
      <c r="R120" s="235"/>
      <c r="S120" s="235"/>
      <c r="T120" s="236"/>
      <c r="U120" s="13"/>
      <c r="V120" s="13"/>
      <c r="W120" s="13"/>
      <c r="X120" s="13"/>
      <c r="Y120" s="13"/>
      <c r="Z120" s="13"/>
      <c r="AA120" s="13"/>
      <c r="AB120" s="13"/>
      <c r="AC120" s="13"/>
      <c r="AD120" s="13"/>
      <c r="AE120" s="13"/>
      <c r="AT120" s="237" t="s">
        <v>241</v>
      </c>
      <c r="AU120" s="237" t="s">
        <v>81</v>
      </c>
      <c r="AV120" s="13" t="s">
        <v>79</v>
      </c>
      <c r="AW120" s="13" t="s">
        <v>33</v>
      </c>
      <c r="AX120" s="13" t="s">
        <v>72</v>
      </c>
      <c r="AY120" s="237" t="s">
        <v>232</v>
      </c>
    </row>
    <row r="121" s="14" customFormat="1">
      <c r="A121" s="14"/>
      <c r="B121" s="238"/>
      <c r="C121" s="239"/>
      <c r="D121" s="229" t="s">
        <v>241</v>
      </c>
      <c r="E121" s="240" t="s">
        <v>19</v>
      </c>
      <c r="F121" s="241" t="s">
        <v>1040</v>
      </c>
      <c r="G121" s="239"/>
      <c r="H121" s="242">
        <v>151.458</v>
      </c>
      <c r="I121" s="243"/>
      <c r="J121" s="239"/>
      <c r="K121" s="239"/>
      <c r="L121" s="244"/>
      <c r="M121" s="245"/>
      <c r="N121" s="246"/>
      <c r="O121" s="246"/>
      <c r="P121" s="246"/>
      <c r="Q121" s="246"/>
      <c r="R121" s="246"/>
      <c r="S121" s="246"/>
      <c r="T121" s="247"/>
      <c r="U121" s="14"/>
      <c r="V121" s="14"/>
      <c r="W121" s="14"/>
      <c r="X121" s="14"/>
      <c r="Y121" s="14"/>
      <c r="Z121" s="14"/>
      <c r="AA121" s="14"/>
      <c r="AB121" s="14"/>
      <c r="AC121" s="14"/>
      <c r="AD121" s="14"/>
      <c r="AE121" s="14"/>
      <c r="AT121" s="248" t="s">
        <v>241</v>
      </c>
      <c r="AU121" s="248" t="s">
        <v>81</v>
      </c>
      <c r="AV121" s="14" t="s">
        <v>81</v>
      </c>
      <c r="AW121" s="14" t="s">
        <v>33</v>
      </c>
      <c r="AX121" s="14" t="s">
        <v>72</v>
      </c>
      <c r="AY121" s="248" t="s">
        <v>232</v>
      </c>
    </row>
    <row r="122" s="15" customFormat="1">
      <c r="A122" s="15"/>
      <c r="B122" s="249"/>
      <c r="C122" s="250"/>
      <c r="D122" s="229" t="s">
        <v>241</v>
      </c>
      <c r="E122" s="251" t="s">
        <v>19</v>
      </c>
      <c r="F122" s="252" t="s">
        <v>258</v>
      </c>
      <c r="G122" s="250"/>
      <c r="H122" s="253">
        <v>224.118</v>
      </c>
      <c r="I122" s="254"/>
      <c r="J122" s="250"/>
      <c r="K122" s="250"/>
      <c r="L122" s="255"/>
      <c r="M122" s="256"/>
      <c r="N122" s="257"/>
      <c r="O122" s="257"/>
      <c r="P122" s="257"/>
      <c r="Q122" s="257"/>
      <c r="R122" s="257"/>
      <c r="S122" s="257"/>
      <c r="T122" s="258"/>
      <c r="U122" s="15"/>
      <c r="V122" s="15"/>
      <c r="W122" s="15"/>
      <c r="X122" s="15"/>
      <c r="Y122" s="15"/>
      <c r="Z122" s="15"/>
      <c r="AA122" s="15"/>
      <c r="AB122" s="15"/>
      <c r="AC122" s="15"/>
      <c r="AD122" s="15"/>
      <c r="AE122" s="15"/>
      <c r="AT122" s="259" t="s">
        <v>241</v>
      </c>
      <c r="AU122" s="259" t="s">
        <v>81</v>
      </c>
      <c r="AV122" s="15" t="s">
        <v>239</v>
      </c>
      <c r="AW122" s="15" t="s">
        <v>33</v>
      </c>
      <c r="AX122" s="15" t="s">
        <v>79</v>
      </c>
      <c r="AY122" s="259" t="s">
        <v>232</v>
      </c>
    </row>
    <row r="123" s="2" customFormat="1" ht="14.4" customHeight="1">
      <c r="A123" s="40"/>
      <c r="B123" s="41"/>
      <c r="C123" s="214" t="s">
        <v>342</v>
      </c>
      <c r="D123" s="214" t="s">
        <v>234</v>
      </c>
      <c r="E123" s="215" t="s">
        <v>1041</v>
      </c>
      <c r="F123" s="216" t="s">
        <v>1042</v>
      </c>
      <c r="G123" s="217" t="s">
        <v>237</v>
      </c>
      <c r="H123" s="218">
        <v>224.118</v>
      </c>
      <c r="I123" s="219"/>
      <c r="J123" s="220">
        <f>ROUND(I123*H123,2)</f>
        <v>0</v>
      </c>
      <c r="K123" s="216" t="s">
        <v>238</v>
      </c>
      <c r="L123" s="46"/>
      <c r="M123" s="221" t="s">
        <v>19</v>
      </c>
      <c r="N123" s="222" t="s">
        <v>43</v>
      </c>
      <c r="O123" s="86"/>
      <c r="P123" s="223">
        <f>O123*H123</f>
        <v>0</v>
      </c>
      <c r="Q123" s="223">
        <v>0.0073499999999999998</v>
      </c>
      <c r="R123" s="223">
        <f>Q123*H123</f>
        <v>1.6472673</v>
      </c>
      <c r="S123" s="223">
        <v>0</v>
      </c>
      <c r="T123" s="224">
        <f>S123*H123</f>
        <v>0</v>
      </c>
      <c r="U123" s="40"/>
      <c r="V123" s="40"/>
      <c r="W123" s="40"/>
      <c r="X123" s="40"/>
      <c r="Y123" s="40"/>
      <c r="Z123" s="40"/>
      <c r="AA123" s="40"/>
      <c r="AB123" s="40"/>
      <c r="AC123" s="40"/>
      <c r="AD123" s="40"/>
      <c r="AE123" s="40"/>
      <c r="AR123" s="225" t="s">
        <v>239</v>
      </c>
      <c r="AT123" s="225" t="s">
        <v>234</v>
      </c>
      <c r="AU123" s="225" t="s">
        <v>81</v>
      </c>
      <c r="AY123" s="19" t="s">
        <v>232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239</v>
      </c>
      <c r="BM123" s="225" t="s">
        <v>1043</v>
      </c>
    </row>
    <row r="124" s="13" customFormat="1">
      <c r="A124" s="13"/>
      <c r="B124" s="227"/>
      <c r="C124" s="228"/>
      <c r="D124" s="229" t="s">
        <v>241</v>
      </c>
      <c r="E124" s="230" t="s">
        <v>19</v>
      </c>
      <c r="F124" s="231" t="s">
        <v>634</v>
      </c>
      <c r="G124" s="228"/>
      <c r="H124" s="230" t="s">
        <v>19</v>
      </c>
      <c r="I124" s="232"/>
      <c r="J124" s="228"/>
      <c r="K124" s="228"/>
      <c r="L124" s="233"/>
      <c r="M124" s="234"/>
      <c r="N124" s="235"/>
      <c r="O124" s="235"/>
      <c r="P124" s="235"/>
      <c r="Q124" s="235"/>
      <c r="R124" s="235"/>
      <c r="S124" s="235"/>
      <c r="T124" s="236"/>
      <c r="U124" s="13"/>
      <c r="V124" s="13"/>
      <c r="W124" s="13"/>
      <c r="X124" s="13"/>
      <c r="Y124" s="13"/>
      <c r="Z124" s="13"/>
      <c r="AA124" s="13"/>
      <c r="AB124" s="13"/>
      <c r="AC124" s="13"/>
      <c r="AD124" s="13"/>
      <c r="AE124" s="13"/>
      <c r="AT124" s="237" t="s">
        <v>241</v>
      </c>
      <c r="AU124" s="237" t="s">
        <v>81</v>
      </c>
      <c r="AV124" s="13" t="s">
        <v>79</v>
      </c>
      <c r="AW124" s="13" t="s">
        <v>33</v>
      </c>
      <c r="AX124" s="13" t="s">
        <v>72</v>
      </c>
      <c r="AY124" s="237" t="s">
        <v>232</v>
      </c>
    </row>
    <row r="125" s="14" customFormat="1">
      <c r="A125" s="14"/>
      <c r="B125" s="238"/>
      <c r="C125" s="239"/>
      <c r="D125" s="229" t="s">
        <v>241</v>
      </c>
      <c r="E125" s="240" t="s">
        <v>19</v>
      </c>
      <c r="F125" s="241" t="s">
        <v>1039</v>
      </c>
      <c r="G125" s="239"/>
      <c r="H125" s="242">
        <v>72.659999999999997</v>
      </c>
      <c r="I125" s="243"/>
      <c r="J125" s="239"/>
      <c r="K125" s="239"/>
      <c r="L125" s="244"/>
      <c r="M125" s="245"/>
      <c r="N125" s="246"/>
      <c r="O125" s="246"/>
      <c r="P125" s="246"/>
      <c r="Q125" s="246"/>
      <c r="R125" s="246"/>
      <c r="S125" s="246"/>
      <c r="T125" s="247"/>
      <c r="U125" s="14"/>
      <c r="V125" s="14"/>
      <c r="W125" s="14"/>
      <c r="X125" s="14"/>
      <c r="Y125" s="14"/>
      <c r="Z125" s="14"/>
      <c r="AA125" s="14"/>
      <c r="AB125" s="14"/>
      <c r="AC125" s="14"/>
      <c r="AD125" s="14"/>
      <c r="AE125" s="14"/>
      <c r="AT125" s="248" t="s">
        <v>241</v>
      </c>
      <c r="AU125" s="248" t="s">
        <v>81</v>
      </c>
      <c r="AV125" s="14" t="s">
        <v>81</v>
      </c>
      <c r="AW125" s="14" t="s">
        <v>33</v>
      </c>
      <c r="AX125" s="14" t="s">
        <v>72</v>
      </c>
      <c r="AY125" s="248" t="s">
        <v>232</v>
      </c>
    </row>
    <row r="126" s="13" customFormat="1">
      <c r="A126" s="13"/>
      <c r="B126" s="227"/>
      <c r="C126" s="228"/>
      <c r="D126" s="229" t="s">
        <v>241</v>
      </c>
      <c r="E126" s="230" t="s">
        <v>19</v>
      </c>
      <c r="F126" s="231" t="s">
        <v>634</v>
      </c>
      <c r="G126" s="228"/>
      <c r="H126" s="230" t="s">
        <v>19</v>
      </c>
      <c r="I126" s="232"/>
      <c r="J126" s="228"/>
      <c r="K126" s="228"/>
      <c r="L126" s="233"/>
      <c r="M126" s="234"/>
      <c r="N126" s="235"/>
      <c r="O126" s="235"/>
      <c r="P126" s="235"/>
      <c r="Q126" s="235"/>
      <c r="R126" s="235"/>
      <c r="S126" s="235"/>
      <c r="T126" s="236"/>
      <c r="U126" s="13"/>
      <c r="V126" s="13"/>
      <c r="W126" s="13"/>
      <c r="X126" s="13"/>
      <c r="Y126" s="13"/>
      <c r="Z126" s="13"/>
      <c r="AA126" s="13"/>
      <c r="AB126" s="13"/>
      <c r="AC126" s="13"/>
      <c r="AD126" s="13"/>
      <c r="AE126" s="13"/>
      <c r="AT126" s="237" t="s">
        <v>241</v>
      </c>
      <c r="AU126" s="237" t="s">
        <v>81</v>
      </c>
      <c r="AV126" s="13" t="s">
        <v>79</v>
      </c>
      <c r="AW126" s="13" t="s">
        <v>33</v>
      </c>
      <c r="AX126" s="13" t="s">
        <v>72</v>
      </c>
      <c r="AY126" s="237" t="s">
        <v>232</v>
      </c>
    </row>
    <row r="127" s="14" customFormat="1">
      <c r="A127" s="14"/>
      <c r="B127" s="238"/>
      <c r="C127" s="239"/>
      <c r="D127" s="229" t="s">
        <v>241</v>
      </c>
      <c r="E127" s="240" t="s">
        <v>19</v>
      </c>
      <c r="F127" s="241" t="s">
        <v>1040</v>
      </c>
      <c r="G127" s="239"/>
      <c r="H127" s="242">
        <v>151.458</v>
      </c>
      <c r="I127" s="243"/>
      <c r="J127" s="239"/>
      <c r="K127" s="239"/>
      <c r="L127" s="244"/>
      <c r="M127" s="245"/>
      <c r="N127" s="246"/>
      <c r="O127" s="246"/>
      <c r="P127" s="246"/>
      <c r="Q127" s="246"/>
      <c r="R127" s="246"/>
      <c r="S127" s="246"/>
      <c r="T127" s="247"/>
      <c r="U127" s="14"/>
      <c r="V127" s="14"/>
      <c r="W127" s="14"/>
      <c r="X127" s="14"/>
      <c r="Y127" s="14"/>
      <c r="Z127" s="14"/>
      <c r="AA127" s="14"/>
      <c r="AB127" s="14"/>
      <c r="AC127" s="14"/>
      <c r="AD127" s="14"/>
      <c r="AE127" s="14"/>
      <c r="AT127" s="248" t="s">
        <v>241</v>
      </c>
      <c r="AU127" s="248" t="s">
        <v>81</v>
      </c>
      <c r="AV127" s="14" t="s">
        <v>81</v>
      </c>
      <c r="AW127" s="14" t="s">
        <v>33</v>
      </c>
      <c r="AX127" s="14" t="s">
        <v>72</v>
      </c>
      <c r="AY127" s="248" t="s">
        <v>232</v>
      </c>
    </row>
    <row r="128" s="15" customFormat="1">
      <c r="A128" s="15"/>
      <c r="B128" s="249"/>
      <c r="C128" s="250"/>
      <c r="D128" s="229" t="s">
        <v>241</v>
      </c>
      <c r="E128" s="251" t="s">
        <v>19</v>
      </c>
      <c r="F128" s="252" t="s">
        <v>258</v>
      </c>
      <c r="G128" s="250"/>
      <c r="H128" s="253">
        <v>224.118</v>
      </c>
      <c r="I128" s="254"/>
      <c r="J128" s="250"/>
      <c r="K128" s="250"/>
      <c r="L128" s="255"/>
      <c r="M128" s="256"/>
      <c r="N128" s="257"/>
      <c r="O128" s="257"/>
      <c r="P128" s="257"/>
      <c r="Q128" s="257"/>
      <c r="R128" s="257"/>
      <c r="S128" s="257"/>
      <c r="T128" s="258"/>
      <c r="U128" s="15"/>
      <c r="V128" s="15"/>
      <c r="W128" s="15"/>
      <c r="X128" s="15"/>
      <c r="Y128" s="15"/>
      <c r="Z128" s="15"/>
      <c r="AA128" s="15"/>
      <c r="AB128" s="15"/>
      <c r="AC128" s="15"/>
      <c r="AD128" s="15"/>
      <c r="AE128" s="15"/>
      <c r="AT128" s="259" t="s">
        <v>241</v>
      </c>
      <c r="AU128" s="259" t="s">
        <v>81</v>
      </c>
      <c r="AV128" s="15" t="s">
        <v>239</v>
      </c>
      <c r="AW128" s="15" t="s">
        <v>33</v>
      </c>
      <c r="AX128" s="15" t="s">
        <v>79</v>
      </c>
      <c r="AY128" s="259" t="s">
        <v>232</v>
      </c>
    </row>
    <row r="129" s="2" customFormat="1" ht="24.15" customHeight="1">
      <c r="A129" s="40"/>
      <c r="B129" s="41"/>
      <c r="C129" s="214" t="s">
        <v>351</v>
      </c>
      <c r="D129" s="214" t="s">
        <v>234</v>
      </c>
      <c r="E129" s="215" t="s">
        <v>1016</v>
      </c>
      <c r="F129" s="216" t="s">
        <v>1017</v>
      </c>
      <c r="G129" s="217" t="s">
        <v>237</v>
      </c>
      <c r="H129" s="218">
        <v>231.25800000000001</v>
      </c>
      <c r="I129" s="219"/>
      <c r="J129" s="220">
        <f>ROUND(I129*H129,2)</f>
        <v>0</v>
      </c>
      <c r="K129" s="216" t="s">
        <v>238</v>
      </c>
      <c r="L129" s="46"/>
      <c r="M129" s="221" t="s">
        <v>19</v>
      </c>
      <c r="N129" s="222" t="s">
        <v>43</v>
      </c>
      <c r="O129" s="86"/>
      <c r="P129" s="223">
        <f>O129*H129</f>
        <v>0</v>
      </c>
      <c r="Q129" s="223">
        <v>0.0043839999999999999</v>
      </c>
      <c r="R129" s="223">
        <f>Q129*H129</f>
        <v>1.013835072</v>
      </c>
      <c r="S129" s="223">
        <v>0</v>
      </c>
      <c r="T129" s="224">
        <f>S129*H129</f>
        <v>0</v>
      </c>
      <c r="U129" s="40"/>
      <c r="V129" s="40"/>
      <c r="W129" s="40"/>
      <c r="X129" s="40"/>
      <c r="Y129" s="40"/>
      <c r="Z129" s="40"/>
      <c r="AA129" s="40"/>
      <c r="AB129" s="40"/>
      <c r="AC129" s="40"/>
      <c r="AD129" s="40"/>
      <c r="AE129" s="40"/>
      <c r="AR129" s="225" t="s">
        <v>239</v>
      </c>
      <c r="AT129" s="225" t="s">
        <v>234</v>
      </c>
      <c r="AU129" s="225" t="s">
        <v>81</v>
      </c>
      <c r="AY129" s="19" t="s">
        <v>232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239</v>
      </c>
      <c r="BM129" s="225" t="s">
        <v>1044</v>
      </c>
    </row>
    <row r="130" s="13" customFormat="1">
      <c r="A130" s="13"/>
      <c r="B130" s="227"/>
      <c r="C130" s="228"/>
      <c r="D130" s="229" t="s">
        <v>241</v>
      </c>
      <c r="E130" s="230" t="s">
        <v>19</v>
      </c>
      <c r="F130" s="231" t="s">
        <v>634</v>
      </c>
      <c r="G130" s="228"/>
      <c r="H130" s="230" t="s">
        <v>19</v>
      </c>
      <c r="I130" s="232"/>
      <c r="J130" s="228"/>
      <c r="K130" s="228"/>
      <c r="L130" s="233"/>
      <c r="M130" s="234"/>
      <c r="N130" s="235"/>
      <c r="O130" s="235"/>
      <c r="P130" s="235"/>
      <c r="Q130" s="235"/>
      <c r="R130" s="235"/>
      <c r="S130" s="235"/>
      <c r="T130" s="236"/>
      <c r="U130" s="13"/>
      <c r="V130" s="13"/>
      <c r="W130" s="13"/>
      <c r="X130" s="13"/>
      <c r="Y130" s="13"/>
      <c r="Z130" s="13"/>
      <c r="AA130" s="13"/>
      <c r="AB130" s="13"/>
      <c r="AC130" s="13"/>
      <c r="AD130" s="13"/>
      <c r="AE130" s="13"/>
      <c r="AT130" s="237" t="s">
        <v>241</v>
      </c>
      <c r="AU130" s="237" t="s">
        <v>81</v>
      </c>
      <c r="AV130" s="13" t="s">
        <v>79</v>
      </c>
      <c r="AW130" s="13" t="s">
        <v>33</v>
      </c>
      <c r="AX130" s="13" t="s">
        <v>72</v>
      </c>
      <c r="AY130" s="237" t="s">
        <v>232</v>
      </c>
    </row>
    <row r="131" s="14" customFormat="1">
      <c r="A131" s="14"/>
      <c r="B131" s="238"/>
      <c r="C131" s="239"/>
      <c r="D131" s="229" t="s">
        <v>241</v>
      </c>
      <c r="E131" s="240" t="s">
        <v>19</v>
      </c>
      <c r="F131" s="241" t="s">
        <v>1039</v>
      </c>
      <c r="G131" s="239"/>
      <c r="H131" s="242">
        <v>72.659999999999997</v>
      </c>
      <c r="I131" s="243"/>
      <c r="J131" s="239"/>
      <c r="K131" s="239"/>
      <c r="L131" s="244"/>
      <c r="M131" s="245"/>
      <c r="N131" s="246"/>
      <c r="O131" s="246"/>
      <c r="P131" s="246"/>
      <c r="Q131" s="246"/>
      <c r="R131" s="246"/>
      <c r="S131" s="246"/>
      <c r="T131" s="247"/>
      <c r="U131" s="14"/>
      <c r="V131" s="14"/>
      <c r="W131" s="14"/>
      <c r="X131" s="14"/>
      <c r="Y131" s="14"/>
      <c r="Z131" s="14"/>
      <c r="AA131" s="14"/>
      <c r="AB131" s="14"/>
      <c r="AC131" s="14"/>
      <c r="AD131" s="14"/>
      <c r="AE131" s="14"/>
      <c r="AT131" s="248" t="s">
        <v>241</v>
      </c>
      <c r="AU131" s="248" t="s">
        <v>81</v>
      </c>
      <c r="AV131" s="14" t="s">
        <v>81</v>
      </c>
      <c r="AW131" s="14" t="s">
        <v>33</v>
      </c>
      <c r="AX131" s="14" t="s">
        <v>72</v>
      </c>
      <c r="AY131" s="248" t="s">
        <v>232</v>
      </c>
    </row>
    <row r="132" s="13" customFormat="1">
      <c r="A132" s="13"/>
      <c r="B132" s="227"/>
      <c r="C132" s="228"/>
      <c r="D132" s="229" t="s">
        <v>241</v>
      </c>
      <c r="E132" s="230" t="s">
        <v>19</v>
      </c>
      <c r="F132" s="231" t="s">
        <v>634</v>
      </c>
      <c r="G132" s="228"/>
      <c r="H132" s="230" t="s">
        <v>19</v>
      </c>
      <c r="I132" s="232"/>
      <c r="J132" s="228"/>
      <c r="K132" s="228"/>
      <c r="L132" s="233"/>
      <c r="M132" s="234"/>
      <c r="N132" s="235"/>
      <c r="O132" s="235"/>
      <c r="P132" s="235"/>
      <c r="Q132" s="235"/>
      <c r="R132" s="235"/>
      <c r="S132" s="235"/>
      <c r="T132" s="236"/>
      <c r="U132" s="13"/>
      <c r="V132" s="13"/>
      <c r="W132" s="13"/>
      <c r="X132" s="13"/>
      <c r="Y132" s="13"/>
      <c r="Z132" s="13"/>
      <c r="AA132" s="13"/>
      <c r="AB132" s="13"/>
      <c r="AC132" s="13"/>
      <c r="AD132" s="13"/>
      <c r="AE132" s="13"/>
      <c r="AT132" s="237" t="s">
        <v>241</v>
      </c>
      <c r="AU132" s="237" t="s">
        <v>81</v>
      </c>
      <c r="AV132" s="13" t="s">
        <v>79</v>
      </c>
      <c r="AW132" s="13" t="s">
        <v>33</v>
      </c>
      <c r="AX132" s="13" t="s">
        <v>72</v>
      </c>
      <c r="AY132" s="237" t="s">
        <v>232</v>
      </c>
    </row>
    <row r="133" s="14" customFormat="1">
      <c r="A133" s="14"/>
      <c r="B133" s="238"/>
      <c r="C133" s="239"/>
      <c r="D133" s="229" t="s">
        <v>241</v>
      </c>
      <c r="E133" s="240" t="s">
        <v>19</v>
      </c>
      <c r="F133" s="241" t="s">
        <v>1040</v>
      </c>
      <c r="G133" s="239"/>
      <c r="H133" s="242">
        <v>151.458</v>
      </c>
      <c r="I133" s="243"/>
      <c r="J133" s="239"/>
      <c r="K133" s="239"/>
      <c r="L133" s="244"/>
      <c r="M133" s="245"/>
      <c r="N133" s="246"/>
      <c r="O133" s="246"/>
      <c r="P133" s="246"/>
      <c r="Q133" s="246"/>
      <c r="R133" s="246"/>
      <c r="S133" s="246"/>
      <c r="T133" s="247"/>
      <c r="U133" s="14"/>
      <c r="V133" s="14"/>
      <c r="W133" s="14"/>
      <c r="X133" s="14"/>
      <c r="Y133" s="14"/>
      <c r="Z133" s="14"/>
      <c r="AA133" s="14"/>
      <c r="AB133" s="14"/>
      <c r="AC133" s="14"/>
      <c r="AD133" s="14"/>
      <c r="AE133" s="14"/>
      <c r="AT133" s="248" t="s">
        <v>241</v>
      </c>
      <c r="AU133" s="248" t="s">
        <v>81</v>
      </c>
      <c r="AV133" s="14" t="s">
        <v>81</v>
      </c>
      <c r="AW133" s="14" t="s">
        <v>33</v>
      </c>
      <c r="AX133" s="14" t="s">
        <v>72</v>
      </c>
      <c r="AY133" s="248" t="s">
        <v>232</v>
      </c>
    </row>
    <row r="134" s="16" customFormat="1">
      <c r="A134" s="16"/>
      <c r="B134" s="260"/>
      <c r="C134" s="261"/>
      <c r="D134" s="229" t="s">
        <v>241</v>
      </c>
      <c r="E134" s="262" t="s">
        <v>19</v>
      </c>
      <c r="F134" s="263" t="s">
        <v>288</v>
      </c>
      <c r="G134" s="261"/>
      <c r="H134" s="264">
        <v>224.118</v>
      </c>
      <c r="I134" s="265"/>
      <c r="J134" s="261"/>
      <c r="K134" s="261"/>
      <c r="L134" s="266"/>
      <c r="M134" s="267"/>
      <c r="N134" s="268"/>
      <c r="O134" s="268"/>
      <c r="P134" s="268"/>
      <c r="Q134" s="268"/>
      <c r="R134" s="268"/>
      <c r="S134" s="268"/>
      <c r="T134" s="269"/>
      <c r="U134" s="16"/>
      <c r="V134" s="16"/>
      <c r="W134" s="16"/>
      <c r="X134" s="16"/>
      <c r="Y134" s="16"/>
      <c r="Z134" s="16"/>
      <c r="AA134" s="16"/>
      <c r="AB134" s="16"/>
      <c r="AC134" s="16"/>
      <c r="AD134" s="16"/>
      <c r="AE134" s="16"/>
      <c r="AT134" s="270" t="s">
        <v>241</v>
      </c>
      <c r="AU134" s="270" t="s">
        <v>81</v>
      </c>
      <c r="AV134" s="16" t="s">
        <v>272</v>
      </c>
      <c r="AW134" s="16" t="s">
        <v>33</v>
      </c>
      <c r="AX134" s="16" t="s">
        <v>72</v>
      </c>
      <c r="AY134" s="270" t="s">
        <v>232</v>
      </c>
    </row>
    <row r="135" s="13" customFormat="1">
      <c r="A135" s="13"/>
      <c r="B135" s="227"/>
      <c r="C135" s="228"/>
      <c r="D135" s="229" t="s">
        <v>241</v>
      </c>
      <c r="E135" s="230" t="s">
        <v>19</v>
      </c>
      <c r="F135" s="231" t="s">
        <v>1019</v>
      </c>
      <c r="G135" s="228"/>
      <c r="H135" s="230" t="s">
        <v>19</v>
      </c>
      <c r="I135" s="232"/>
      <c r="J135" s="228"/>
      <c r="K135" s="228"/>
      <c r="L135" s="233"/>
      <c r="M135" s="234"/>
      <c r="N135" s="235"/>
      <c r="O135" s="235"/>
      <c r="P135" s="235"/>
      <c r="Q135" s="235"/>
      <c r="R135" s="235"/>
      <c r="S135" s="235"/>
      <c r="T135" s="236"/>
      <c r="U135" s="13"/>
      <c r="V135" s="13"/>
      <c r="W135" s="13"/>
      <c r="X135" s="13"/>
      <c r="Y135" s="13"/>
      <c r="Z135" s="13"/>
      <c r="AA135" s="13"/>
      <c r="AB135" s="13"/>
      <c r="AC135" s="13"/>
      <c r="AD135" s="13"/>
      <c r="AE135" s="13"/>
      <c r="AT135" s="237" t="s">
        <v>241</v>
      </c>
      <c r="AU135" s="237" t="s">
        <v>81</v>
      </c>
      <c r="AV135" s="13" t="s">
        <v>79</v>
      </c>
      <c r="AW135" s="13" t="s">
        <v>33</v>
      </c>
      <c r="AX135" s="13" t="s">
        <v>72</v>
      </c>
      <c r="AY135" s="237" t="s">
        <v>232</v>
      </c>
    </row>
    <row r="136" s="14" customFormat="1">
      <c r="A136" s="14"/>
      <c r="B136" s="238"/>
      <c r="C136" s="239"/>
      <c r="D136" s="229" t="s">
        <v>241</v>
      </c>
      <c r="E136" s="240" t="s">
        <v>19</v>
      </c>
      <c r="F136" s="241" t="s">
        <v>1020</v>
      </c>
      <c r="G136" s="239"/>
      <c r="H136" s="242">
        <v>7.1399999999999997</v>
      </c>
      <c r="I136" s="243"/>
      <c r="J136" s="239"/>
      <c r="K136" s="239"/>
      <c r="L136" s="244"/>
      <c r="M136" s="245"/>
      <c r="N136" s="246"/>
      <c r="O136" s="246"/>
      <c r="P136" s="246"/>
      <c r="Q136" s="246"/>
      <c r="R136" s="246"/>
      <c r="S136" s="246"/>
      <c r="T136" s="247"/>
      <c r="U136" s="14"/>
      <c r="V136" s="14"/>
      <c r="W136" s="14"/>
      <c r="X136" s="14"/>
      <c r="Y136" s="14"/>
      <c r="Z136" s="14"/>
      <c r="AA136" s="14"/>
      <c r="AB136" s="14"/>
      <c r="AC136" s="14"/>
      <c r="AD136" s="14"/>
      <c r="AE136" s="14"/>
      <c r="AT136" s="248" t="s">
        <v>241</v>
      </c>
      <c r="AU136" s="248" t="s">
        <v>81</v>
      </c>
      <c r="AV136" s="14" t="s">
        <v>81</v>
      </c>
      <c r="AW136" s="14" t="s">
        <v>33</v>
      </c>
      <c r="AX136" s="14" t="s">
        <v>72</v>
      </c>
      <c r="AY136" s="248" t="s">
        <v>232</v>
      </c>
    </row>
    <row r="137" s="16" customFormat="1">
      <c r="A137" s="16"/>
      <c r="B137" s="260"/>
      <c r="C137" s="261"/>
      <c r="D137" s="229" t="s">
        <v>241</v>
      </c>
      <c r="E137" s="262" t="s">
        <v>19</v>
      </c>
      <c r="F137" s="263" t="s">
        <v>288</v>
      </c>
      <c r="G137" s="261"/>
      <c r="H137" s="264">
        <v>7.1399999999999997</v>
      </c>
      <c r="I137" s="265"/>
      <c r="J137" s="261"/>
      <c r="K137" s="261"/>
      <c r="L137" s="266"/>
      <c r="M137" s="267"/>
      <c r="N137" s="268"/>
      <c r="O137" s="268"/>
      <c r="P137" s="268"/>
      <c r="Q137" s="268"/>
      <c r="R137" s="268"/>
      <c r="S137" s="268"/>
      <c r="T137" s="269"/>
      <c r="U137" s="16"/>
      <c r="V137" s="16"/>
      <c r="W137" s="16"/>
      <c r="X137" s="16"/>
      <c r="Y137" s="16"/>
      <c r="Z137" s="16"/>
      <c r="AA137" s="16"/>
      <c r="AB137" s="16"/>
      <c r="AC137" s="16"/>
      <c r="AD137" s="16"/>
      <c r="AE137" s="16"/>
      <c r="AT137" s="270" t="s">
        <v>241</v>
      </c>
      <c r="AU137" s="270" t="s">
        <v>81</v>
      </c>
      <c r="AV137" s="16" t="s">
        <v>272</v>
      </c>
      <c r="AW137" s="16" t="s">
        <v>33</v>
      </c>
      <c r="AX137" s="16" t="s">
        <v>72</v>
      </c>
      <c r="AY137" s="270" t="s">
        <v>232</v>
      </c>
    </row>
    <row r="138" s="15" customFormat="1">
      <c r="A138" s="15"/>
      <c r="B138" s="249"/>
      <c r="C138" s="250"/>
      <c r="D138" s="229" t="s">
        <v>241</v>
      </c>
      <c r="E138" s="251" t="s">
        <v>19</v>
      </c>
      <c r="F138" s="252" t="s">
        <v>258</v>
      </c>
      <c r="G138" s="250"/>
      <c r="H138" s="253">
        <v>231.25799999999998</v>
      </c>
      <c r="I138" s="254"/>
      <c r="J138" s="250"/>
      <c r="K138" s="250"/>
      <c r="L138" s="255"/>
      <c r="M138" s="256"/>
      <c r="N138" s="257"/>
      <c r="O138" s="257"/>
      <c r="P138" s="257"/>
      <c r="Q138" s="257"/>
      <c r="R138" s="257"/>
      <c r="S138" s="257"/>
      <c r="T138" s="258"/>
      <c r="U138" s="15"/>
      <c r="V138" s="15"/>
      <c r="W138" s="15"/>
      <c r="X138" s="15"/>
      <c r="Y138" s="15"/>
      <c r="Z138" s="15"/>
      <c r="AA138" s="15"/>
      <c r="AB138" s="15"/>
      <c r="AC138" s="15"/>
      <c r="AD138" s="15"/>
      <c r="AE138" s="15"/>
      <c r="AT138" s="259" t="s">
        <v>241</v>
      </c>
      <c r="AU138" s="259" t="s">
        <v>81</v>
      </c>
      <c r="AV138" s="15" t="s">
        <v>239</v>
      </c>
      <c r="AW138" s="15" t="s">
        <v>33</v>
      </c>
      <c r="AX138" s="15" t="s">
        <v>79</v>
      </c>
      <c r="AY138" s="259" t="s">
        <v>232</v>
      </c>
    </row>
    <row r="139" s="2" customFormat="1" ht="14.4" customHeight="1">
      <c r="A139" s="40"/>
      <c r="B139" s="41"/>
      <c r="C139" s="214" t="s">
        <v>356</v>
      </c>
      <c r="D139" s="214" t="s">
        <v>234</v>
      </c>
      <c r="E139" s="215" t="s">
        <v>1045</v>
      </c>
      <c r="F139" s="216" t="s">
        <v>1046</v>
      </c>
      <c r="G139" s="217" t="s">
        <v>237</v>
      </c>
      <c r="H139" s="218">
        <v>231.25800000000001</v>
      </c>
      <c r="I139" s="219"/>
      <c r="J139" s="220">
        <f>ROUND(I139*H139,2)</f>
        <v>0</v>
      </c>
      <c r="K139" s="216" t="s">
        <v>238</v>
      </c>
      <c r="L139" s="46"/>
      <c r="M139" s="221" t="s">
        <v>19</v>
      </c>
      <c r="N139" s="222" t="s">
        <v>43</v>
      </c>
      <c r="O139" s="86"/>
      <c r="P139" s="223">
        <f>O139*H139</f>
        <v>0</v>
      </c>
      <c r="Q139" s="223">
        <v>0.0030000000000000001</v>
      </c>
      <c r="R139" s="223">
        <f>Q139*H139</f>
        <v>0.693774</v>
      </c>
      <c r="S139" s="223">
        <v>0</v>
      </c>
      <c r="T139" s="224">
        <f>S139*H139</f>
        <v>0</v>
      </c>
      <c r="U139" s="40"/>
      <c r="V139" s="40"/>
      <c r="W139" s="40"/>
      <c r="X139" s="40"/>
      <c r="Y139" s="40"/>
      <c r="Z139" s="40"/>
      <c r="AA139" s="40"/>
      <c r="AB139" s="40"/>
      <c r="AC139" s="40"/>
      <c r="AD139" s="40"/>
      <c r="AE139" s="40"/>
      <c r="AR139" s="225" t="s">
        <v>239</v>
      </c>
      <c r="AT139" s="225" t="s">
        <v>234</v>
      </c>
      <c r="AU139" s="225" t="s">
        <v>81</v>
      </c>
      <c r="AY139" s="19" t="s">
        <v>232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239</v>
      </c>
      <c r="BM139" s="225" t="s">
        <v>1047</v>
      </c>
    </row>
    <row r="140" s="13" customFormat="1">
      <c r="A140" s="13"/>
      <c r="B140" s="227"/>
      <c r="C140" s="228"/>
      <c r="D140" s="229" t="s">
        <v>241</v>
      </c>
      <c r="E140" s="230" t="s">
        <v>19</v>
      </c>
      <c r="F140" s="231" t="s">
        <v>634</v>
      </c>
      <c r="G140" s="228"/>
      <c r="H140" s="230" t="s">
        <v>19</v>
      </c>
      <c r="I140" s="232"/>
      <c r="J140" s="228"/>
      <c r="K140" s="228"/>
      <c r="L140" s="233"/>
      <c r="M140" s="234"/>
      <c r="N140" s="235"/>
      <c r="O140" s="235"/>
      <c r="P140" s="235"/>
      <c r="Q140" s="235"/>
      <c r="R140" s="235"/>
      <c r="S140" s="235"/>
      <c r="T140" s="236"/>
      <c r="U140" s="13"/>
      <c r="V140" s="13"/>
      <c r="W140" s="13"/>
      <c r="X140" s="13"/>
      <c r="Y140" s="13"/>
      <c r="Z140" s="13"/>
      <c r="AA140" s="13"/>
      <c r="AB140" s="13"/>
      <c r="AC140" s="13"/>
      <c r="AD140" s="13"/>
      <c r="AE140" s="13"/>
      <c r="AT140" s="237" t="s">
        <v>241</v>
      </c>
      <c r="AU140" s="237" t="s">
        <v>81</v>
      </c>
      <c r="AV140" s="13" t="s">
        <v>79</v>
      </c>
      <c r="AW140" s="13" t="s">
        <v>33</v>
      </c>
      <c r="AX140" s="13" t="s">
        <v>72</v>
      </c>
      <c r="AY140" s="237" t="s">
        <v>232</v>
      </c>
    </row>
    <row r="141" s="14" customFormat="1">
      <c r="A141" s="14"/>
      <c r="B141" s="238"/>
      <c r="C141" s="239"/>
      <c r="D141" s="229" t="s">
        <v>241</v>
      </c>
      <c r="E141" s="240" t="s">
        <v>19</v>
      </c>
      <c r="F141" s="241" t="s">
        <v>1039</v>
      </c>
      <c r="G141" s="239"/>
      <c r="H141" s="242">
        <v>72.659999999999997</v>
      </c>
      <c r="I141" s="243"/>
      <c r="J141" s="239"/>
      <c r="K141" s="239"/>
      <c r="L141" s="244"/>
      <c r="M141" s="245"/>
      <c r="N141" s="246"/>
      <c r="O141" s="246"/>
      <c r="P141" s="246"/>
      <c r="Q141" s="246"/>
      <c r="R141" s="246"/>
      <c r="S141" s="246"/>
      <c r="T141" s="247"/>
      <c r="U141" s="14"/>
      <c r="V141" s="14"/>
      <c r="W141" s="14"/>
      <c r="X141" s="14"/>
      <c r="Y141" s="14"/>
      <c r="Z141" s="14"/>
      <c r="AA141" s="14"/>
      <c r="AB141" s="14"/>
      <c r="AC141" s="14"/>
      <c r="AD141" s="14"/>
      <c r="AE141" s="14"/>
      <c r="AT141" s="248" t="s">
        <v>241</v>
      </c>
      <c r="AU141" s="248" t="s">
        <v>81</v>
      </c>
      <c r="AV141" s="14" t="s">
        <v>81</v>
      </c>
      <c r="AW141" s="14" t="s">
        <v>33</v>
      </c>
      <c r="AX141" s="14" t="s">
        <v>72</v>
      </c>
      <c r="AY141" s="248" t="s">
        <v>232</v>
      </c>
    </row>
    <row r="142" s="13" customFormat="1">
      <c r="A142" s="13"/>
      <c r="B142" s="227"/>
      <c r="C142" s="228"/>
      <c r="D142" s="229" t="s">
        <v>241</v>
      </c>
      <c r="E142" s="230" t="s">
        <v>19</v>
      </c>
      <c r="F142" s="231" t="s">
        <v>634</v>
      </c>
      <c r="G142" s="228"/>
      <c r="H142" s="230" t="s">
        <v>19</v>
      </c>
      <c r="I142" s="232"/>
      <c r="J142" s="228"/>
      <c r="K142" s="228"/>
      <c r="L142" s="233"/>
      <c r="M142" s="234"/>
      <c r="N142" s="235"/>
      <c r="O142" s="235"/>
      <c r="P142" s="235"/>
      <c r="Q142" s="235"/>
      <c r="R142" s="235"/>
      <c r="S142" s="235"/>
      <c r="T142" s="236"/>
      <c r="U142" s="13"/>
      <c r="V142" s="13"/>
      <c r="W142" s="13"/>
      <c r="X142" s="13"/>
      <c r="Y142" s="13"/>
      <c r="Z142" s="13"/>
      <c r="AA142" s="13"/>
      <c r="AB142" s="13"/>
      <c r="AC142" s="13"/>
      <c r="AD142" s="13"/>
      <c r="AE142" s="13"/>
      <c r="AT142" s="237" t="s">
        <v>241</v>
      </c>
      <c r="AU142" s="237" t="s">
        <v>81</v>
      </c>
      <c r="AV142" s="13" t="s">
        <v>79</v>
      </c>
      <c r="AW142" s="13" t="s">
        <v>33</v>
      </c>
      <c r="AX142" s="13" t="s">
        <v>72</v>
      </c>
      <c r="AY142" s="237" t="s">
        <v>232</v>
      </c>
    </row>
    <row r="143" s="14" customFormat="1">
      <c r="A143" s="14"/>
      <c r="B143" s="238"/>
      <c r="C143" s="239"/>
      <c r="D143" s="229" t="s">
        <v>241</v>
      </c>
      <c r="E143" s="240" t="s">
        <v>19</v>
      </c>
      <c r="F143" s="241" t="s">
        <v>1040</v>
      </c>
      <c r="G143" s="239"/>
      <c r="H143" s="242">
        <v>151.458</v>
      </c>
      <c r="I143" s="243"/>
      <c r="J143" s="239"/>
      <c r="K143" s="239"/>
      <c r="L143" s="244"/>
      <c r="M143" s="245"/>
      <c r="N143" s="246"/>
      <c r="O143" s="246"/>
      <c r="P143" s="246"/>
      <c r="Q143" s="246"/>
      <c r="R143" s="246"/>
      <c r="S143" s="246"/>
      <c r="T143" s="247"/>
      <c r="U143" s="14"/>
      <c r="V143" s="14"/>
      <c r="W143" s="14"/>
      <c r="X143" s="14"/>
      <c r="Y143" s="14"/>
      <c r="Z143" s="14"/>
      <c r="AA143" s="14"/>
      <c r="AB143" s="14"/>
      <c r="AC143" s="14"/>
      <c r="AD143" s="14"/>
      <c r="AE143" s="14"/>
      <c r="AT143" s="248" t="s">
        <v>241</v>
      </c>
      <c r="AU143" s="248" t="s">
        <v>81</v>
      </c>
      <c r="AV143" s="14" t="s">
        <v>81</v>
      </c>
      <c r="AW143" s="14" t="s">
        <v>33</v>
      </c>
      <c r="AX143" s="14" t="s">
        <v>72</v>
      </c>
      <c r="AY143" s="248" t="s">
        <v>232</v>
      </c>
    </row>
    <row r="144" s="16" customFormat="1">
      <c r="A144" s="16"/>
      <c r="B144" s="260"/>
      <c r="C144" s="261"/>
      <c r="D144" s="229" t="s">
        <v>241</v>
      </c>
      <c r="E144" s="262" t="s">
        <v>19</v>
      </c>
      <c r="F144" s="263" t="s">
        <v>288</v>
      </c>
      <c r="G144" s="261"/>
      <c r="H144" s="264">
        <v>224.118</v>
      </c>
      <c r="I144" s="265"/>
      <c r="J144" s="261"/>
      <c r="K144" s="261"/>
      <c r="L144" s="266"/>
      <c r="M144" s="267"/>
      <c r="N144" s="268"/>
      <c r="O144" s="268"/>
      <c r="P144" s="268"/>
      <c r="Q144" s="268"/>
      <c r="R144" s="268"/>
      <c r="S144" s="268"/>
      <c r="T144" s="269"/>
      <c r="U144" s="16"/>
      <c r="V144" s="16"/>
      <c r="W144" s="16"/>
      <c r="X144" s="16"/>
      <c r="Y144" s="16"/>
      <c r="Z144" s="16"/>
      <c r="AA144" s="16"/>
      <c r="AB144" s="16"/>
      <c r="AC144" s="16"/>
      <c r="AD144" s="16"/>
      <c r="AE144" s="16"/>
      <c r="AT144" s="270" t="s">
        <v>241</v>
      </c>
      <c r="AU144" s="270" t="s">
        <v>81</v>
      </c>
      <c r="AV144" s="16" t="s">
        <v>272</v>
      </c>
      <c r="AW144" s="16" t="s">
        <v>33</v>
      </c>
      <c r="AX144" s="16" t="s">
        <v>72</v>
      </c>
      <c r="AY144" s="270" t="s">
        <v>232</v>
      </c>
    </row>
    <row r="145" s="13" customFormat="1">
      <c r="A145" s="13"/>
      <c r="B145" s="227"/>
      <c r="C145" s="228"/>
      <c r="D145" s="229" t="s">
        <v>241</v>
      </c>
      <c r="E145" s="230" t="s">
        <v>19</v>
      </c>
      <c r="F145" s="231" t="s">
        <v>1019</v>
      </c>
      <c r="G145" s="228"/>
      <c r="H145" s="230" t="s">
        <v>19</v>
      </c>
      <c r="I145" s="232"/>
      <c r="J145" s="228"/>
      <c r="K145" s="228"/>
      <c r="L145" s="233"/>
      <c r="M145" s="234"/>
      <c r="N145" s="235"/>
      <c r="O145" s="235"/>
      <c r="P145" s="235"/>
      <c r="Q145" s="235"/>
      <c r="R145" s="235"/>
      <c r="S145" s="235"/>
      <c r="T145" s="236"/>
      <c r="U145" s="13"/>
      <c r="V145" s="13"/>
      <c r="W145" s="13"/>
      <c r="X145" s="13"/>
      <c r="Y145" s="13"/>
      <c r="Z145" s="13"/>
      <c r="AA145" s="13"/>
      <c r="AB145" s="13"/>
      <c r="AC145" s="13"/>
      <c r="AD145" s="13"/>
      <c r="AE145" s="13"/>
      <c r="AT145" s="237" t="s">
        <v>241</v>
      </c>
      <c r="AU145" s="237" t="s">
        <v>81</v>
      </c>
      <c r="AV145" s="13" t="s">
        <v>79</v>
      </c>
      <c r="AW145" s="13" t="s">
        <v>33</v>
      </c>
      <c r="AX145" s="13" t="s">
        <v>72</v>
      </c>
      <c r="AY145" s="237" t="s">
        <v>232</v>
      </c>
    </row>
    <row r="146" s="14" customFormat="1">
      <c r="A146" s="14"/>
      <c r="B146" s="238"/>
      <c r="C146" s="239"/>
      <c r="D146" s="229" t="s">
        <v>241</v>
      </c>
      <c r="E146" s="240" t="s">
        <v>19</v>
      </c>
      <c r="F146" s="241" t="s">
        <v>1020</v>
      </c>
      <c r="G146" s="239"/>
      <c r="H146" s="242">
        <v>7.1399999999999997</v>
      </c>
      <c r="I146" s="243"/>
      <c r="J146" s="239"/>
      <c r="K146" s="239"/>
      <c r="L146" s="244"/>
      <c r="M146" s="245"/>
      <c r="N146" s="246"/>
      <c r="O146" s="246"/>
      <c r="P146" s="246"/>
      <c r="Q146" s="246"/>
      <c r="R146" s="246"/>
      <c r="S146" s="246"/>
      <c r="T146" s="247"/>
      <c r="U146" s="14"/>
      <c r="V146" s="14"/>
      <c r="W146" s="14"/>
      <c r="X146" s="14"/>
      <c r="Y146" s="14"/>
      <c r="Z146" s="14"/>
      <c r="AA146" s="14"/>
      <c r="AB146" s="14"/>
      <c r="AC146" s="14"/>
      <c r="AD146" s="14"/>
      <c r="AE146" s="14"/>
      <c r="AT146" s="248" t="s">
        <v>241</v>
      </c>
      <c r="AU146" s="248" t="s">
        <v>81</v>
      </c>
      <c r="AV146" s="14" t="s">
        <v>81</v>
      </c>
      <c r="AW146" s="14" t="s">
        <v>33</v>
      </c>
      <c r="AX146" s="14" t="s">
        <v>72</v>
      </c>
      <c r="AY146" s="248" t="s">
        <v>232</v>
      </c>
    </row>
    <row r="147" s="16" customFormat="1">
      <c r="A147" s="16"/>
      <c r="B147" s="260"/>
      <c r="C147" s="261"/>
      <c r="D147" s="229" t="s">
        <v>241</v>
      </c>
      <c r="E147" s="262" t="s">
        <v>19</v>
      </c>
      <c r="F147" s="263" t="s">
        <v>288</v>
      </c>
      <c r="G147" s="261"/>
      <c r="H147" s="264">
        <v>7.1399999999999997</v>
      </c>
      <c r="I147" s="265"/>
      <c r="J147" s="261"/>
      <c r="K147" s="261"/>
      <c r="L147" s="266"/>
      <c r="M147" s="267"/>
      <c r="N147" s="268"/>
      <c r="O147" s="268"/>
      <c r="P147" s="268"/>
      <c r="Q147" s="268"/>
      <c r="R147" s="268"/>
      <c r="S147" s="268"/>
      <c r="T147" s="269"/>
      <c r="U147" s="16"/>
      <c r="V147" s="16"/>
      <c r="W147" s="16"/>
      <c r="X147" s="16"/>
      <c r="Y147" s="16"/>
      <c r="Z147" s="16"/>
      <c r="AA147" s="16"/>
      <c r="AB147" s="16"/>
      <c r="AC147" s="16"/>
      <c r="AD147" s="16"/>
      <c r="AE147" s="16"/>
      <c r="AT147" s="270" t="s">
        <v>241</v>
      </c>
      <c r="AU147" s="270" t="s">
        <v>81</v>
      </c>
      <c r="AV147" s="16" t="s">
        <v>272</v>
      </c>
      <c r="AW147" s="16" t="s">
        <v>33</v>
      </c>
      <c r="AX147" s="16" t="s">
        <v>72</v>
      </c>
      <c r="AY147" s="270" t="s">
        <v>232</v>
      </c>
    </row>
    <row r="148" s="15" customFormat="1">
      <c r="A148" s="15"/>
      <c r="B148" s="249"/>
      <c r="C148" s="250"/>
      <c r="D148" s="229" t="s">
        <v>241</v>
      </c>
      <c r="E148" s="251" t="s">
        <v>19</v>
      </c>
      <c r="F148" s="252" t="s">
        <v>258</v>
      </c>
      <c r="G148" s="250"/>
      <c r="H148" s="253">
        <v>231.25799999999998</v>
      </c>
      <c r="I148" s="254"/>
      <c r="J148" s="250"/>
      <c r="K148" s="250"/>
      <c r="L148" s="255"/>
      <c r="M148" s="256"/>
      <c r="N148" s="257"/>
      <c r="O148" s="257"/>
      <c r="P148" s="257"/>
      <c r="Q148" s="257"/>
      <c r="R148" s="257"/>
      <c r="S148" s="257"/>
      <c r="T148" s="258"/>
      <c r="U148" s="15"/>
      <c r="V148" s="15"/>
      <c r="W148" s="15"/>
      <c r="X148" s="15"/>
      <c r="Y148" s="15"/>
      <c r="Z148" s="15"/>
      <c r="AA148" s="15"/>
      <c r="AB148" s="15"/>
      <c r="AC148" s="15"/>
      <c r="AD148" s="15"/>
      <c r="AE148" s="15"/>
      <c r="AT148" s="259" t="s">
        <v>241</v>
      </c>
      <c r="AU148" s="259" t="s">
        <v>81</v>
      </c>
      <c r="AV148" s="15" t="s">
        <v>239</v>
      </c>
      <c r="AW148" s="15" t="s">
        <v>33</v>
      </c>
      <c r="AX148" s="15" t="s">
        <v>79</v>
      </c>
      <c r="AY148" s="259" t="s">
        <v>232</v>
      </c>
    </row>
    <row r="149" s="2" customFormat="1" ht="14.4" customHeight="1">
      <c r="A149" s="40"/>
      <c r="B149" s="41"/>
      <c r="C149" s="214" t="s">
        <v>360</v>
      </c>
      <c r="D149" s="214" t="s">
        <v>234</v>
      </c>
      <c r="E149" s="215" t="s">
        <v>1048</v>
      </c>
      <c r="F149" s="216" t="s">
        <v>1049</v>
      </c>
      <c r="G149" s="217" t="s">
        <v>768</v>
      </c>
      <c r="H149" s="218">
        <v>33.979999999999997</v>
      </c>
      <c r="I149" s="219"/>
      <c r="J149" s="220">
        <f>ROUND(I149*H149,2)</f>
        <v>0</v>
      </c>
      <c r="K149" s="216" t="s">
        <v>238</v>
      </c>
      <c r="L149" s="46"/>
      <c r="M149" s="221" t="s">
        <v>19</v>
      </c>
      <c r="N149" s="222" t="s">
        <v>43</v>
      </c>
      <c r="O149" s="86"/>
      <c r="P149" s="223">
        <f>O149*H149</f>
        <v>0</v>
      </c>
      <c r="Q149" s="223">
        <v>0.0015</v>
      </c>
      <c r="R149" s="223">
        <f>Q149*H149</f>
        <v>0.050969999999999994</v>
      </c>
      <c r="S149" s="223">
        <v>0</v>
      </c>
      <c r="T149" s="224">
        <f>S149*H149</f>
        <v>0</v>
      </c>
      <c r="U149" s="40"/>
      <c r="V149" s="40"/>
      <c r="W149" s="40"/>
      <c r="X149" s="40"/>
      <c r="Y149" s="40"/>
      <c r="Z149" s="40"/>
      <c r="AA149" s="40"/>
      <c r="AB149" s="40"/>
      <c r="AC149" s="40"/>
      <c r="AD149" s="40"/>
      <c r="AE149" s="40"/>
      <c r="AR149" s="225" t="s">
        <v>239</v>
      </c>
      <c r="AT149" s="225" t="s">
        <v>234</v>
      </c>
      <c r="AU149" s="225" t="s">
        <v>81</v>
      </c>
      <c r="AY149" s="19" t="s">
        <v>232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239</v>
      </c>
      <c r="BM149" s="225" t="s">
        <v>1050</v>
      </c>
    </row>
    <row r="150" s="13" customFormat="1">
      <c r="A150" s="13"/>
      <c r="B150" s="227"/>
      <c r="C150" s="228"/>
      <c r="D150" s="229" t="s">
        <v>241</v>
      </c>
      <c r="E150" s="230" t="s">
        <v>19</v>
      </c>
      <c r="F150" s="231" t="s">
        <v>1051</v>
      </c>
      <c r="G150" s="228"/>
      <c r="H150" s="230" t="s">
        <v>19</v>
      </c>
      <c r="I150" s="232"/>
      <c r="J150" s="228"/>
      <c r="K150" s="228"/>
      <c r="L150" s="233"/>
      <c r="M150" s="234"/>
      <c r="N150" s="235"/>
      <c r="O150" s="235"/>
      <c r="P150" s="235"/>
      <c r="Q150" s="235"/>
      <c r="R150" s="235"/>
      <c r="S150" s="235"/>
      <c r="T150" s="236"/>
      <c r="U150" s="13"/>
      <c r="V150" s="13"/>
      <c r="W150" s="13"/>
      <c r="X150" s="13"/>
      <c r="Y150" s="13"/>
      <c r="Z150" s="13"/>
      <c r="AA150" s="13"/>
      <c r="AB150" s="13"/>
      <c r="AC150" s="13"/>
      <c r="AD150" s="13"/>
      <c r="AE150" s="13"/>
      <c r="AT150" s="237" t="s">
        <v>241</v>
      </c>
      <c r="AU150" s="237" t="s">
        <v>81</v>
      </c>
      <c r="AV150" s="13" t="s">
        <v>79</v>
      </c>
      <c r="AW150" s="13" t="s">
        <v>33</v>
      </c>
      <c r="AX150" s="13" t="s">
        <v>72</v>
      </c>
      <c r="AY150" s="237" t="s">
        <v>232</v>
      </c>
    </row>
    <row r="151" s="13" customFormat="1">
      <c r="A151" s="13"/>
      <c r="B151" s="227"/>
      <c r="C151" s="228"/>
      <c r="D151" s="229" t="s">
        <v>241</v>
      </c>
      <c r="E151" s="230" t="s">
        <v>19</v>
      </c>
      <c r="F151" s="231" t="s">
        <v>1052</v>
      </c>
      <c r="G151" s="228"/>
      <c r="H151" s="230" t="s">
        <v>19</v>
      </c>
      <c r="I151" s="232"/>
      <c r="J151" s="228"/>
      <c r="K151" s="228"/>
      <c r="L151" s="233"/>
      <c r="M151" s="234"/>
      <c r="N151" s="235"/>
      <c r="O151" s="235"/>
      <c r="P151" s="235"/>
      <c r="Q151" s="235"/>
      <c r="R151" s="235"/>
      <c r="S151" s="235"/>
      <c r="T151" s="236"/>
      <c r="U151" s="13"/>
      <c r="V151" s="13"/>
      <c r="W151" s="13"/>
      <c r="X151" s="13"/>
      <c r="Y151" s="13"/>
      <c r="Z151" s="13"/>
      <c r="AA151" s="13"/>
      <c r="AB151" s="13"/>
      <c r="AC151" s="13"/>
      <c r="AD151" s="13"/>
      <c r="AE151" s="13"/>
      <c r="AT151" s="237" t="s">
        <v>241</v>
      </c>
      <c r="AU151" s="237" t="s">
        <v>81</v>
      </c>
      <c r="AV151" s="13" t="s">
        <v>79</v>
      </c>
      <c r="AW151" s="13" t="s">
        <v>33</v>
      </c>
      <c r="AX151" s="13" t="s">
        <v>72</v>
      </c>
      <c r="AY151" s="237" t="s">
        <v>232</v>
      </c>
    </row>
    <row r="152" s="14" customFormat="1">
      <c r="A152" s="14"/>
      <c r="B152" s="238"/>
      <c r="C152" s="239"/>
      <c r="D152" s="229" t="s">
        <v>241</v>
      </c>
      <c r="E152" s="240" t="s">
        <v>19</v>
      </c>
      <c r="F152" s="241" t="s">
        <v>1053</v>
      </c>
      <c r="G152" s="239"/>
      <c r="H152" s="242">
        <v>21</v>
      </c>
      <c r="I152" s="243"/>
      <c r="J152" s="239"/>
      <c r="K152" s="239"/>
      <c r="L152" s="244"/>
      <c r="M152" s="245"/>
      <c r="N152" s="246"/>
      <c r="O152" s="246"/>
      <c r="P152" s="246"/>
      <c r="Q152" s="246"/>
      <c r="R152" s="246"/>
      <c r="S152" s="246"/>
      <c r="T152" s="247"/>
      <c r="U152" s="14"/>
      <c r="V152" s="14"/>
      <c r="W152" s="14"/>
      <c r="X152" s="14"/>
      <c r="Y152" s="14"/>
      <c r="Z152" s="14"/>
      <c r="AA152" s="14"/>
      <c r="AB152" s="14"/>
      <c r="AC152" s="14"/>
      <c r="AD152" s="14"/>
      <c r="AE152" s="14"/>
      <c r="AT152" s="248" t="s">
        <v>241</v>
      </c>
      <c r="AU152" s="248" t="s">
        <v>81</v>
      </c>
      <c r="AV152" s="14" t="s">
        <v>81</v>
      </c>
      <c r="AW152" s="14" t="s">
        <v>33</v>
      </c>
      <c r="AX152" s="14" t="s">
        <v>72</v>
      </c>
      <c r="AY152" s="248" t="s">
        <v>232</v>
      </c>
    </row>
    <row r="153" s="13" customFormat="1">
      <c r="A153" s="13"/>
      <c r="B153" s="227"/>
      <c r="C153" s="228"/>
      <c r="D153" s="229" t="s">
        <v>241</v>
      </c>
      <c r="E153" s="230" t="s">
        <v>19</v>
      </c>
      <c r="F153" s="231" t="s">
        <v>1051</v>
      </c>
      <c r="G153" s="228"/>
      <c r="H153" s="230" t="s">
        <v>19</v>
      </c>
      <c r="I153" s="232"/>
      <c r="J153" s="228"/>
      <c r="K153" s="228"/>
      <c r="L153" s="233"/>
      <c r="M153" s="234"/>
      <c r="N153" s="235"/>
      <c r="O153" s="235"/>
      <c r="P153" s="235"/>
      <c r="Q153" s="235"/>
      <c r="R153" s="235"/>
      <c r="S153" s="235"/>
      <c r="T153" s="236"/>
      <c r="U153" s="13"/>
      <c r="V153" s="13"/>
      <c r="W153" s="13"/>
      <c r="X153" s="13"/>
      <c r="Y153" s="13"/>
      <c r="Z153" s="13"/>
      <c r="AA153" s="13"/>
      <c r="AB153" s="13"/>
      <c r="AC153" s="13"/>
      <c r="AD153" s="13"/>
      <c r="AE153" s="13"/>
      <c r="AT153" s="237" t="s">
        <v>241</v>
      </c>
      <c r="AU153" s="237" t="s">
        <v>81</v>
      </c>
      <c r="AV153" s="13" t="s">
        <v>79</v>
      </c>
      <c r="AW153" s="13" t="s">
        <v>33</v>
      </c>
      <c r="AX153" s="13" t="s">
        <v>72</v>
      </c>
      <c r="AY153" s="237" t="s">
        <v>232</v>
      </c>
    </row>
    <row r="154" s="13" customFormat="1">
      <c r="A154" s="13"/>
      <c r="B154" s="227"/>
      <c r="C154" s="228"/>
      <c r="D154" s="229" t="s">
        <v>241</v>
      </c>
      <c r="E154" s="230" t="s">
        <v>19</v>
      </c>
      <c r="F154" s="231" t="s">
        <v>1054</v>
      </c>
      <c r="G154" s="228"/>
      <c r="H154" s="230" t="s">
        <v>19</v>
      </c>
      <c r="I154" s="232"/>
      <c r="J154" s="228"/>
      <c r="K154" s="228"/>
      <c r="L154" s="233"/>
      <c r="M154" s="234"/>
      <c r="N154" s="235"/>
      <c r="O154" s="235"/>
      <c r="P154" s="235"/>
      <c r="Q154" s="235"/>
      <c r="R154" s="235"/>
      <c r="S154" s="235"/>
      <c r="T154" s="236"/>
      <c r="U154" s="13"/>
      <c r="V154" s="13"/>
      <c r="W154" s="13"/>
      <c r="X154" s="13"/>
      <c r="Y154" s="13"/>
      <c r="Z154" s="13"/>
      <c r="AA154" s="13"/>
      <c r="AB154" s="13"/>
      <c r="AC154" s="13"/>
      <c r="AD154" s="13"/>
      <c r="AE154" s="13"/>
      <c r="AT154" s="237" t="s">
        <v>241</v>
      </c>
      <c r="AU154" s="237" t="s">
        <v>81</v>
      </c>
      <c r="AV154" s="13" t="s">
        <v>79</v>
      </c>
      <c r="AW154" s="13" t="s">
        <v>33</v>
      </c>
      <c r="AX154" s="13" t="s">
        <v>72</v>
      </c>
      <c r="AY154" s="237" t="s">
        <v>232</v>
      </c>
    </row>
    <row r="155" s="14" customFormat="1">
      <c r="A155" s="14"/>
      <c r="B155" s="238"/>
      <c r="C155" s="239"/>
      <c r="D155" s="229" t="s">
        <v>241</v>
      </c>
      <c r="E155" s="240" t="s">
        <v>19</v>
      </c>
      <c r="F155" s="241" t="s">
        <v>1055</v>
      </c>
      <c r="G155" s="239"/>
      <c r="H155" s="242">
        <v>12.98</v>
      </c>
      <c r="I155" s="243"/>
      <c r="J155" s="239"/>
      <c r="K155" s="239"/>
      <c r="L155" s="244"/>
      <c r="M155" s="245"/>
      <c r="N155" s="246"/>
      <c r="O155" s="246"/>
      <c r="P155" s="246"/>
      <c r="Q155" s="246"/>
      <c r="R155" s="246"/>
      <c r="S155" s="246"/>
      <c r="T155" s="247"/>
      <c r="U155" s="14"/>
      <c r="V155" s="14"/>
      <c r="W155" s="14"/>
      <c r="X155" s="14"/>
      <c r="Y155" s="14"/>
      <c r="Z155" s="14"/>
      <c r="AA155" s="14"/>
      <c r="AB155" s="14"/>
      <c r="AC155" s="14"/>
      <c r="AD155" s="14"/>
      <c r="AE155" s="14"/>
      <c r="AT155" s="248" t="s">
        <v>241</v>
      </c>
      <c r="AU155" s="248" t="s">
        <v>81</v>
      </c>
      <c r="AV155" s="14" t="s">
        <v>81</v>
      </c>
      <c r="AW155" s="14" t="s">
        <v>33</v>
      </c>
      <c r="AX155" s="14" t="s">
        <v>72</v>
      </c>
      <c r="AY155" s="248" t="s">
        <v>232</v>
      </c>
    </row>
    <row r="156" s="15" customFormat="1">
      <c r="A156" s="15"/>
      <c r="B156" s="249"/>
      <c r="C156" s="250"/>
      <c r="D156" s="229" t="s">
        <v>241</v>
      </c>
      <c r="E156" s="251" t="s">
        <v>19</v>
      </c>
      <c r="F156" s="252" t="s">
        <v>258</v>
      </c>
      <c r="G156" s="250"/>
      <c r="H156" s="253">
        <v>33.980000000000004</v>
      </c>
      <c r="I156" s="254"/>
      <c r="J156" s="250"/>
      <c r="K156" s="250"/>
      <c r="L156" s="255"/>
      <c r="M156" s="256"/>
      <c r="N156" s="257"/>
      <c r="O156" s="257"/>
      <c r="P156" s="257"/>
      <c r="Q156" s="257"/>
      <c r="R156" s="257"/>
      <c r="S156" s="257"/>
      <c r="T156" s="258"/>
      <c r="U156" s="15"/>
      <c r="V156" s="15"/>
      <c r="W156" s="15"/>
      <c r="X156" s="15"/>
      <c r="Y156" s="15"/>
      <c r="Z156" s="15"/>
      <c r="AA156" s="15"/>
      <c r="AB156" s="15"/>
      <c r="AC156" s="15"/>
      <c r="AD156" s="15"/>
      <c r="AE156" s="15"/>
      <c r="AT156" s="259" t="s">
        <v>241</v>
      </c>
      <c r="AU156" s="259" t="s">
        <v>81</v>
      </c>
      <c r="AV156" s="15" t="s">
        <v>239</v>
      </c>
      <c r="AW156" s="15" t="s">
        <v>33</v>
      </c>
      <c r="AX156" s="15" t="s">
        <v>79</v>
      </c>
      <c r="AY156" s="259" t="s">
        <v>232</v>
      </c>
    </row>
    <row r="157" s="12" customFormat="1" ht="22.8" customHeight="1">
      <c r="A157" s="12"/>
      <c r="B157" s="198"/>
      <c r="C157" s="199"/>
      <c r="D157" s="200" t="s">
        <v>71</v>
      </c>
      <c r="E157" s="212" t="s">
        <v>1056</v>
      </c>
      <c r="F157" s="212" t="s">
        <v>1057</v>
      </c>
      <c r="G157" s="199"/>
      <c r="H157" s="199"/>
      <c r="I157" s="202"/>
      <c r="J157" s="213">
        <f>BK157</f>
        <v>0</v>
      </c>
      <c r="K157" s="199"/>
      <c r="L157" s="204"/>
      <c r="M157" s="205"/>
      <c r="N157" s="206"/>
      <c r="O157" s="206"/>
      <c r="P157" s="207">
        <f>SUM(P158:P160)</f>
        <v>0</v>
      </c>
      <c r="Q157" s="206"/>
      <c r="R157" s="207">
        <f>SUM(R158:R160)</f>
        <v>0.023508029999999996</v>
      </c>
      <c r="S157" s="206"/>
      <c r="T157" s="208">
        <f>SUM(T158:T160)</f>
        <v>0</v>
      </c>
      <c r="U157" s="12"/>
      <c r="V157" s="12"/>
      <c r="W157" s="12"/>
      <c r="X157" s="12"/>
      <c r="Y157" s="12"/>
      <c r="Z157" s="12"/>
      <c r="AA157" s="12"/>
      <c r="AB157" s="12"/>
      <c r="AC157" s="12"/>
      <c r="AD157" s="12"/>
      <c r="AE157" s="12"/>
      <c r="AR157" s="209" t="s">
        <v>79</v>
      </c>
      <c r="AT157" s="210" t="s">
        <v>71</v>
      </c>
      <c r="AU157" s="210" t="s">
        <v>79</v>
      </c>
      <c r="AY157" s="209" t="s">
        <v>232</v>
      </c>
      <c r="BK157" s="211">
        <f>SUM(BK158:BK160)</f>
        <v>0</v>
      </c>
    </row>
    <row r="158" s="2" customFormat="1" ht="24.15" customHeight="1">
      <c r="A158" s="40"/>
      <c r="B158" s="41"/>
      <c r="C158" s="214" t="s">
        <v>367</v>
      </c>
      <c r="D158" s="214" t="s">
        <v>234</v>
      </c>
      <c r="E158" s="215" t="s">
        <v>1058</v>
      </c>
      <c r="F158" s="216" t="s">
        <v>1059</v>
      </c>
      <c r="G158" s="217" t="s">
        <v>237</v>
      </c>
      <c r="H158" s="218">
        <v>180.83099999999999</v>
      </c>
      <c r="I158" s="219"/>
      <c r="J158" s="220">
        <f>ROUND(I158*H158,2)</f>
        <v>0</v>
      </c>
      <c r="K158" s="216" t="s">
        <v>238</v>
      </c>
      <c r="L158" s="46"/>
      <c r="M158" s="221" t="s">
        <v>19</v>
      </c>
      <c r="N158" s="222" t="s">
        <v>43</v>
      </c>
      <c r="O158" s="86"/>
      <c r="P158" s="223">
        <f>O158*H158</f>
        <v>0</v>
      </c>
      <c r="Q158" s="223">
        <v>0.00012999999999999999</v>
      </c>
      <c r="R158" s="223">
        <f>Q158*H158</f>
        <v>0.023508029999999996</v>
      </c>
      <c r="S158" s="223">
        <v>0</v>
      </c>
      <c r="T158" s="224">
        <f>S158*H158</f>
        <v>0</v>
      </c>
      <c r="U158" s="40"/>
      <c r="V158" s="40"/>
      <c r="W158" s="40"/>
      <c r="X158" s="40"/>
      <c r="Y158" s="40"/>
      <c r="Z158" s="40"/>
      <c r="AA158" s="40"/>
      <c r="AB158" s="40"/>
      <c r="AC158" s="40"/>
      <c r="AD158" s="40"/>
      <c r="AE158" s="40"/>
      <c r="AR158" s="225" t="s">
        <v>239</v>
      </c>
      <c r="AT158" s="225" t="s">
        <v>234</v>
      </c>
      <c r="AU158" s="225" t="s">
        <v>81</v>
      </c>
      <c r="AY158" s="19" t="s">
        <v>232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239</v>
      </c>
      <c r="BM158" s="225" t="s">
        <v>1060</v>
      </c>
    </row>
    <row r="159" s="14" customFormat="1">
      <c r="A159" s="14"/>
      <c r="B159" s="238"/>
      <c r="C159" s="239"/>
      <c r="D159" s="229" t="s">
        <v>241</v>
      </c>
      <c r="E159" s="240" t="s">
        <v>19</v>
      </c>
      <c r="F159" s="241" t="s">
        <v>957</v>
      </c>
      <c r="G159" s="239"/>
      <c r="H159" s="242">
        <v>180.83099999999999</v>
      </c>
      <c r="I159" s="243"/>
      <c r="J159" s="239"/>
      <c r="K159" s="239"/>
      <c r="L159" s="244"/>
      <c r="M159" s="245"/>
      <c r="N159" s="246"/>
      <c r="O159" s="246"/>
      <c r="P159" s="246"/>
      <c r="Q159" s="246"/>
      <c r="R159" s="246"/>
      <c r="S159" s="246"/>
      <c r="T159" s="247"/>
      <c r="U159" s="14"/>
      <c r="V159" s="14"/>
      <c r="W159" s="14"/>
      <c r="X159" s="14"/>
      <c r="Y159" s="14"/>
      <c r="Z159" s="14"/>
      <c r="AA159" s="14"/>
      <c r="AB159" s="14"/>
      <c r="AC159" s="14"/>
      <c r="AD159" s="14"/>
      <c r="AE159" s="14"/>
      <c r="AT159" s="248" t="s">
        <v>241</v>
      </c>
      <c r="AU159" s="248" t="s">
        <v>81</v>
      </c>
      <c r="AV159" s="14" t="s">
        <v>81</v>
      </c>
      <c r="AW159" s="14" t="s">
        <v>33</v>
      </c>
      <c r="AX159" s="14" t="s">
        <v>72</v>
      </c>
      <c r="AY159" s="248" t="s">
        <v>232</v>
      </c>
    </row>
    <row r="160" s="15" customFormat="1">
      <c r="A160" s="15"/>
      <c r="B160" s="249"/>
      <c r="C160" s="250"/>
      <c r="D160" s="229" t="s">
        <v>241</v>
      </c>
      <c r="E160" s="251" t="s">
        <v>19</v>
      </c>
      <c r="F160" s="252" t="s">
        <v>258</v>
      </c>
      <c r="G160" s="250"/>
      <c r="H160" s="253">
        <v>180.83099999999999</v>
      </c>
      <c r="I160" s="254"/>
      <c r="J160" s="250"/>
      <c r="K160" s="250"/>
      <c r="L160" s="255"/>
      <c r="M160" s="256"/>
      <c r="N160" s="257"/>
      <c r="O160" s="257"/>
      <c r="P160" s="257"/>
      <c r="Q160" s="257"/>
      <c r="R160" s="257"/>
      <c r="S160" s="257"/>
      <c r="T160" s="258"/>
      <c r="U160" s="15"/>
      <c r="V160" s="15"/>
      <c r="W160" s="15"/>
      <c r="X160" s="15"/>
      <c r="Y160" s="15"/>
      <c r="Z160" s="15"/>
      <c r="AA160" s="15"/>
      <c r="AB160" s="15"/>
      <c r="AC160" s="15"/>
      <c r="AD160" s="15"/>
      <c r="AE160" s="15"/>
      <c r="AT160" s="259" t="s">
        <v>241</v>
      </c>
      <c r="AU160" s="259" t="s">
        <v>81</v>
      </c>
      <c r="AV160" s="15" t="s">
        <v>239</v>
      </c>
      <c r="AW160" s="15" t="s">
        <v>33</v>
      </c>
      <c r="AX160" s="15" t="s">
        <v>79</v>
      </c>
      <c r="AY160" s="259" t="s">
        <v>232</v>
      </c>
    </row>
    <row r="161" s="12" customFormat="1" ht="22.8" customHeight="1">
      <c r="A161" s="12"/>
      <c r="B161" s="198"/>
      <c r="C161" s="199"/>
      <c r="D161" s="200" t="s">
        <v>71</v>
      </c>
      <c r="E161" s="212" t="s">
        <v>1061</v>
      </c>
      <c r="F161" s="212" t="s">
        <v>1062</v>
      </c>
      <c r="G161" s="199"/>
      <c r="H161" s="199"/>
      <c r="I161" s="202"/>
      <c r="J161" s="213">
        <f>BK161</f>
        <v>0</v>
      </c>
      <c r="K161" s="199"/>
      <c r="L161" s="204"/>
      <c r="M161" s="205"/>
      <c r="N161" s="206"/>
      <c r="O161" s="206"/>
      <c r="P161" s="207">
        <f>SUM(P162:P164)</f>
        <v>0</v>
      </c>
      <c r="Q161" s="206"/>
      <c r="R161" s="207">
        <f>SUM(R162:R164)</f>
        <v>0.0071428244999999996</v>
      </c>
      <c r="S161" s="206"/>
      <c r="T161" s="208">
        <f>SUM(T162:T164)</f>
        <v>0</v>
      </c>
      <c r="U161" s="12"/>
      <c r="V161" s="12"/>
      <c r="W161" s="12"/>
      <c r="X161" s="12"/>
      <c r="Y161" s="12"/>
      <c r="Z161" s="12"/>
      <c r="AA161" s="12"/>
      <c r="AB161" s="12"/>
      <c r="AC161" s="12"/>
      <c r="AD161" s="12"/>
      <c r="AE161" s="12"/>
      <c r="AR161" s="209" t="s">
        <v>79</v>
      </c>
      <c r="AT161" s="210" t="s">
        <v>71</v>
      </c>
      <c r="AU161" s="210" t="s">
        <v>79</v>
      </c>
      <c r="AY161" s="209" t="s">
        <v>232</v>
      </c>
      <c r="BK161" s="211">
        <f>SUM(BK162:BK164)</f>
        <v>0</v>
      </c>
    </row>
    <row r="162" s="2" customFormat="1" ht="24.15" customHeight="1">
      <c r="A162" s="40"/>
      <c r="B162" s="41"/>
      <c r="C162" s="214" t="s">
        <v>371</v>
      </c>
      <c r="D162" s="214" t="s">
        <v>234</v>
      </c>
      <c r="E162" s="215" t="s">
        <v>1063</v>
      </c>
      <c r="F162" s="216" t="s">
        <v>1064</v>
      </c>
      <c r="G162" s="217" t="s">
        <v>237</v>
      </c>
      <c r="H162" s="218">
        <v>180.83099999999999</v>
      </c>
      <c r="I162" s="219"/>
      <c r="J162" s="220">
        <f>ROUND(I162*H162,2)</f>
        <v>0</v>
      </c>
      <c r="K162" s="216" t="s">
        <v>238</v>
      </c>
      <c r="L162" s="46"/>
      <c r="M162" s="221" t="s">
        <v>19</v>
      </c>
      <c r="N162" s="222" t="s">
        <v>43</v>
      </c>
      <c r="O162" s="86"/>
      <c r="P162" s="223">
        <f>O162*H162</f>
        <v>0</v>
      </c>
      <c r="Q162" s="223">
        <v>3.9499999999999998E-05</v>
      </c>
      <c r="R162" s="223">
        <f>Q162*H162</f>
        <v>0.0071428244999999996</v>
      </c>
      <c r="S162" s="223">
        <v>0</v>
      </c>
      <c r="T162" s="224">
        <f>S162*H162</f>
        <v>0</v>
      </c>
      <c r="U162" s="40"/>
      <c r="V162" s="40"/>
      <c r="W162" s="40"/>
      <c r="X162" s="40"/>
      <c r="Y162" s="40"/>
      <c r="Z162" s="40"/>
      <c r="AA162" s="40"/>
      <c r="AB162" s="40"/>
      <c r="AC162" s="40"/>
      <c r="AD162" s="40"/>
      <c r="AE162" s="40"/>
      <c r="AR162" s="225" t="s">
        <v>239</v>
      </c>
      <c r="AT162" s="225" t="s">
        <v>234</v>
      </c>
      <c r="AU162" s="225" t="s">
        <v>81</v>
      </c>
      <c r="AY162" s="19" t="s">
        <v>232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239</v>
      </c>
      <c r="BM162" s="225" t="s">
        <v>1065</v>
      </c>
    </row>
    <row r="163" s="14" customFormat="1">
      <c r="A163" s="14"/>
      <c r="B163" s="238"/>
      <c r="C163" s="239"/>
      <c r="D163" s="229" t="s">
        <v>241</v>
      </c>
      <c r="E163" s="240" t="s">
        <v>19</v>
      </c>
      <c r="F163" s="241" t="s">
        <v>957</v>
      </c>
      <c r="G163" s="239"/>
      <c r="H163" s="242">
        <v>180.83099999999999</v>
      </c>
      <c r="I163" s="243"/>
      <c r="J163" s="239"/>
      <c r="K163" s="239"/>
      <c r="L163" s="244"/>
      <c r="M163" s="245"/>
      <c r="N163" s="246"/>
      <c r="O163" s="246"/>
      <c r="P163" s="246"/>
      <c r="Q163" s="246"/>
      <c r="R163" s="246"/>
      <c r="S163" s="246"/>
      <c r="T163" s="247"/>
      <c r="U163" s="14"/>
      <c r="V163" s="14"/>
      <c r="W163" s="14"/>
      <c r="X163" s="14"/>
      <c r="Y163" s="14"/>
      <c r="Z163" s="14"/>
      <c r="AA163" s="14"/>
      <c r="AB163" s="14"/>
      <c r="AC163" s="14"/>
      <c r="AD163" s="14"/>
      <c r="AE163" s="14"/>
      <c r="AT163" s="248" t="s">
        <v>241</v>
      </c>
      <c r="AU163" s="248" t="s">
        <v>81</v>
      </c>
      <c r="AV163" s="14" t="s">
        <v>81</v>
      </c>
      <c r="AW163" s="14" t="s">
        <v>33</v>
      </c>
      <c r="AX163" s="14" t="s">
        <v>72</v>
      </c>
      <c r="AY163" s="248" t="s">
        <v>232</v>
      </c>
    </row>
    <row r="164" s="15" customFormat="1">
      <c r="A164" s="15"/>
      <c r="B164" s="249"/>
      <c r="C164" s="250"/>
      <c r="D164" s="229" t="s">
        <v>241</v>
      </c>
      <c r="E164" s="251" t="s">
        <v>19</v>
      </c>
      <c r="F164" s="252" t="s">
        <v>258</v>
      </c>
      <c r="G164" s="250"/>
      <c r="H164" s="253">
        <v>180.83099999999999</v>
      </c>
      <c r="I164" s="254"/>
      <c r="J164" s="250"/>
      <c r="K164" s="250"/>
      <c r="L164" s="255"/>
      <c r="M164" s="256"/>
      <c r="N164" s="257"/>
      <c r="O164" s="257"/>
      <c r="P164" s="257"/>
      <c r="Q164" s="257"/>
      <c r="R164" s="257"/>
      <c r="S164" s="257"/>
      <c r="T164" s="258"/>
      <c r="U164" s="15"/>
      <c r="V164" s="15"/>
      <c r="W164" s="15"/>
      <c r="X164" s="15"/>
      <c r="Y164" s="15"/>
      <c r="Z164" s="15"/>
      <c r="AA164" s="15"/>
      <c r="AB164" s="15"/>
      <c r="AC164" s="15"/>
      <c r="AD164" s="15"/>
      <c r="AE164" s="15"/>
      <c r="AT164" s="259" t="s">
        <v>241</v>
      </c>
      <c r="AU164" s="259" t="s">
        <v>81</v>
      </c>
      <c r="AV164" s="15" t="s">
        <v>239</v>
      </c>
      <c r="AW164" s="15" t="s">
        <v>33</v>
      </c>
      <c r="AX164" s="15" t="s">
        <v>79</v>
      </c>
      <c r="AY164" s="259" t="s">
        <v>232</v>
      </c>
    </row>
    <row r="165" s="12" customFormat="1" ht="22.8" customHeight="1">
      <c r="A165" s="12"/>
      <c r="B165" s="198"/>
      <c r="C165" s="199"/>
      <c r="D165" s="200" t="s">
        <v>71</v>
      </c>
      <c r="E165" s="212" t="s">
        <v>480</v>
      </c>
      <c r="F165" s="212" t="s">
        <v>481</v>
      </c>
      <c r="G165" s="199"/>
      <c r="H165" s="199"/>
      <c r="I165" s="202"/>
      <c r="J165" s="213">
        <f>BK165</f>
        <v>0</v>
      </c>
      <c r="K165" s="199"/>
      <c r="L165" s="204"/>
      <c r="M165" s="205"/>
      <c r="N165" s="206"/>
      <c r="O165" s="206"/>
      <c r="P165" s="207">
        <f>P166</f>
        <v>0</v>
      </c>
      <c r="Q165" s="206"/>
      <c r="R165" s="207">
        <f>R166</f>
        <v>0</v>
      </c>
      <c r="S165" s="206"/>
      <c r="T165" s="208">
        <f>T166</f>
        <v>0</v>
      </c>
      <c r="U165" s="12"/>
      <c r="V165" s="12"/>
      <c r="W165" s="12"/>
      <c r="X165" s="12"/>
      <c r="Y165" s="12"/>
      <c r="Z165" s="12"/>
      <c r="AA165" s="12"/>
      <c r="AB165" s="12"/>
      <c r="AC165" s="12"/>
      <c r="AD165" s="12"/>
      <c r="AE165" s="12"/>
      <c r="AR165" s="209" t="s">
        <v>79</v>
      </c>
      <c r="AT165" s="210" t="s">
        <v>71</v>
      </c>
      <c r="AU165" s="210" t="s">
        <v>79</v>
      </c>
      <c r="AY165" s="209" t="s">
        <v>232</v>
      </c>
      <c r="BK165" s="211">
        <f>BK166</f>
        <v>0</v>
      </c>
    </row>
    <row r="166" s="2" customFormat="1" ht="24.15" customHeight="1">
      <c r="A166" s="40"/>
      <c r="B166" s="41"/>
      <c r="C166" s="214" t="s">
        <v>375</v>
      </c>
      <c r="D166" s="214" t="s">
        <v>234</v>
      </c>
      <c r="E166" s="215" t="s">
        <v>832</v>
      </c>
      <c r="F166" s="216" t="s">
        <v>833</v>
      </c>
      <c r="G166" s="217" t="s">
        <v>378</v>
      </c>
      <c r="H166" s="218">
        <v>6.1319999999999997</v>
      </c>
      <c r="I166" s="219"/>
      <c r="J166" s="220">
        <f>ROUND(I166*H166,2)</f>
        <v>0</v>
      </c>
      <c r="K166" s="216" t="s">
        <v>238</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239</v>
      </c>
      <c r="AT166" s="225" t="s">
        <v>234</v>
      </c>
      <c r="AU166" s="225" t="s">
        <v>81</v>
      </c>
      <c r="AY166" s="19" t="s">
        <v>232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239</v>
      </c>
      <c r="BM166" s="225" t="s">
        <v>1066</v>
      </c>
    </row>
    <row r="167" s="12" customFormat="1" ht="25.92" customHeight="1">
      <c r="A167" s="12"/>
      <c r="B167" s="198"/>
      <c r="C167" s="199"/>
      <c r="D167" s="200" t="s">
        <v>71</v>
      </c>
      <c r="E167" s="201" t="s">
        <v>486</v>
      </c>
      <c r="F167" s="201" t="s">
        <v>487</v>
      </c>
      <c r="G167" s="199"/>
      <c r="H167" s="199"/>
      <c r="I167" s="202"/>
      <c r="J167" s="203">
        <f>BK167</f>
        <v>0</v>
      </c>
      <c r="K167" s="199"/>
      <c r="L167" s="204"/>
      <c r="M167" s="205"/>
      <c r="N167" s="206"/>
      <c r="O167" s="206"/>
      <c r="P167" s="207">
        <f>P168</f>
        <v>0</v>
      </c>
      <c r="Q167" s="206"/>
      <c r="R167" s="207">
        <f>R168</f>
        <v>0.1917943198</v>
      </c>
      <c r="S167" s="206"/>
      <c r="T167" s="208">
        <f>T168</f>
        <v>0</v>
      </c>
      <c r="U167" s="12"/>
      <c r="V167" s="12"/>
      <c r="W167" s="12"/>
      <c r="X167" s="12"/>
      <c r="Y167" s="12"/>
      <c r="Z167" s="12"/>
      <c r="AA167" s="12"/>
      <c r="AB167" s="12"/>
      <c r="AC167" s="12"/>
      <c r="AD167" s="12"/>
      <c r="AE167" s="12"/>
      <c r="AR167" s="209" t="s">
        <v>81</v>
      </c>
      <c r="AT167" s="210" t="s">
        <v>71</v>
      </c>
      <c r="AU167" s="210" t="s">
        <v>72</v>
      </c>
      <c r="AY167" s="209" t="s">
        <v>232</v>
      </c>
      <c r="BK167" s="211">
        <f>BK168</f>
        <v>0</v>
      </c>
    </row>
    <row r="168" s="12" customFormat="1" ht="22.8" customHeight="1">
      <c r="A168" s="12"/>
      <c r="B168" s="198"/>
      <c r="C168" s="199"/>
      <c r="D168" s="200" t="s">
        <v>71</v>
      </c>
      <c r="E168" s="212" t="s">
        <v>1067</v>
      </c>
      <c r="F168" s="212" t="s">
        <v>1068</v>
      </c>
      <c r="G168" s="199"/>
      <c r="H168" s="199"/>
      <c r="I168" s="202"/>
      <c r="J168" s="213">
        <f>BK168</f>
        <v>0</v>
      </c>
      <c r="K168" s="199"/>
      <c r="L168" s="204"/>
      <c r="M168" s="205"/>
      <c r="N168" s="206"/>
      <c r="O168" s="206"/>
      <c r="P168" s="207">
        <f>SUM(P169:P230)</f>
        <v>0</v>
      </c>
      <c r="Q168" s="206"/>
      <c r="R168" s="207">
        <f>SUM(R169:R230)</f>
        <v>0.1917943198</v>
      </c>
      <c r="S168" s="206"/>
      <c r="T168" s="208">
        <f>SUM(T169:T230)</f>
        <v>0</v>
      </c>
      <c r="U168" s="12"/>
      <c r="V168" s="12"/>
      <c r="W168" s="12"/>
      <c r="X168" s="12"/>
      <c r="Y168" s="12"/>
      <c r="Z168" s="12"/>
      <c r="AA168" s="12"/>
      <c r="AB168" s="12"/>
      <c r="AC168" s="12"/>
      <c r="AD168" s="12"/>
      <c r="AE168" s="12"/>
      <c r="AR168" s="209" t="s">
        <v>81</v>
      </c>
      <c r="AT168" s="210" t="s">
        <v>71</v>
      </c>
      <c r="AU168" s="210" t="s">
        <v>79</v>
      </c>
      <c r="AY168" s="209" t="s">
        <v>232</v>
      </c>
      <c r="BK168" s="211">
        <f>SUM(BK169:BK230)</f>
        <v>0</v>
      </c>
    </row>
    <row r="169" s="2" customFormat="1" ht="14.4" customHeight="1">
      <c r="A169" s="40"/>
      <c r="B169" s="41"/>
      <c r="C169" s="214" t="s">
        <v>383</v>
      </c>
      <c r="D169" s="214" t="s">
        <v>234</v>
      </c>
      <c r="E169" s="215" t="s">
        <v>1069</v>
      </c>
      <c r="F169" s="216" t="s">
        <v>1070</v>
      </c>
      <c r="G169" s="217" t="s">
        <v>237</v>
      </c>
      <c r="H169" s="218">
        <v>180.83099999999999</v>
      </c>
      <c r="I169" s="219"/>
      <c r="J169" s="220">
        <f>ROUND(I169*H169,2)</f>
        <v>0</v>
      </c>
      <c r="K169" s="216" t="s">
        <v>238</v>
      </c>
      <c r="L169" s="46"/>
      <c r="M169" s="221" t="s">
        <v>19</v>
      </c>
      <c r="N169" s="222" t="s">
        <v>43</v>
      </c>
      <c r="O169" s="86"/>
      <c r="P169" s="223">
        <f>O169*H169</f>
        <v>0</v>
      </c>
      <c r="Q169" s="223">
        <v>0</v>
      </c>
      <c r="R169" s="223">
        <f>Q169*H169</f>
        <v>0</v>
      </c>
      <c r="S169" s="223">
        <v>0</v>
      </c>
      <c r="T169" s="224">
        <f>S169*H169</f>
        <v>0</v>
      </c>
      <c r="U169" s="40"/>
      <c r="V169" s="40"/>
      <c r="W169" s="40"/>
      <c r="X169" s="40"/>
      <c r="Y169" s="40"/>
      <c r="Z169" s="40"/>
      <c r="AA169" s="40"/>
      <c r="AB169" s="40"/>
      <c r="AC169" s="40"/>
      <c r="AD169" s="40"/>
      <c r="AE169" s="40"/>
      <c r="AR169" s="225" t="s">
        <v>392</v>
      </c>
      <c r="AT169" s="225" t="s">
        <v>234</v>
      </c>
      <c r="AU169" s="225" t="s">
        <v>81</v>
      </c>
      <c r="AY169" s="19" t="s">
        <v>232</v>
      </c>
      <c r="BE169" s="226">
        <f>IF(N169="základní",J169,0)</f>
        <v>0</v>
      </c>
      <c r="BF169" s="226">
        <f>IF(N169="snížená",J169,0)</f>
        <v>0</v>
      </c>
      <c r="BG169" s="226">
        <f>IF(N169="zákl. přenesená",J169,0)</f>
        <v>0</v>
      </c>
      <c r="BH169" s="226">
        <f>IF(N169="sníž. přenesená",J169,0)</f>
        <v>0</v>
      </c>
      <c r="BI169" s="226">
        <f>IF(N169="nulová",J169,0)</f>
        <v>0</v>
      </c>
      <c r="BJ169" s="19" t="s">
        <v>79</v>
      </c>
      <c r="BK169" s="226">
        <f>ROUND(I169*H169,2)</f>
        <v>0</v>
      </c>
      <c r="BL169" s="19" t="s">
        <v>392</v>
      </c>
      <c r="BM169" s="225" t="s">
        <v>1071</v>
      </c>
    </row>
    <row r="170" s="13" customFormat="1">
      <c r="A170" s="13"/>
      <c r="B170" s="227"/>
      <c r="C170" s="228"/>
      <c r="D170" s="229" t="s">
        <v>241</v>
      </c>
      <c r="E170" s="230" t="s">
        <v>19</v>
      </c>
      <c r="F170" s="231" t="s">
        <v>1072</v>
      </c>
      <c r="G170" s="228"/>
      <c r="H170" s="230" t="s">
        <v>19</v>
      </c>
      <c r="I170" s="232"/>
      <c r="J170" s="228"/>
      <c r="K170" s="228"/>
      <c r="L170" s="233"/>
      <c r="M170" s="234"/>
      <c r="N170" s="235"/>
      <c r="O170" s="235"/>
      <c r="P170" s="235"/>
      <c r="Q170" s="235"/>
      <c r="R170" s="235"/>
      <c r="S170" s="235"/>
      <c r="T170" s="236"/>
      <c r="U170" s="13"/>
      <c r="V170" s="13"/>
      <c r="W170" s="13"/>
      <c r="X170" s="13"/>
      <c r="Y170" s="13"/>
      <c r="Z170" s="13"/>
      <c r="AA170" s="13"/>
      <c r="AB170" s="13"/>
      <c r="AC170" s="13"/>
      <c r="AD170" s="13"/>
      <c r="AE170" s="13"/>
      <c r="AT170" s="237" t="s">
        <v>241</v>
      </c>
      <c r="AU170" s="237" t="s">
        <v>81</v>
      </c>
      <c r="AV170" s="13" t="s">
        <v>79</v>
      </c>
      <c r="AW170" s="13" t="s">
        <v>33</v>
      </c>
      <c r="AX170" s="13" t="s">
        <v>72</v>
      </c>
      <c r="AY170" s="237" t="s">
        <v>232</v>
      </c>
    </row>
    <row r="171" s="14" customFormat="1">
      <c r="A171" s="14"/>
      <c r="B171" s="238"/>
      <c r="C171" s="239"/>
      <c r="D171" s="229" t="s">
        <v>241</v>
      </c>
      <c r="E171" s="240" t="s">
        <v>19</v>
      </c>
      <c r="F171" s="241" t="s">
        <v>957</v>
      </c>
      <c r="G171" s="239"/>
      <c r="H171" s="242">
        <v>180.83099999999999</v>
      </c>
      <c r="I171" s="243"/>
      <c r="J171" s="239"/>
      <c r="K171" s="239"/>
      <c r="L171" s="244"/>
      <c r="M171" s="245"/>
      <c r="N171" s="246"/>
      <c r="O171" s="246"/>
      <c r="P171" s="246"/>
      <c r="Q171" s="246"/>
      <c r="R171" s="246"/>
      <c r="S171" s="246"/>
      <c r="T171" s="247"/>
      <c r="U171" s="14"/>
      <c r="V171" s="14"/>
      <c r="W171" s="14"/>
      <c r="X171" s="14"/>
      <c r="Y171" s="14"/>
      <c r="Z171" s="14"/>
      <c r="AA171" s="14"/>
      <c r="AB171" s="14"/>
      <c r="AC171" s="14"/>
      <c r="AD171" s="14"/>
      <c r="AE171" s="14"/>
      <c r="AT171" s="248" t="s">
        <v>241</v>
      </c>
      <c r="AU171" s="248" t="s">
        <v>81</v>
      </c>
      <c r="AV171" s="14" t="s">
        <v>81</v>
      </c>
      <c r="AW171" s="14" t="s">
        <v>33</v>
      </c>
      <c r="AX171" s="14" t="s">
        <v>72</v>
      </c>
      <c r="AY171" s="248" t="s">
        <v>232</v>
      </c>
    </row>
    <row r="172" s="15" customFormat="1">
      <c r="A172" s="15"/>
      <c r="B172" s="249"/>
      <c r="C172" s="250"/>
      <c r="D172" s="229" t="s">
        <v>241</v>
      </c>
      <c r="E172" s="251" t="s">
        <v>19</v>
      </c>
      <c r="F172" s="252" t="s">
        <v>258</v>
      </c>
      <c r="G172" s="250"/>
      <c r="H172" s="253">
        <v>180.83099999999999</v>
      </c>
      <c r="I172" s="254"/>
      <c r="J172" s="250"/>
      <c r="K172" s="250"/>
      <c r="L172" s="255"/>
      <c r="M172" s="256"/>
      <c r="N172" s="257"/>
      <c r="O172" s="257"/>
      <c r="P172" s="257"/>
      <c r="Q172" s="257"/>
      <c r="R172" s="257"/>
      <c r="S172" s="257"/>
      <c r="T172" s="258"/>
      <c r="U172" s="15"/>
      <c r="V172" s="15"/>
      <c r="W172" s="15"/>
      <c r="X172" s="15"/>
      <c r="Y172" s="15"/>
      <c r="Z172" s="15"/>
      <c r="AA172" s="15"/>
      <c r="AB172" s="15"/>
      <c r="AC172" s="15"/>
      <c r="AD172" s="15"/>
      <c r="AE172" s="15"/>
      <c r="AT172" s="259" t="s">
        <v>241</v>
      </c>
      <c r="AU172" s="259" t="s">
        <v>81</v>
      </c>
      <c r="AV172" s="15" t="s">
        <v>239</v>
      </c>
      <c r="AW172" s="15" t="s">
        <v>33</v>
      </c>
      <c r="AX172" s="15" t="s">
        <v>79</v>
      </c>
      <c r="AY172" s="259" t="s">
        <v>232</v>
      </c>
    </row>
    <row r="173" s="2" customFormat="1" ht="14.4" customHeight="1">
      <c r="A173" s="40"/>
      <c r="B173" s="41"/>
      <c r="C173" s="271" t="s">
        <v>8</v>
      </c>
      <c r="D173" s="271" t="s">
        <v>399</v>
      </c>
      <c r="E173" s="272" t="s">
        <v>1073</v>
      </c>
      <c r="F173" s="273" t="s">
        <v>1074</v>
      </c>
      <c r="G173" s="274" t="s">
        <v>237</v>
      </c>
      <c r="H173" s="275">
        <v>198.91399999999999</v>
      </c>
      <c r="I173" s="276"/>
      <c r="J173" s="277">
        <f>ROUND(I173*H173,2)</f>
        <v>0</v>
      </c>
      <c r="K173" s="273" t="s">
        <v>238</v>
      </c>
      <c r="L173" s="278"/>
      <c r="M173" s="279" t="s">
        <v>19</v>
      </c>
      <c r="N173" s="280" t="s">
        <v>43</v>
      </c>
      <c r="O173" s="86"/>
      <c r="P173" s="223">
        <f>O173*H173</f>
        <v>0</v>
      </c>
      <c r="Q173" s="223">
        <v>0</v>
      </c>
      <c r="R173" s="223">
        <f>Q173*H173</f>
        <v>0</v>
      </c>
      <c r="S173" s="223">
        <v>0</v>
      </c>
      <c r="T173" s="224">
        <f>S173*H173</f>
        <v>0</v>
      </c>
      <c r="U173" s="40"/>
      <c r="V173" s="40"/>
      <c r="W173" s="40"/>
      <c r="X173" s="40"/>
      <c r="Y173" s="40"/>
      <c r="Z173" s="40"/>
      <c r="AA173" s="40"/>
      <c r="AB173" s="40"/>
      <c r="AC173" s="40"/>
      <c r="AD173" s="40"/>
      <c r="AE173" s="40"/>
      <c r="AR173" s="225" t="s">
        <v>482</v>
      </c>
      <c r="AT173" s="225" t="s">
        <v>399</v>
      </c>
      <c r="AU173" s="225" t="s">
        <v>81</v>
      </c>
      <c r="AY173" s="19" t="s">
        <v>232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392</v>
      </c>
      <c r="BM173" s="225" t="s">
        <v>1075</v>
      </c>
    </row>
    <row r="174" s="13" customFormat="1">
      <c r="A174" s="13"/>
      <c r="B174" s="227"/>
      <c r="C174" s="228"/>
      <c r="D174" s="229" t="s">
        <v>241</v>
      </c>
      <c r="E174" s="230" t="s">
        <v>19</v>
      </c>
      <c r="F174" s="231" t="s">
        <v>1072</v>
      </c>
      <c r="G174" s="228"/>
      <c r="H174" s="230" t="s">
        <v>19</v>
      </c>
      <c r="I174" s="232"/>
      <c r="J174" s="228"/>
      <c r="K174" s="228"/>
      <c r="L174" s="233"/>
      <c r="M174" s="234"/>
      <c r="N174" s="235"/>
      <c r="O174" s="235"/>
      <c r="P174" s="235"/>
      <c r="Q174" s="235"/>
      <c r="R174" s="235"/>
      <c r="S174" s="235"/>
      <c r="T174" s="236"/>
      <c r="U174" s="13"/>
      <c r="V174" s="13"/>
      <c r="W174" s="13"/>
      <c r="X174" s="13"/>
      <c r="Y174" s="13"/>
      <c r="Z174" s="13"/>
      <c r="AA174" s="13"/>
      <c r="AB174" s="13"/>
      <c r="AC174" s="13"/>
      <c r="AD174" s="13"/>
      <c r="AE174" s="13"/>
      <c r="AT174" s="237" t="s">
        <v>241</v>
      </c>
      <c r="AU174" s="237" t="s">
        <v>81</v>
      </c>
      <c r="AV174" s="13" t="s">
        <v>79</v>
      </c>
      <c r="AW174" s="13" t="s">
        <v>33</v>
      </c>
      <c r="AX174" s="13" t="s">
        <v>72</v>
      </c>
      <c r="AY174" s="237" t="s">
        <v>232</v>
      </c>
    </row>
    <row r="175" s="14" customFormat="1">
      <c r="A175" s="14"/>
      <c r="B175" s="238"/>
      <c r="C175" s="239"/>
      <c r="D175" s="229" t="s">
        <v>241</v>
      </c>
      <c r="E175" s="240" t="s">
        <v>19</v>
      </c>
      <c r="F175" s="241" t="s">
        <v>957</v>
      </c>
      <c r="G175" s="239"/>
      <c r="H175" s="242">
        <v>180.83099999999999</v>
      </c>
      <c r="I175" s="243"/>
      <c r="J175" s="239"/>
      <c r="K175" s="239"/>
      <c r="L175" s="244"/>
      <c r="M175" s="245"/>
      <c r="N175" s="246"/>
      <c r="O175" s="246"/>
      <c r="P175" s="246"/>
      <c r="Q175" s="246"/>
      <c r="R175" s="246"/>
      <c r="S175" s="246"/>
      <c r="T175" s="247"/>
      <c r="U175" s="14"/>
      <c r="V175" s="14"/>
      <c r="W175" s="14"/>
      <c r="X175" s="14"/>
      <c r="Y175" s="14"/>
      <c r="Z175" s="14"/>
      <c r="AA175" s="14"/>
      <c r="AB175" s="14"/>
      <c r="AC175" s="14"/>
      <c r="AD175" s="14"/>
      <c r="AE175" s="14"/>
      <c r="AT175" s="248" t="s">
        <v>241</v>
      </c>
      <c r="AU175" s="248" t="s">
        <v>81</v>
      </c>
      <c r="AV175" s="14" t="s">
        <v>81</v>
      </c>
      <c r="AW175" s="14" t="s">
        <v>33</v>
      </c>
      <c r="AX175" s="14" t="s">
        <v>72</v>
      </c>
      <c r="AY175" s="248" t="s">
        <v>232</v>
      </c>
    </row>
    <row r="176" s="15" customFormat="1">
      <c r="A176" s="15"/>
      <c r="B176" s="249"/>
      <c r="C176" s="250"/>
      <c r="D176" s="229" t="s">
        <v>241</v>
      </c>
      <c r="E176" s="251" t="s">
        <v>19</v>
      </c>
      <c r="F176" s="252" t="s">
        <v>258</v>
      </c>
      <c r="G176" s="250"/>
      <c r="H176" s="253">
        <v>180.83099999999999</v>
      </c>
      <c r="I176" s="254"/>
      <c r="J176" s="250"/>
      <c r="K176" s="250"/>
      <c r="L176" s="255"/>
      <c r="M176" s="256"/>
      <c r="N176" s="257"/>
      <c r="O176" s="257"/>
      <c r="P176" s="257"/>
      <c r="Q176" s="257"/>
      <c r="R176" s="257"/>
      <c r="S176" s="257"/>
      <c r="T176" s="258"/>
      <c r="U176" s="15"/>
      <c r="V176" s="15"/>
      <c r="W176" s="15"/>
      <c r="X176" s="15"/>
      <c r="Y176" s="15"/>
      <c r="Z176" s="15"/>
      <c r="AA176" s="15"/>
      <c r="AB176" s="15"/>
      <c r="AC176" s="15"/>
      <c r="AD176" s="15"/>
      <c r="AE176" s="15"/>
      <c r="AT176" s="259" t="s">
        <v>241</v>
      </c>
      <c r="AU176" s="259" t="s">
        <v>81</v>
      </c>
      <c r="AV176" s="15" t="s">
        <v>239</v>
      </c>
      <c r="AW176" s="15" t="s">
        <v>33</v>
      </c>
      <c r="AX176" s="15" t="s">
        <v>79</v>
      </c>
      <c r="AY176" s="259" t="s">
        <v>232</v>
      </c>
    </row>
    <row r="177" s="14" customFormat="1">
      <c r="A177" s="14"/>
      <c r="B177" s="238"/>
      <c r="C177" s="239"/>
      <c r="D177" s="229" t="s">
        <v>241</v>
      </c>
      <c r="E177" s="239"/>
      <c r="F177" s="241" t="s">
        <v>1076</v>
      </c>
      <c r="G177" s="239"/>
      <c r="H177" s="242">
        <v>198.91399999999999</v>
      </c>
      <c r="I177" s="243"/>
      <c r="J177" s="239"/>
      <c r="K177" s="239"/>
      <c r="L177" s="244"/>
      <c r="M177" s="245"/>
      <c r="N177" s="246"/>
      <c r="O177" s="246"/>
      <c r="P177" s="246"/>
      <c r="Q177" s="246"/>
      <c r="R177" s="246"/>
      <c r="S177" s="246"/>
      <c r="T177" s="247"/>
      <c r="U177" s="14"/>
      <c r="V177" s="14"/>
      <c r="W177" s="14"/>
      <c r="X177" s="14"/>
      <c r="Y177" s="14"/>
      <c r="Z177" s="14"/>
      <c r="AA177" s="14"/>
      <c r="AB177" s="14"/>
      <c r="AC177" s="14"/>
      <c r="AD177" s="14"/>
      <c r="AE177" s="14"/>
      <c r="AT177" s="248" t="s">
        <v>241</v>
      </c>
      <c r="AU177" s="248" t="s">
        <v>81</v>
      </c>
      <c r="AV177" s="14" t="s">
        <v>81</v>
      </c>
      <c r="AW177" s="14" t="s">
        <v>4</v>
      </c>
      <c r="AX177" s="14" t="s">
        <v>79</v>
      </c>
      <c r="AY177" s="248" t="s">
        <v>232</v>
      </c>
    </row>
    <row r="178" s="2" customFormat="1" ht="24.15" customHeight="1">
      <c r="A178" s="40"/>
      <c r="B178" s="41"/>
      <c r="C178" s="214" t="s">
        <v>392</v>
      </c>
      <c r="D178" s="214" t="s">
        <v>234</v>
      </c>
      <c r="E178" s="215" t="s">
        <v>1077</v>
      </c>
      <c r="F178" s="216" t="s">
        <v>1078</v>
      </c>
      <c r="G178" s="217" t="s">
        <v>237</v>
      </c>
      <c r="H178" s="218">
        <v>19.081</v>
      </c>
      <c r="I178" s="219"/>
      <c r="J178" s="220">
        <f>ROUND(I178*H178,2)</f>
        <v>0</v>
      </c>
      <c r="K178" s="216" t="s">
        <v>238</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392</v>
      </c>
      <c r="AT178" s="225" t="s">
        <v>234</v>
      </c>
      <c r="AU178" s="225" t="s">
        <v>81</v>
      </c>
      <c r="AY178" s="19" t="s">
        <v>232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392</v>
      </c>
      <c r="BM178" s="225" t="s">
        <v>1079</v>
      </c>
    </row>
    <row r="179" s="13" customFormat="1">
      <c r="A179" s="13"/>
      <c r="B179" s="227"/>
      <c r="C179" s="228"/>
      <c r="D179" s="229" t="s">
        <v>241</v>
      </c>
      <c r="E179" s="230" t="s">
        <v>19</v>
      </c>
      <c r="F179" s="231" t="s">
        <v>1080</v>
      </c>
      <c r="G179" s="228"/>
      <c r="H179" s="230" t="s">
        <v>19</v>
      </c>
      <c r="I179" s="232"/>
      <c r="J179" s="228"/>
      <c r="K179" s="228"/>
      <c r="L179" s="233"/>
      <c r="M179" s="234"/>
      <c r="N179" s="235"/>
      <c r="O179" s="235"/>
      <c r="P179" s="235"/>
      <c r="Q179" s="235"/>
      <c r="R179" s="235"/>
      <c r="S179" s="235"/>
      <c r="T179" s="236"/>
      <c r="U179" s="13"/>
      <c r="V179" s="13"/>
      <c r="W179" s="13"/>
      <c r="X179" s="13"/>
      <c r="Y179" s="13"/>
      <c r="Z179" s="13"/>
      <c r="AA179" s="13"/>
      <c r="AB179" s="13"/>
      <c r="AC179" s="13"/>
      <c r="AD179" s="13"/>
      <c r="AE179" s="13"/>
      <c r="AT179" s="237" t="s">
        <v>241</v>
      </c>
      <c r="AU179" s="237" t="s">
        <v>81</v>
      </c>
      <c r="AV179" s="13" t="s">
        <v>79</v>
      </c>
      <c r="AW179" s="13" t="s">
        <v>33</v>
      </c>
      <c r="AX179" s="13" t="s">
        <v>72</v>
      </c>
      <c r="AY179" s="237" t="s">
        <v>232</v>
      </c>
    </row>
    <row r="180" s="14" customFormat="1">
      <c r="A180" s="14"/>
      <c r="B180" s="238"/>
      <c r="C180" s="239"/>
      <c r="D180" s="229" t="s">
        <v>241</v>
      </c>
      <c r="E180" s="240" t="s">
        <v>19</v>
      </c>
      <c r="F180" s="241" t="s">
        <v>1081</v>
      </c>
      <c r="G180" s="239"/>
      <c r="H180" s="242">
        <v>11.206</v>
      </c>
      <c r="I180" s="243"/>
      <c r="J180" s="239"/>
      <c r="K180" s="239"/>
      <c r="L180" s="244"/>
      <c r="M180" s="245"/>
      <c r="N180" s="246"/>
      <c r="O180" s="246"/>
      <c r="P180" s="246"/>
      <c r="Q180" s="246"/>
      <c r="R180" s="246"/>
      <c r="S180" s="246"/>
      <c r="T180" s="247"/>
      <c r="U180" s="14"/>
      <c r="V180" s="14"/>
      <c r="W180" s="14"/>
      <c r="X180" s="14"/>
      <c r="Y180" s="14"/>
      <c r="Z180" s="14"/>
      <c r="AA180" s="14"/>
      <c r="AB180" s="14"/>
      <c r="AC180" s="14"/>
      <c r="AD180" s="14"/>
      <c r="AE180" s="14"/>
      <c r="AT180" s="248" t="s">
        <v>241</v>
      </c>
      <c r="AU180" s="248" t="s">
        <v>81</v>
      </c>
      <c r="AV180" s="14" t="s">
        <v>81</v>
      </c>
      <c r="AW180" s="14" t="s">
        <v>33</v>
      </c>
      <c r="AX180" s="14" t="s">
        <v>72</v>
      </c>
      <c r="AY180" s="248" t="s">
        <v>232</v>
      </c>
    </row>
    <row r="181" s="16" customFormat="1">
      <c r="A181" s="16"/>
      <c r="B181" s="260"/>
      <c r="C181" s="261"/>
      <c r="D181" s="229" t="s">
        <v>241</v>
      </c>
      <c r="E181" s="262" t="s">
        <v>19</v>
      </c>
      <c r="F181" s="263" t="s">
        <v>288</v>
      </c>
      <c r="G181" s="261"/>
      <c r="H181" s="264">
        <v>11.206</v>
      </c>
      <c r="I181" s="265"/>
      <c r="J181" s="261"/>
      <c r="K181" s="261"/>
      <c r="L181" s="266"/>
      <c r="M181" s="267"/>
      <c r="N181" s="268"/>
      <c r="O181" s="268"/>
      <c r="P181" s="268"/>
      <c r="Q181" s="268"/>
      <c r="R181" s="268"/>
      <c r="S181" s="268"/>
      <c r="T181" s="269"/>
      <c r="U181" s="16"/>
      <c r="V181" s="16"/>
      <c r="W181" s="16"/>
      <c r="X181" s="16"/>
      <c r="Y181" s="16"/>
      <c r="Z181" s="16"/>
      <c r="AA181" s="16"/>
      <c r="AB181" s="16"/>
      <c r="AC181" s="16"/>
      <c r="AD181" s="16"/>
      <c r="AE181" s="16"/>
      <c r="AT181" s="270" t="s">
        <v>241</v>
      </c>
      <c r="AU181" s="270" t="s">
        <v>81</v>
      </c>
      <c r="AV181" s="16" t="s">
        <v>272</v>
      </c>
      <c r="AW181" s="16" t="s">
        <v>33</v>
      </c>
      <c r="AX181" s="16" t="s">
        <v>72</v>
      </c>
      <c r="AY181" s="270" t="s">
        <v>232</v>
      </c>
    </row>
    <row r="182" s="13" customFormat="1">
      <c r="A182" s="13"/>
      <c r="B182" s="227"/>
      <c r="C182" s="228"/>
      <c r="D182" s="229" t="s">
        <v>241</v>
      </c>
      <c r="E182" s="230" t="s">
        <v>19</v>
      </c>
      <c r="F182" s="231" t="s">
        <v>1082</v>
      </c>
      <c r="G182" s="228"/>
      <c r="H182" s="230" t="s">
        <v>19</v>
      </c>
      <c r="I182" s="232"/>
      <c r="J182" s="228"/>
      <c r="K182" s="228"/>
      <c r="L182" s="233"/>
      <c r="M182" s="234"/>
      <c r="N182" s="235"/>
      <c r="O182" s="235"/>
      <c r="P182" s="235"/>
      <c r="Q182" s="235"/>
      <c r="R182" s="235"/>
      <c r="S182" s="235"/>
      <c r="T182" s="236"/>
      <c r="U182" s="13"/>
      <c r="V182" s="13"/>
      <c r="W182" s="13"/>
      <c r="X182" s="13"/>
      <c r="Y182" s="13"/>
      <c r="Z182" s="13"/>
      <c r="AA182" s="13"/>
      <c r="AB182" s="13"/>
      <c r="AC182" s="13"/>
      <c r="AD182" s="13"/>
      <c r="AE182" s="13"/>
      <c r="AT182" s="237" t="s">
        <v>241</v>
      </c>
      <c r="AU182" s="237" t="s">
        <v>81</v>
      </c>
      <c r="AV182" s="13" t="s">
        <v>79</v>
      </c>
      <c r="AW182" s="13" t="s">
        <v>33</v>
      </c>
      <c r="AX182" s="13" t="s">
        <v>72</v>
      </c>
      <c r="AY182" s="237" t="s">
        <v>232</v>
      </c>
    </row>
    <row r="183" s="14" customFormat="1">
      <c r="A183" s="14"/>
      <c r="B183" s="238"/>
      <c r="C183" s="239"/>
      <c r="D183" s="229" t="s">
        <v>241</v>
      </c>
      <c r="E183" s="240" t="s">
        <v>19</v>
      </c>
      <c r="F183" s="241" t="s">
        <v>1083</v>
      </c>
      <c r="G183" s="239"/>
      <c r="H183" s="242">
        <v>7.875</v>
      </c>
      <c r="I183" s="243"/>
      <c r="J183" s="239"/>
      <c r="K183" s="239"/>
      <c r="L183" s="244"/>
      <c r="M183" s="245"/>
      <c r="N183" s="246"/>
      <c r="O183" s="246"/>
      <c r="P183" s="246"/>
      <c r="Q183" s="246"/>
      <c r="R183" s="246"/>
      <c r="S183" s="246"/>
      <c r="T183" s="247"/>
      <c r="U183" s="14"/>
      <c r="V183" s="14"/>
      <c r="W183" s="14"/>
      <c r="X183" s="14"/>
      <c r="Y183" s="14"/>
      <c r="Z183" s="14"/>
      <c r="AA183" s="14"/>
      <c r="AB183" s="14"/>
      <c r="AC183" s="14"/>
      <c r="AD183" s="14"/>
      <c r="AE183" s="14"/>
      <c r="AT183" s="248" t="s">
        <v>241</v>
      </c>
      <c r="AU183" s="248" t="s">
        <v>81</v>
      </c>
      <c r="AV183" s="14" t="s">
        <v>81</v>
      </c>
      <c r="AW183" s="14" t="s">
        <v>33</v>
      </c>
      <c r="AX183" s="14" t="s">
        <v>72</v>
      </c>
      <c r="AY183" s="248" t="s">
        <v>232</v>
      </c>
    </row>
    <row r="184" s="16" customFormat="1">
      <c r="A184" s="16"/>
      <c r="B184" s="260"/>
      <c r="C184" s="261"/>
      <c r="D184" s="229" t="s">
        <v>241</v>
      </c>
      <c r="E184" s="262" t="s">
        <v>19</v>
      </c>
      <c r="F184" s="263" t="s">
        <v>288</v>
      </c>
      <c r="G184" s="261"/>
      <c r="H184" s="264">
        <v>7.875</v>
      </c>
      <c r="I184" s="265"/>
      <c r="J184" s="261"/>
      <c r="K184" s="261"/>
      <c r="L184" s="266"/>
      <c r="M184" s="267"/>
      <c r="N184" s="268"/>
      <c r="O184" s="268"/>
      <c r="P184" s="268"/>
      <c r="Q184" s="268"/>
      <c r="R184" s="268"/>
      <c r="S184" s="268"/>
      <c r="T184" s="269"/>
      <c r="U184" s="16"/>
      <c r="V184" s="16"/>
      <c r="W184" s="16"/>
      <c r="X184" s="16"/>
      <c r="Y184" s="16"/>
      <c r="Z184" s="16"/>
      <c r="AA184" s="16"/>
      <c r="AB184" s="16"/>
      <c r="AC184" s="16"/>
      <c r="AD184" s="16"/>
      <c r="AE184" s="16"/>
      <c r="AT184" s="270" t="s">
        <v>241</v>
      </c>
      <c r="AU184" s="270" t="s">
        <v>81</v>
      </c>
      <c r="AV184" s="16" t="s">
        <v>272</v>
      </c>
      <c r="AW184" s="16" t="s">
        <v>33</v>
      </c>
      <c r="AX184" s="16" t="s">
        <v>72</v>
      </c>
      <c r="AY184" s="270" t="s">
        <v>232</v>
      </c>
    </row>
    <row r="185" s="15" customFormat="1">
      <c r="A185" s="15"/>
      <c r="B185" s="249"/>
      <c r="C185" s="250"/>
      <c r="D185" s="229" t="s">
        <v>241</v>
      </c>
      <c r="E185" s="251" t="s">
        <v>19</v>
      </c>
      <c r="F185" s="252" t="s">
        <v>258</v>
      </c>
      <c r="G185" s="250"/>
      <c r="H185" s="253">
        <v>19.081</v>
      </c>
      <c r="I185" s="254"/>
      <c r="J185" s="250"/>
      <c r="K185" s="250"/>
      <c r="L185" s="255"/>
      <c r="M185" s="256"/>
      <c r="N185" s="257"/>
      <c r="O185" s="257"/>
      <c r="P185" s="257"/>
      <c r="Q185" s="257"/>
      <c r="R185" s="257"/>
      <c r="S185" s="257"/>
      <c r="T185" s="258"/>
      <c r="U185" s="15"/>
      <c r="V185" s="15"/>
      <c r="W185" s="15"/>
      <c r="X185" s="15"/>
      <c r="Y185" s="15"/>
      <c r="Z185" s="15"/>
      <c r="AA185" s="15"/>
      <c r="AB185" s="15"/>
      <c r="AC185" s="15"/>
      <c r="AD185" s="15"/>
      <c r="AE185" s="15"/>
      <c r="AT185" s="259" t="s">
        <v>241</v>
      </c>
      <c r="AU185" s="259" t="s">
        <v>81</v>
      </c>
      <c r="AV185" s="15" t="s">
        <v>239</v>
      </c>
      <c r="AW185" s="15" t="s">
        <v>33</v>
      </c>
      <c r="AX185" s="15" t="s">
        <v>79</v>
      </c>
      <c r="AY185" s="259" t="s">
        <v>232</v>
      </c>
    </row>
    <row r="186" s="2" customFormat="1" ht="14.4" customHeight="1">
      <c r="A186" s="40"/>
      <c r="B186" s="41"/>
      <c r="C186" s="271" t="s">
        <v>398</v>
      </c>
      <c r="D186" s="271" t="s">
        <v>399</v>
      </c>
      <c r="E186" s="272" t="s">
        <v>1073</v>
      </c>
      <c r="F186" s="273" t="s">
        <v>1074</v>
      </c>
      <c r="G186" s="274" t="s">
        <v>237</v>
      </c>
      <c r="H186" s="275">
        <v>20.989000000000001</v>
      </c>
      <c r="I186" s="276"/>
      <c r="J186" s="277">
        <f>ROUND(I186*H186,2)</f>
        <v>0</v>
      </c>
      <c r="K186" s="273" t="s">
        <v>238</v>
      </c>
      <c r="L186" s="278"/>
      <c r="M186" s="279" t="s">
        <v>19</v>
      </c>
      <c r="N186" s="280"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482</v>
      </c>
      <c r="AT186" s="225" t="s">
        <v>399</v>
      </c>
      <c r="AU186" s="225" t="s">
        <v>81</v>
      </c>
      <c r="AY186" s="19" t="s">
        <v>232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392</v>
      </c>
      <c r="BM186" s="225" t="s">
        <v>1084</v>
      </c>
    </row>
    <row r="187" s="13" customFormat="1">
      <c r="A187" s="13"/>
      <c r="B187" s="227"/>
      <c r="C187" s="228"/>
      <c r="D187" s="229" t="s">
        <v>241</v>
      </c>
      <c r="E187" s="230" t="s">
        <v>19</v>
      </c>
      <c r="F187" s="231" t="s">
        <v>1080</v>
      </c>
      <c r="G187" s="228"/>
      <c r="H187" s="230" t="s">
        <v>19</v>
      </c>
      <c r="I187" s="232"/>
      <c r="J187" s="228"/>
      <c r="K187" s="228"/>
      <c r="L187" s="233"/>
      <c r="M187" s="234"/>
      <c r="N187" s="235"/>
      <c r="O187" s="235"/>
      <c r="P187" s="235"/>
      <c r="Q187" s="235"/>
      <c r="R187" s="235"/>
      <c r="S187" s="235"/>
      <c r="T187" s="236"/>
      <c r="U187" s="13"/>
      <c r="V187" s="13"/>
      <c r="W187" s="13"/>
      <c r="X187" s="13"/>
      <c r="Y187" s="13"/>
      <c r="Z187" s="13"/>
      <c r="AA187" s="13"/>
      <c r="AB187" s="13"/>
      <c r="AC187" s="13"/>
      <c r="AD187" s="13"/>
      <c r="AE187" s="13"/>
      <c r="AT187" s="237" t="s">
        <v>241</v>
      </c>
      <c r="AU187" s="237" t="s">
        <v>81</v>
      </c>
      <c r="AV187" s="13" t="s">
        <v>79</v>
      </c>
      <c r="AW187" s="13" t="s">
        <v>33</v>
      </c>
      <c r="AX187" s="13" t="s">
        <v>72</v>
      </c>
      <c r="AY187" s="237" t="s">
        <v>232</v>
      </c>
    </row>
    <row r="188" s="14" customFormat="1">
      <c r="A188" s="14"/>
      <c r="B188" s="238"/>
      <c r="C188" s="239"/>
      <c r="D188" s="229" t="s">
        <v>241</v>
      </c>
      <c r="E188" s="240" t="s">
        <v>19</v>
      </c>
      <c r="F188" s="241" t="s">
        <v>1081</v>
      </c>
      <c r="G188" s="239"/>
      <c r="H188" s="242">
        <v>11.206</v>
      </c>
      <c r="I188" s="243"/>
      <c r="J188" s="239"/>
      <c r="K188" s="239"/>
      <c r="L188" s="244"/>
      <c r="M188" s="245"/>
      <c r="N188" s="246"/>
      <c r="O188" s="246"/>
      <c r="P188" s="246"/>
      <c r="Q188" s="246"/>
      <c r="R188" s="246"/>
      <c r="S188" s="246"/>
      <c r="T188" s="247"/>
      <c r="U188" s="14"/>
      <c r="V188" s="14"/>
      <c r="W188" s="14"/>
      <c r="X188" s="14"/>
      <c r="Y188" s="14"/>
      <c r="Z188" s="14"/>
      <c r="AA188" s="14"/>
      <c r="AB188" s="14"/>
      <c r="AC188" s="14"/>
      <c r="AD188" s="14"/>
      <c r="AE188" s="14"/>
      <c r="AT188" s="248" t="s">
        <v>241</v>
      </c>
      <c r="AU188" s="248" t="s">
        <v>81</v>
      </c>
      <c r="AV188" s="14" t="s">
        <v>81</v>
      </c>
      <c r="AW188" s="14" t="s">
        <v>33</v>
      </c>
      <c r="AX188" s="14" t="s">
        <v>72</v>
      </c>
      <c r="AY188" s="248" t="s">
        <v>232</v>
      </c>
    </row>
    <row r="189" s="16" customFormat="1">
      <c r="A189" s="16"/>
      <c r="B189" s="260"/>
      <c r="C189" s="261"/>
      <c r="D189" s="229" t="s">
        <v>241</v>
      </c>
      <c r="E189" s="262" t="s">
        <v>19</v>
      </c>
      <c r="F189" s="263" t="s">
        <v>288</v>
      </c>
      <c r="G189" s="261"/>
      <c r="H189" s="264">
        <v>11.206</v>
      </c>
      <c r="I189" s="265"/>
      <c r="J189" s="261"/>
      <c r="K189" s="261"/>
      <c r="L189" s="266"/>
      <c r="M189" s="267"/>
      <c r="N189" s="268"/>
      <c r="O189" s="268"/>
      <c r="P189" s="268"/>
      <c r="Q189" s="268"/>
      <c r="R189" s="268"/>
      <c r="S189" s="268"/>
      <c r="T189" s="269"/>
      <c r="U189" s="16"/>
      <c r="V189" s="16"/>
      <c r="W189" s="16"/>
      <c r="X189" s="16"/>
      <c r="Y189" s="16"/>
      <c r="Z189" s="16"/>
      <c r="AA189" s="16"/>
      <c r="AB189" s="16"/>
      <c r="AC189" s="16"/>
      <c r="AD189" s="16"/>
      <c r="AE189" s="16"/>
      <c r="AT189" s="270" t="s">
        <v>241</v>
      </c>
      <c r="AU189" s="270" t="s">
        <v>81</v>
      </c>
      <c r="AV189" s="16" t="s">
        <v>272</v>
      </c>
      <c r="AW189" s="16" t="s">
        <v>33</v>
      </c>
      <c r="AX189" s="16" t="s">
        <v>72</v>
      </c>
      <c r="AY189" s="270" t="s">
        <v>232</v>
      </c>
    </row>
    <row r="190" s="13" customFormat="1">
      <c r="A190" s="13"/>
      <c r="B190" s="227"/>
      <c r="C190" s="228"/>
      <c r="D190" s="229" t="s">
        <v>241</v>
      </c>
      <c r="E190" s="230" t="s">
        <v>19</v>
      </c>
      <c r="F190" s="231" t="s">
        <v>1082</v>
      </c>
      <c r="G190" s="228"/>
      <c r="H190" s="230" t="s">
        <v>19</v>
      </c>
      <c r="I190" s="232"/>
      <c r="J190" s="228"/>
      <c r="K190" s="228"/>
      <c r="L190" s="233"/>
      <c r="M190" s="234"/>
      <c r="N190" s="235"/>
      <c r="O190" s="235"/>
      <c r="P190" s="235"/>
      <c r="Q190" s="235"/>
      <c r="R190" s="235"/>
      <c r="S190" s="235"/>
      <c r="T190" s="236"/>
      <c r="U190" s="13"/>
      <c r="V190" s="13"/>
      <c r="W190" s="13"/>
      <c r="X190" s="13"/>
      <c r="Y190" s="13"/>
      <c r="Z190" s="13"/>
      <c r="AA190" s="13"/>
      <c r="AB190" s="13"/>
      <c r="AC190" s="13"/>
      <c r="AD190" s="13"/>
      <c r="AE190" s="13"/>
      <c r="AT190" s="237" t="s">
        <v>241</v>
      </c>
      <c r="AU190" s="237" t="s">
        <v>81</v>
      </c>
      <c r="AV190" s="13" t="s">
        <v>79</v>
      </c>
      <c r="AW190" s="13" t="s">
        <v>33</v>
      </c>
      <c r="AX190" s="13" t="s">
        <v>72</v>
      </c>
      <c r="AY190" s="237" t="s">
        <v>232</v>
      </c>
    </row>
    <row r="191" s="14" customFormat="1">
      <c r="A191" s="14"/>
      <c r="B191" s="238"/>
      <c r="C191" s="239"/>
      <c r="D191" s="229" t="s">
        <v>241</v>
      </c>
      <c r="E191" s="240" t="s">
        <v>19</v>
      </c>
      <c r="F191" s="241" t="s">
        <v>1083</v>
      </c>
      <c r="G191" s="239"/>
      <c r="H191" s="242">
        <v>7.875</v>
      </c>
      <c r="I191" s="243"/>
      <c r="J191" s="239"/>
      <c r="K191" s="239"/>
      <c r="L191" s="244"/>
      <c r="M191" s="245"/>
      <c r="N191" s="246"/>
      <c r="O191" s="246"/>
      <c r="P191" s="246"/>
      <c r="Q191" s="246"/>
      <c r="R191" s="246"/>
      <c r="S191" s="246"/>
      <c r="T191" s="247"/>
      <c r="U191" s="14"/>
      <c r="V191" s="14"/>
      <c r="W191" s="14"/>
      <c r="X191" s="14"/>
      <c r="Y191" s="14"/>
      <c r="Z191" s="14"/>
      <c r="AA191" s="14"/>
      <c r="AB191" s="14"/>
      <c r="AC191" s="14"/>
      <c r="AD191" s="14"/>
      <c r="AE191" s="14"/>
      <c r="AT191" s="248" t="s">
        <v>241</v>
      </c>
      <c r="AU191" s="248" t="s">
        <v>81</v>
      </c>
      <c r="AV191" s="14" t="s">
        <v>81</v>
      </c>
      <c r="AW191" s="14" t="s">
        <v>33</v>
      </c>
      <c r="AX191" s="14" t="s">
        <v>72</v>
      </c>
      <c r="AY191" s="248" t="s">
        <v>232</v>
      </c>
    </row>
    <row r="192" s="16" customFormat="1">
      <c r="A192" s="16"/>
      <c r="B192" s="260"/>
      <c r="C192" s="261"/>
      <c r="D192" s="229" t="s">
        <v>241</v>
      </c>
      <c r="E192" s="262" t="s">
        <v>19</v>
      </c>
      <c r="F192" s="263" t="s">
        <v>288</v>
      </c>
      <c r="G192" s="261"/>
      <c r="H192" s="264">
        <v>7.875</v>
      </c>
      <c r="I192" s="265"/>
      <c r="J192" s="261"/>
      <c r="K192" s="261"/>
      <c r="L192" s="266"/>
      <c r="M192" s="267"/>
      <c r="N192" s="268"/>
      <c r="O192" s="268"/>
      <c r="P192" s="268"/>
      <c r="Q192" s="268"/>
      <c r="R192" s="268"/>
      <c r="S192" s="268"/>
      <c r="T192" s="269"/>
      <c r="U192" s="16"/>
      <c r="V192" s="16"/>
      <c r="W192" s="16"/>
      <c r="X192" s="16"/>
      <c r="Y192" s="16"/>
      <c r="Z192" s="16"/>
      <c r="AA192" s="16"/>
      <c r="AB192" s="16"/>
      <c r="AC192" s="16"/>
      <c r="AD192" s="16"/>
      <c r="AE192" s="16"/>
      <c r="AT192" s="270" t="s">
        <v>241</v>
      </c>
      <c r="AU192" s="270" t="s">
        <v>81</v>
      </c>
      <c r="AV192" s="16" t="s">
        <v>272</v>
      </c>
      <c r="AW192" s="16" t="s">
        <v>33</v>
      </c>
      <c r="AX192" s="16" t="s">
        <v>72</v>
      </c>
      <c r="AY192" s="270" t="s">
        <v>232</v>
      </c>
    </row>
    <row r="193" s="15" customFormat="1">
      <c r="A193" s="15"/>
      <c r="B193" s="249"/>
      <c r="C193" s="250"/>
      <c r="D193" s="229" t="s">
        <v>241</v>
      </c>
      <c r="E193" s="251" t="s">
        <v>19</v>
      </c>
      <c r="F193" s="252" t="s">
        <v>258</v>
      </c>
      <c r="G193" s="250"/>
      <c r="H193" s="253">
        <v>19.081</v>
      </c>
      <c r="I193" s="254"/>
      <c r="J193" s="250"/>
      <c r="K193" s="250"/>
      <c r="L193" s="255"/>
      <c r="M193" s="256"/>
      <c r="N193" s="257"/>
      <c r="O193" s="257"/>
      <c r="P193" s="257"/>
      <c r="Q193" s="257"/>
      <c r="R193" s="257"/>
      <c r="S193" s="257"/>
      <c r="T193" s="258"/>
      <c r="U193" s="15"/>
      <c r="V193" s="15"/>
      <c r="W193" s="15"/>
      <c r="X193" s="15"/>
      <c r="Y193" s="15"/>
      <c r="Z193" s="15"/>
      <c r="AA193" s="15"/>
      <c r="AB193" s="15"/>
      <c r="AC193" s="15"/>
      <c r="AD193" s="15"/>
      <c r="AE193" s="15"/>
      <c r="AT193" s="259" t="s">
        <v>241</v>
      </c>
      <c r="AU193" s="259" t="s">
        <v>81</v>
      </c>
      <c r="AV193" s="15" t="s">
        <v>239</v>
      </c>
      <c r="AW193" s="15" t="s">
        <v>33</v>
      </c>
      <c r="AX193" s="15" t="s">
        <v>79</v>
      </c>
      <c r="AY193" s="259" t="s">
        <v>232</v>
      </c>
    </row>
    <row r="194" s="14" customFormat="1">
      <c r="A194" s="14"/>
      <c r="B194" s="238"/>
      <c r="C194" s="239"/>
      <c r="D194" s="229" t="s">
        <v>241</v>
      </c>
      <c r="E194" s="239"/>
      <c r="F194" s="241" t="s">
        <v>1085</v>
      </c>
      <c r="G194" s="239"/>
      <c r="H194" s="242">
        <v>20.989000000000001</v>
      </c>
      <c r="I194" s="243"/>
      <c r="J194" s="239"/>
      <c r="K194" s="239"/>
      <c r="L194" s="244"/>
      <c r="M194" s="245"/>
      <c r="N194" s="246"/>
      <c r="O194" s="246"/>
      <c r="P194" s="246"/>
      <c r="Q194" s="246"/>
      <c r="R194" s="246"/>
      <c r="S194" s="246"/>
      <c r="T194" s="247"/>
      <c r="U194" s="14"/>
      <c r="V194" s="14"/>
      <c r="W194" s="14"/>
      <c r="X194" s="14"/>
      <c r="Y194" s="14"/>
      <c r="Z194" s="14"/>
      <c r="AA194" s="14"/>
      <c r="AB194" s="14"/>
      <c r="AC194" s="14"/>
      <c r="AD194" s="14"/>
      <c r="AE194" s="14"/>
      <c r="AT194" s="248" t="s">
        <v>241</v>
      </c>
      <c r="AU194" s="248" t="s">
        <v>81</v>
      </c>
      <c r="AV194" s="14" t="s">
        <v>81</v>
      </c>
      <c r="AW194" s="14" t="s">
        <v>4</v>
      </c>
      <c r="AX194" s="14" t="s">
        <v>79</v>
      </c>
      <c r="AY194" s="248" t="s">
        <v>232</v>
      </c>
    </row>
    <row r="195" s="2" customFormat="1" ht="14.4" customHeight="1">
      <c r="A195" s="40"/>
      <c r="B195" s="41"/>
      <c r="C195" s="214" t="s">
        <v>404</v>
      </c>
      <c r="D195" s="214" t="s">
        <v>234</v>
      </c>
      <c r="E195" s="215" t="s">
        <v>1086</v>
      </c>
      <c r="F195" s="216" t="s">
        <v>1087</v>
      </c>
      <c r="G195" s="217" t="s">
        <v>237</v>
      </c>
      <c r="H195" s="218">
        <v>412.089</v>
      </c>
      <c r="I195" s="219"/>
      <c r="J195" s="220">
        <f>ROUND(I195*H195,2)</f>
        <v>0</v>
      </c>
      <c r="K195" s="216" t="s">
        <v>238</v>
      </c>
      <c r="L195" s="46"/>
      <c r="M195" s="221" t="s">
        <v>19</v>
      </c>
      <c r="N195" s="222" t="s">
        <v>43</v>
      </c>
      <c r="O195" s="86"/>
      <c r="P195" s="223">
        <f>O195*H195</f>
        <v>0</v>
      </c>
      <c r="Q195" s="223">
        <v>0.00020120000000000001</v>
      </c>
      <c r="R195" s="223">
        <f>Q195*H195</f>
        <v>0.082912306800000002</v>
      </c>
      <c r="S195" s="223">
        <v>0</v>
      </c>
      <c r="T195" s="224">
        <f>S195*H195</f>
        <v>0</v>
      </c>
      <c r="U195" s="40"/>
      <c r="V195" s="40"/>
      <c r="W195" s="40"/>
      <c r="X195" s="40"/>
      <c r="Y195" s="40"/>
      <c r="Z195" s="40"/>
      <c r="AA195" s="40"/>
      <c r="AB195" s="40"/>
      <c r="AC195" s="40"/>
      <c r="AD195" s="40"/>
      <c r="AE195" s="40"/>
      <c r="AR195" s="225" t="s">
        <v>392</v>
      </c>
      <c r="AT195" s="225" t="s">
        <v>234</v>
      </c>
      <c r="AU195" s="225" t="s">
        <v>81</v>
      </c>
      <c r="AY195" s="19" t="s">
        <v>232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392</v>
      </c>
      <c r="BM195" s="225" t="s">
        <v>1088</v>
      </c>
    </row>
    <row r="196" s="13" customFormat="1">
      <c r="A196" s="13"/>
      <c r="B196" s="227"/>
      <c r="C196" s="228"/>
      <c r="D196" s="229" t="s">
        <v>241</v>
      </c>
      <c r="E196" s="230" t="s">
        <v>19</v>
      </c>
      <c r="F196" s="231" t="s">
        <v>1089</v>
      </c>
      <c r="G196" s="228"/>
      <c r="H196" s="230" t="s">
        <v>19</v>
      </c>
      <c r="I196" s="232"/>
      <c r="J196" s="228"/>
      <c r="K196" s="228"/>
      <c r="L196" s="233"/>
      <c r="M196" s="234"/>
      <c r="N196" s="235"/>
      <c r="O196" s="235"/>
      <c r="P196" s="235"/>
      <c r="Q196" s="235"/>
      <c r="R196" s="235"/>
      <c r="S196" s="235"/>
      <c r="T196" s="236"/>
      <c r="U196" s="13"/>
      <c r="V196" s="13"/>
      <c r="W196" s="13"/>
      <c r="X196" s="13"/>
      <c r="Y196" s="13"/>
      <c r="Z196" s="13"/>
      <c r="AA196" s="13"/>
      <c r="AB196" s="13"/>
      <c r="AC196" s="13"/>
      <c r="AD196" s="13"/>
      <c r="AE196" s="13"/>
      <c r="AT196" s="237" t="s">
        <v>241</v>
      </c>
      <c r="AU196" s="237" t="s">
        <v>81</v>
      </c>
      <c r="AV196" s="13" t="s">
        <v>79</v>
      </c>
      <c r="AW196" s="13" t="s">
        <v>33</v>
      </c>
      <c r="AX196" s="13" t="s">
        <v>72</v>
      </c>
      <c r="AY196" s="237" t="s">
        <v>232</v>
      </c>
    </row>
    <row r="197" s="14" customFormat="1">
      <c r="A197" s="14"/>
      <c r="B197" s="238"/>
      <c r="C197" s="239"/>
      <c r="D197" s="229" t="s">
        <v>241</v>
      </c>
      <c r="E197" s="240" t="s">
        <v>19</v>
      </c>
      <c r="F197" s="241" t="s">
        <v>957</v>
      </c>
      <c r="G197" s="239"/>
      <c r="H197" s="242">
        <v>180.83099999999999</v>
      </c>
      <c r="I197" s="243"/>
      <c r="J197" s="239"/>
      <c r="K197" s="239"/>
      <c r="L197" s="244"/>
      <c r="M197" s="245"/>
      <c r="N197" s="246"/>
      <c r="O197" s="246"/>
      <c r="P197" s="246"/>
      <c r="Q197" s="246"/>
      <c r="R197" s="246"/>
      <c r="S197" s="246"/>
      <c r="T197" s="247"/>
      <c r="U197" s="14"/>
      <c r="V197" s="14"/>
      <c r="W197" s="14"/>
      <c r="X197" s="14"/>
      <c r="Y197" s="14"/>
      <c r="Z197" s="14"/>
      <c r="AA197" s="14"/>
      <c r="AB197" s="14"/>
      <c r="AC197" s="14"/>
      <c r="AD197" s="14"/>
      <c r="AE197" s="14"/>
      <c r="AT197" s="248" t="s">
        <v>241</v>
      </c>
      <c r="AU197" s="248" t="s">
        <v>81</v>
      </c>
      <c r="AV197" s="14" t="s">
        <v>81</v>
      </c>
      <c r="AW197" s="14" t="s">
        <v>33</v>
      </c>
      <c r="AX197" s="14" t="s">
        <v>72</v>
      </c>
      <c r="AY197" s="248" t="s">
        <v>232</v>
      </c>
    </row>
    <row r="198" s="13" customFormat="1">
      <c r="A198" s="13"/>
      <c r="B198" s="227"/>
      <c r="C198" s="228"/>
      <c r="D198" s="229" t="s">
        <v>241</v>
      </c>
      <c r="E198" s="230" t="s">
        <v>19</v>
      </c>
      <c r="F198" s="231" t="s">
        <v>1089</v>
      </c>
      <c r="G198" s="228"/>
      <c r="H198" s="230" t="s">
        <v>19</v>
      </c>
      <c r="I198" s="232"/>
      <c r="J198" s="228"/>
      <c r="K198" s="228"/>
      <c r="L198" s="233"/>
      <c r="M198" s="234"/>
      <c r="N198" s="235"/>
      <c r="O198" s="235"/>
      <c r="P198" s="235"/>
      <c r="Q198" s="235"/>
      <c r="R198" s="235"/>
      <c r="S198" s="235"/>
      <c r="T198" s="236"/>
      <c r="U198" s="13"/>
      <c r="V198" s="13"/>
      <c r="W198" s="13"/>
      <c r="X198" s="13"/>
      <c r="Y198" s="13"/>
      <c r="Z198" s="13"/>
      <c r="AA198" s="13"/>
      <c r="AB198" s="13"/>
      <c r="AC198" s="13"/>
      <c r="AD198" s="13"/>
      <c r="AE198" s="13"/>
      <c r="AT198" s="237" t="s">
        <v>241</v>
      </c>
      <c r="AU198" s="237" t="s">
        <v>81</v>
      </c>
      <c r="AV198" s="13" t="s">
        <v>79</v>
      </c>
      <c r="AW198" s="13" t="s">
        <v>33</v>
      </c>
      <c r="AX198" s="13" t="s">
        <v>72</v>
      </c>
      <c r="AY198" s="237" t="s">
        <v>232</v>
      </c>
    </row>
    <row r="199" s="14" customFormat="1">
      <c r="A199" s="14"/>
      <c r="B199" s="238"/>
      <c r="C199" s="239"/>
      <c r="D199" s="229" t="s">
        <v>241</v>
      </c>
      <c r="E199" s="240" t="s">
        <v>19</v>
      </c>
      <c r="F199" s="241" t="s">
        <v>1039</v>
      </c>
      <c r="G199" s="239"/>
      <c r="H199" s="242">
        <v>72.659999999999997</v>
      </c>
      <c r="I199" s="243"/>
      <c r="J199" s="239"/>
      <c r="K199" s="239"/>
      <c r="L199" s="244"/>
      <c r="M199" s="245"/>
      <c r="N199" s="246"/>
      <c r="O199" s="246"/>
      <c r="P199" s="246"/>
      <c r="Q199" s="246"/>
      <c r="R199" s="246"/>
      <c r="S199" s="246"/>
      <c r="T199" s="247"/>
      <c r="U199" s="14"/>
      <c r="V199" s="14"/>
      <c r="W199" s="14"/>
      <c r="X199" s="14"/>
      <c r="Y199" s="14"/>
      <c r="Z199" s="14"/>
      <c r="AA199" s="14"/>
      <c r="AB199" s="14"/>
      <c r="AC199" s="14"/>
      <c r="AD199" s="14"/>
      <c r="AE199" s="14"/>
      <c r="AT199" s="248" t="s">
        <v>241</v>
      </c>
      <c r="AU199" s="248" t="s">
        <v>81</v>
      </c>
      <c r="AV199" s="14" t="s">
        <v>81</v>
      </c>
      <c r="AW199" s="14" t="s">
        <v>33</v>
      </c>
      <c r="AX199" s="14" t="s">
        <v>72</v>
      </c>
      <c r="AY199" s="248" t="s">
        <v>232</v>
      </c>
    </row>
    <row r="200" s="13" customFormat="1">
      <c r="A200" s="13"/>
      <c r="B200" s="227"/>
      <c r="C200" s="228"/>
      <c r="D200" s="229" t="s">
        <v>241</v>
      </c>
      <c r="E200" s="230" t="s">
        <v>19</v>
      </c>
      <c r="F200" s="231" t="s">
        <v>1089</v>
      </c>
      <c r="G200" s="228"/>
      <c r="H200" s="230" t="s">
        <v>19</v>
      </c>
      <c r="I200" s="232"/>
      <c r="J200" s="228"/>
      <c r="K200" s="228"/>
      <c r="L200" s="233"/>
      <c r="M200" s="234"/>
      <c r="N200" s="235"/>
      <c r="O200" s="235"/>
      <c r="P200" s="235"/>
      <c r="Q200" s="235"/>
      <c r="R200" s="235"/>
      <c r="S200" s="235"/>
      <c r="T200" s="236"/>
      <c r="U200" s="13"/>
      <c r="V200" s="13"/>
      <c r="W200" s="13"/>
      <c r="X200" s="13"/>
      <c r="Y200" s="13"/>
      <c r="Z200" s="13"/>
      <c r="AA200" s="13"/>
      <c r="AB200" s="13"/>
      <c r="AC200" s="13"/>
      <c r="AD200" s="13"/>
      <c r="AE200" s="13"/>
      <c r="AT200" s="237" t="s">
        <v>241</v>
      </c>
      <c r="AU200" s="237" t="s">
        <v>81</v>
      </c>
      <c r="AV200" s="13" t="s">
        <v>79</v>
      </c>
      <c r="AW200" s="13" t="s">
        <v>33</v>
      </c>
      <c r="AX200" s="13" t="s">
        <v>72</v>
      </c>
      <c r="AY200" s="237" t="s">
        <v>232</v>
      </c>
    </row>
    <row r="201" s="14" customFormat="1">
      <c r="A201" s="14"/>
      <c r="B201" s="238"/>
      <c r="C201" s="239"/>
      <c r="D201" s="229" t="s">
        <v>241</v>
      </c>
      <c r="E201" s="240" t="s">
        <v>19</v>
      </c>
      <c r="F201" s="241" t="s">
        <v>1040</v>
      </c>
      <c r="G201" s="239"/>
      <c r="H201" s="242">
        <v>151.458</v>
      </c>
      <c r="I201" s="243"/>
      <c r="J201" s="239"/>
      <c r="K201" s="239"/>
      <c r="L201" s="244"/>
      <c r="M201" s="245"/>
      <c r="N201" s="246"/>
      <c r="O201" s="246"/>
      <c r="P201" s="246"/>
      <c r="Q201" s="246"/>
      <c r="R201" s="246"/>
      <c r="S201" s="246"/>
      <c r="T201" s="247"/>
      <c r="U201" s="14"/>
      <c r="V201" s="14"/>
      <c r="W201" s="14"/>
      <c r="X201" s="14"/>
      <c r="Y201" s="14"/>
      <c r="Z201" s="14"/>
      <c r="AA201" s="14"/>
      <c r="AB201" s="14"/>
      <c r="AC201" s="14"/>
      <c r="AD201" s="14"/>
      <c r="AE201" s="14"/>
      <c r="AT201" s="248" t="s">
        <v>241</v>
      </c>
      <c r="AU201" s="248" t="s">
        <v>81</v>
      </c>
      <c r="AV201" s="14" t="s">
        <v>81</v>
      </c>
      <c r="AW201" s="14" t="s">
        <v>33</v>
      </c>
      <c r="AX201" s="14" t="s">
        <v>72</v>
      </c>
      <c r="AY201" s="248" t="s">
        <v>232</v>
      </c>
    </row>
    <row r="202" s="16" customFormat="1">
      <c r="A202" s="16"/>
      <c r="B202" s="260"/>
      <c r="C202" s="261"/>
      <c r="D202" s="229" t="s">
        <v>241</v>
      </c>
      <c r="E202" s="262" t="s">
        <v>19</v>
      </c>
      <c r="F202" s="263" t="s">
        <v>288</v>
      </c>
      <c r="G202" s="261"/>
      <c r="H202" s="264">
        <v>404.94899999999996</v>
      </c>
      <c r="I202" s="265"/>
      <c r="J202" s="261"/>
      <c r="K202" s="261"/>
      <c r="L202" s="266"/>
      <c r="M202" s="267"/>
      <c r="N202" s="268"/>
      <c r="O202" s="268"/>
      <c r="P202" s="268"/>
      <c r="Q202" s="268"/>
      <c r="R202" s="268"/>
      <c r="S202" s="268"/>
      <c r="T202" s="269"/>
      <c r="U202" s="16"/>
      <c r="V202" s="16"/>
      <c r="W202" s="16"/>
      <c r="X202" s="16"/>
      <c r="Y202" s="16"/>
      <c r="Z202" s="16"/>
      <c r="AA202" s="16"/>
      <c r="AB202" s="16"/>
      <c r="AC202" s="16"/>
      <c r="AD202" s="16"/>
      <c r="AE202" s="16"/>
      <c r="AT202" s="270" t="s">
        <v>241</v>
      </c>
      <c r="AU202" s="270" t="s">
        <v>81</v>
      </c>
      <c r="AV202" s="16" t="s">
        <v>272</v>
      </c>
      <c r="AW202" s="16" t="s">
        <v>33</v>
      </c>
      <c r="AX202" s="16" t="s">
        <v>72</v>
      </c>
      <c r="AY202" s="270" t="s">
        <v>232</v>
      </c>
    </row>
    <row r="203" s="13" customFormat="1">
      <c r="A203" s="13"/>
      <c r="B203" s="227"/>
      <c r="C203" s="228"/>
      <c r="D203" s="229" t="s">
        <v>241</v>
      </c>
      <c r="E203" s="230" t="s">
        <v>19</v>
      </c>
      <c r="F203" s="231" t="s">
        <v>1019</v>
      </c>
      <c r="G203" s="228"/>
      <c r="H203" s="230" t="s">
        <v>19</v>
      </c>
      <c r="I203" s="232"/>
      <c r="J203" s="228"/>
      <c r="K203" s="228"/>
      <c r="L203" s="233"/>
      <c r="M203" s="234"/>
      <c r="N203" s="235"/>
      <c r="O203" s="235"/>
      <c r="P203" s="235"/>
      <c r="Q203" s="235"/>
      <c r="R203" s="235"/>
      <c r="S203" s="235"/>
      <c r="T203" s="236"/>
      <c r="U203" s="13"/>
      <c r="V203" s="13"/>
      <c r="W203" s="13"/>
      <c r="X203" s="13"/>
      <c r="Y203" s="13"/>
      <c r="Z203" s="13"/>
      <c r="AA203" s="13"/>
      <c r="AB203" s="13"/>
      <c r="AC203" s="13"/>
      <c r="AD203" s="13"/>
      <c r="AE203" s="13"/>
      <c r="AT203" s="237" t="s">
        <v>241</v>
      </c>
      <c r="AU203" s="237" t="s">
        <v>81</v>
      </c>
      <c r="AV203" s="13" t="s">
        <v>79</v>
      </c>
      <c r="AW203" s="13" t="s">
        <v>33</v>
      </c>
      <c r="AX203" s="13" t="s">
        <v>72</v>
      </c>
      <c r="AY203" s="237" t="s">
        <v>232</v>
      </c>
    </row>
    <row r="204" s="14" customFormat="1">
      <c r="A204" s="14"/>
      <c r="B204" s="238"/>
      <c r="C204" s="239"/>
      <c r="D204" s="229" t="s">
        <v>241</v>
      </c>
      <c r="E204" s="240" t="s">
        <v>19</v>
      </c>
      <c r="F204" s="241" t="s">
        <v>1020</v>
      </c>
      <c r="G204" s="239"/>
      <c r="H204" s="242">
        <v>7.1399999999999997</v>
      </c>
      <c r="I204" s="243"/>
      <c r="J204" s="239"/>
      <c r="K204" s="239"/>
      <c r="L204" s="244"/>
      <c r="M204" s="245"/>
      <c r="N204" s="246"/>
      <c r="O204" s="246"/>
      <c r="P204" s="246"/>
      <c r="Q204" s="246"/>
      <c r="R204" s="246"/>
      <c r="S204" s="246"/>
      <c r="T204" s="247"/>
      <c r="U204" s="14"/>
      <c r="V204" s="14"/>
      <c r="W204" s="14"/>
      <c r="X204" s="14"/>
      <c r="Y204" s="14"/>
      <c r="Z204" s="14"/>
      <c r="AA204" s="14"/>
      <c r="AB204" s="14"/>
      <c r="AC204" s="14"/>
      <c r="AD204" s="14"/>
      <c r="AE204" s="14"/>
      <c r="AT204" s="248" t="s">
        <v>241</v>
      </c>
      <c r="AU204" s="248" t="s">
        <v>81</v>
      </c>
      <c r="AV204" s="14" t="s">
        <v>81</v>
      </c>
      <c r="AW204" s="14" t="s">
        <v>33</v>
      </c>
      <c r="AX204" s="14" t="s">
        <v>72</v>
      </c>
      <c r="AY204" s="248" t="s">
        <v>232</v>
      </c>
    </row>
    <row r="205" s="16" customFormat="1">
      <c r="A205" s="16"/>
      <c r="B205" s="260"/>
      <c r="C205" s="261"/>
      <c r="D205" s="229" t="s">
        <v>241</v>
      </c>
      <c r="E205" s="262" t="s">
        <v>19</v>
      </c>
      <c r="F205" s="263" t="s">
        <v>288</v>
      </c>
      <c r="G205" s="261"/>
      <c r="H205" s="264">
        <v>7.1399999999999997</v>
      </c>
      <c r="I205" s="265"/>
      <c r="J205" s="261"/>
      <c r="K205" s="261"/>
      <c r="L205" s="266"/>
      <c r="M205" s="267"/>
      <c r="N205" s="268"/>
      <c r="O205" s="268"/>
      <c r="P205" s="268"/>
      <c r="Q205" s="268"/>
      <c r="R205" s="268"/>
      <c r="S205" s="268"/>
      <c r="T205" s="269"/>
      <c r="U205" s="16"/>
      <c r="V205" s="16"/>
      <c r="W205" s="16"/>
      <c r="X205" s="16"/>
      <c r="Y205" s="16"/>
      <c r="Z205" s="16"/>
      <c r="AA205" s="16"/>
      <c r="AB205" s="16"/>
      <c r="AC205" s="16"/>
      <c r="AD205" s="16"/>
      <c r="AE205" s="16"/>
      <c r="AT205" s="270" t="s">
        <v>241</v>
      </c>
      <c r="AU205" s="270" t="s">
        <v>81</v>
      </c>
      <c r="AV205" s="16" t="s">
        <v>272</v>
      </c>
      <c r="AW205" s="16" t="s">
        <v>33</v>
      </c>
      <c r="AX205" s="16" t="s">
        <v>72</v>
      </c>
      <c r="AY205" s="270" t="s">
        <v>232</v>
      </c>
    </row>
    <row r="206" s="15" customFormat="1">
      <c r="A206" s="15"/>
      <c r="B206" s="249"/>
      <c r="C206" s="250"/>
      <c r="D206" s="229" t="s">
        <v>241</v>
      </c>
      <c r="E206" s="251" t="s">
        <v>19</v>
      </c>
      <c r="F206" s="252" t="s">
        <v>258</v>
      </c>
      <c r="G206" s="250"/>
      <c r="H206" s="253">
        <v>412.08899999999994</v>
      </c>
      <c r="I206" s="254"/>
      <c r="J206" s="250"/>
      <c r="K206" s="250"/>
      <c r="L206" s="255"/>
      <c r="M206" s="256"/>
      <c r="N206" s="257"/>
      <c r="O206" s="257"/>
      <c r="P206" s="257"/>
      <c r="Q206" s="257"/>
      <c r="R206" s="257"/>
      <c r="S206" s="257"/>
      <c r="T206" s="258"/>
      <c r="U206" s="15"/>
      <c r="V206" s="15"/>
      <c r="W206" s="15"/>
      <c r="X206" s="15"/>
      <c r="Y206" s="15"/>
      <c r="Z206" s="15"/>
      <c r="AA206" s="15"/>
      <c r="AB206" s="15"/>
      <c r="AC206" s="15"/>
      <c r="AD206" s="15"/>
      <c r="AE206" s="15"/>
      <c r="AT206" s="259" t="s">
        <v>241</v>
      </c>
      <c r="AU206" s="259" t="s">
        <v>81</v>
      </c>
      <c r="AV206" s="15" t="s">
        <v>239</v>
      </c>
      <c r="AW206" s="15" t="s">
        <v>33</v>
      </c>
      <c r="AX206" s="15" t="s">
        <v>79</v>
      </c>
      <c r="AY206" s="259" t="s">
        <v>232</v>
      </c>
    </row>
    <row r="207" s="2" customFormat="1" ht="24.15" customHeight="1">
      <c r="A207" s="40"/>
      <c r="B207" s="41"/>
      <c r="C207" s="214" t="s">
        <v>408</v>
      </c>
      <c r="D207" s="214" t="s">
        <v>234</v>
      </c>
      <c r="E207" s="215" t="s">
        <v>1090</v>
      </c>
      <c r="F207" s="216" t="s">
        <v>1091</v>
      </c>
      <c r="G207" s="217" t="s">
        <v>237</v>
      </c>
      <c r="H207" s="218">
        <v>7.875</v>
      </c>
      <c r="I207" s="219"/>
      <c r="J207" s="220">
        <f>ROUND(I207*H207,2)</f>
        <v>0</v>
      </c>
      <c r="K207" s="216" t="s">
        <v>238</v>
      </c>
      <c r="L207" s="46"/>
      <c r="M207" s="221" t="s">
        <v>19</v>
      </c>
      <c r="N207" s="222" t="s">
        <v>43</v>
      </c>
      <c r="O207" s="86"/>
      <c r="P207" s="223">
        <f>O207*H207</f>
        <v>0</v>
      </c>
      <c r="Q207" s="223">
        <v>1.3675E-05</v>
      </c>
      <c r="R207" s="223">
        <f>Q207*H207</f>
        <v>0.000107690625</v>
      </c>
      <c r="S207" s="223">
        <v>0</v>
      </c>
      <c r="T207" s="224">
        <f>S207*H207</f>
        <v>0</v>
      </c>
      <c r="U207" s="40"/>
      <c r="V207" s="40"/>
      <c r="W207" s="40"/>
      <c r="X207" s="40"/>
      <c r="Y207" s="40"/>
      <c r="Z207" s="40"/>
      <c r="AA207" s="40"/>
      <c r="AB207" s="40"/>
      <c r="AC207" s="40"/>
      <c r="AD207" s="40"/>
      <c r="AE207" s="40"/>
      <c r="AR207" s="225" t="s">
        <v>392</v>
      </c>
      <c r="AT207" s="225" t="s">
        <v>234</v>
      </c>
      <c r="AU207" s="225" t="s">
        <v>81</v>
      </c>
      <c r="AY207" s="19" t="s">
        <v>232</v>
      </c>
      <c r="BE207" s="226">
        <f>IF(N207="základní",J207,0)</f>
        <v>0</v>
      </c>
      <c r="BF207" s="226">
        <f>IF(N207="snížená",J207,0)</f>
        <v>0</v>
      </c>
      <c r="BG207" s="226">
        <f>IF(N207="zákl. přenesená",J207,0)</f>
        <v>0</v>
      </c>
      <c r="BH207" s="226">
        <f>IF(N207="sníž. přenesená",J207,0)</f>
        <v>0</v>
      </c>
      <c r="BI207" s="226">
        <f>IF(N207="nulová",J207,0)</f>
        <v>0</v>
      </c>
      <c r="BJ207" s="19" t="s">
        <v>79</v>
      </c>
      <c r="BK207" s="226">
        <f>ROUND(I207*H207,2)</f>
        <v>0</v>
      </c>
      <c r="BL207" s="19" t="s">
        <v>392</v>
      </c>
      <c r="BM207" s="225" t="s">
        <v>1092</v>
      </c>
    </row>
    <row r="208" s="13" customFormat="1">
      <c r="A208" s="13"/>
      <c r="B208" s="227"/>
      <c r="C208" s="228"/>
      <c r="D208" s="229" t="s">
        <v>241</v>
      </c>
      <c r="E208" s="230" t="s">
        <v>19</v>
      </c>
      <c r="F208" s="231" t="s">
        <v>1082</v>
      </c>
      <c r="G208" s="228"/>
      <c r="H208" s="230" t="s">
        <v>19</v>
      </c>
      <c r="I208" s="232"/>
      <c r="J208" s="228"/>
      <c r="K208" s="228"/>
      <c r="L208" s="233"/>
      <c r="M208" s="234"/>
      <c r="N208" s="235"/>
      <c r="O208" s="235"/>
      <c r="P208" s="235"/>
      <c r="Q208" s="235"/>
      <c r="R208" s="235"/>
      <c r="S208" s="235"/>
      <c r="T208" s="236"/>
      <c r="U208" s="13"/>
      <c r="V208" s="13"/>
      <c r="W208" s="13"/>
      <c r="X208" s="13"/>
      <c r="Y208" s="13"/>
      <c r="Z208" s="13"/>
      <c r="AA208" s="13"/>
      <c r="AB208" s="13"/>
      <c r="AC208" s="13"/>
      <c r="AD208" s="13"/>
      <c r="AE208" s="13"/>
      <c r="AT208" s="237" t="s">
        <v>241</v>
      </c>
      <c r="AU208" s="237" t="s">
        <v>81</v>
      </c>
      <c r="AV208" s="13" t="s">
        <v>79</v>
      </c>
      <c r="AW208" s="13" t="s">
        <v>33</v>
      </c>
      <c r="AX208" s="13" t="s">
        <v>72</v>
      </c>
      <c r="AY208" s="237" t="s">
        <v>232</v>
      </c>
    </row>
    <row r="209" s="14" customFormat="1">
      <c r="A209" s="14"/>
      <c r="B209" s="238"/>
      <c r="C209" s="239"/>
      <c r="D209" s="229" t="s">
        <v>241</v>
      </c>
      <c r="E209" s="240" t="s">
        <v>19</v>
      </c>
      <c r="F209" s="241" t="s">
        <v>1083</v>
      </c>
      <c r="G209" s="239"/>
      <c r="H209" s="242">
        <v>7.875</v>
      </c>
      <c r="I209" s="243"/>
      <c r="J209" s="239"/>
      <c r="K209" s="239"/>
      <c r="L209" s="244"/>
      <c r="M209" s="245"/>
      <c r="N209" s="246"/>
      <c r="O209" s="246"/>
      <c r="P209" s="246"/>
      <c r="Q209" s="246"/>
      <c r="R209" s="246"/>
      <c r="S209" s="246"/>
      <c r="T209" s="247"/>
      <c r="U209" s="14"/>
      <c r="V209" s="14"/>
      <c r="W209" s="14"/>
      <c r="X209" s="14"/>
      <c r="Y209" s="14"/>
      <c r="Z209" s="14"/>
      <c r="AA209" s="14"/>
      <c r="AB209" s="14"/>
      <c r="AC209" s="14"/>
      <c r="AD209" s="14"/>
      <c r="AE209" s="14"/>
      <c r="AT209" s="248" t="s">
        <v>241</v>
      </c>
      <c r="AU209" s="248" t="s">
        <v>81</v>
      </c>
      <c r="AV209" s="14" t="s">
        <v>81</v>
      </c>
      <c r="AW209" s="14" t="s">
        <v>33</v>
      </c>
      <c r="AX209" s="14" t="s">
        <v>72</v>
      </c>
      <c r="AY209" s="248" t="s">
        <v>232</v>
      </c>
    </row>
    <row r="210" s="15" customFormat="1">
      <c r="A210" s="15"/>
      <c r="B210" s="249"/>
      <c r="C210" s="250"/>
      <c r="D210" s="229" t="s">
        <v>241</v>
      </c>
      <c r="E210" s="251" t="s">
        <v>19</v>
      </c>
      <c r="F210" s="252" t="s">
        <v>258</v>
      </c>
      <c r="G210" s="250"/>
      <c r="H210" s="253">
        <v>7.875</v>
      </c>
      <c r="I210" s="254"/>
      <c r="J210" s="250"/>
      <c r="K210" s="250"/>
      <c r="L210" s="255"/>
      <c r="M210" s="256"/>
      <c r="N210" s="257"/>
      <c r="O210" s="257"/>
      <c r="P210" s="257"/>
      <c r="Q210" s="257"/>
      <c r="R210" s="257"/>
      <c r="S210" s="257"/>
      <c r="T210" s="258"/>
      <c r="U210" s="15"/>
      <c r="V210" s="15"/>
      <c r="W210" s="15"/>
      <c r="X210" s="15"/>
      <c r="Y210" s="15"/>
      <c r="Z210" s="15"/>
      <c r="AA210" s="15"/>
      <c r="AB210" s="15"/>
      <c r="AC210" s="15"/>
      <c r="AD210" s="15"/>
      <c r="AE210" s="15"/>
      <c r="AT210" s="259" t="s">
        <v>241</v>
      </c>
      <c r="AU210" s="259" t="s">
        <v>81</v>
      </c>
      <c r="AV210" s="15" t="s">
        <v>239</v>
      </c>
      <c r="AW210" s="15" t="s">
        <v>33</v>
      </c>
      <c r="AX210" s="15" t="s">
        <v>79</v>
      </c>
      <c r="AY210" s="259" t="s">
        <v>232</v>
      </c>
    </row>
    <row r="211" s="2" customFormat="1" ht="14.4" customHeight="1">
      <c r="A211" s="40"/>
      <c r="B211" s="41"/>
      <c r="C211" s="214" t="s">
        <v>414</v>
      </c>
      <c r="D211" s="214" t="s">
        <v>234</v>
      </c>
      <c r="E211" s="215" t="s">
        <v>1093</v>
      </c>
      <c r="F211" s="216" t="s">
        <v>1094</v>
      </c>
      <c r="G211" s="217" t="s">
        <v>237</v>
      </c>
      <c r="H211" s="218">
        <v>11.206</v>
      </c>
      <c r="I211" s="219"/>
      <c r="J211" s="220">
        <f>ROUND(I211*H211,2)</f>
        <v>0</v>
      </c>
      <c r="K211" s="216" t="s">
        <v>238</v>
      </c>
      <c r="L211" s="46"/>
      <c r="M211" s="221" t="s">
        <v>19</v>
      </c>
      <c r="N211" s="222" t="s">
        <v>43</v>
      </c>
      <c r="O211" s="86"/>
      <c r="P211" s="223">
        <f>O211*H211</f>
        <v>0</v>
      </c>
      <c r="Q211" s="223">
        <v>1.2775000000000001E-05</v>
      </c>
      <c r="R211" s="223">
        <f>Q211*H211</f>
        <v>0.00014315665</v>
      </c>
      <c r="S211" s="223">
        <v>0</v>
      </c>
      <c r="T211" s="224">
        <f>S211*H211</f>
        <v>0</v>
      </c>
      <c r="U211" s="40"/>
      <c r="V211" s="40"/>
      <c r="W211" s="40"/>
      <c r="X211" s="40"/>
      <c r="Y211" s="40"/>
      <c r="Z211" s="40"/>
      <c r="AA211" s="40"/>
      <c r="AB211" s="40"/>
      <c r="AC211" s="40"/>
      <c r="AD211" s="40"/>
      <c r="AE211" s="40"/>
      <c r="AR211" s="225" t="s">
        <v>392</v>
      </c>
      <c r="AT211" s="225" t="s">
        <v>234</v>
      </c>
      <c r="AU211" s="225" t="s">
        <v>81</v>
      </c>
      <c r="AY211" s="19" t="s">
        <v>232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392</v>
      </c>
      <c r="BM211" s="225" t="s">
        <v>1095</v>
      </c>
    </row>
    <row r="212" s="13" customFormat="1">
      <c r="A212" s="13"/>
      <c r="B212" s="227"/>
      <c r="C212" s="228"/>
      <c r="D212" s="229" t="s">
        <v>241</v>
      </c>
      <c r="E212" s="230" t="s">
        <v>19</v>
      </c>
      <c r="F212" s="231" t="s">
        <v>1080</v>
      </c>
      <c r="G212" s="228"/>
      <c r="H212" s="230" t="s">
        <v>19</v>
      </c>
      <c r="I212" s="232"/>
      <c r="J212" s="228"/>
      <c r="K212" s="228"/>
      <c r="L212" s="233"/>
      <c r="M212" s="234"/>
      <c r="N212" s="235"/>
      <c r="O212" s="235"/>
      <c r="P212" s="235"/>
      <c r="Q212" s="235"/>
      <c r="R212" s="235"/>
      <c r="S212" s="235"/>
      <c r="T212" s="236"/>
      <c r="U212" s="13"/>
      <c r="V212" s="13"/>
      <c r="W212" s="13"/>
      <c r="X212" s="13"/>
      <c r="Y212" s="13"/>
      <c r="Z212" s="13"/>
      <c r="AA212" s="13"/>
      <c r="AB212" s="13"/>
      <c r="AC212" s="13"/>
      <c r="AD212" s="13"/>
      <c r="AE212" s="13"/>
      <c r="AT212" s="237" t="s">
        <v>241</v>
      </c>
      <c r="AU212" s="237" t="s">
        <v>81</v>
      </c>
      <c r="AV212" s="13" t="s">
        <v>79</v>
      </c>
      <c r="AW212" s="13" t="s">
        <v>33</v>
      </c>
      <c r="AX212" s="13" t="s">
        <v>72</v>
      </c>
      <c r="AY212" s="237" t="s">
        <v>232</v>
      </c>
    </row>
    <row r="213" s="14" customFormat="1">
      <c r="A213" s="14"/>
      <c r="B213" s="238"/>
      <c r="C213" s="239"/>
      <c r="D213" s="229" t="s">
        <v>241</v>
      </c>
      <c r="E213" s="240" t="s">
        <v>19</v>
      </c>
      <c r="F213" s="241" t="s">
        <v>1081</v>
      </c>
      <c r="G213" s="239"/>
      <c r="H213" s="242">
        <v>11.206</v>
      </c>
      <c r="I213" s="243"/>
      <c r="J213" s="239"/>
      <c r="K213" s="239"/>
      <c r="L213" s="244"/>
      <c r="M213" s="245"/>
      <c r="N213" s="246"/>
      <c r="O213" s="246"/>
      <c r="P213" s="246"/>
      <c r="Q213" s="246"/>
      <c r="R213" s="246"/>
      <c r="S213" s="246"/>
      <c r="T213" s="247"/>
      <c r="U213" s="14"/>
      <c r="V213" s="14"/>
      <c r="W213" s="14"/>
      <c r="X213" s="14"/>
      <c r="Y213" s="14"/>
      <c r="Z213" s="14"/>
      <c r="AA213" s="14"/>
      <c r="AB213" s="14"/>
      <c r="AC213" s="14"/>
      <c r="AD213" s="14"/>
      <c r="AE213" s="14"/>
      <c r="AT213" s="248" t="s">
        <v>241</v>
      </c>
      <c r="AU213" s="248" t="s">
        <v>81</v>
      </c>
      <c r="AV213" s="14" t="s">
        <v>81</v>
      </c>
      <c r="AW213" s="14" t="s">
        <v>33</v>
      </c>
      <c r="AX213" s="14" t="s">
        <v>72</v>
      </c>
      <c r="AY213" s="248" t="s">
        <v>232</v>
      </c>
    </row>
    <row r="214" s="15" customFormat="1">
      <c r="A214" s="15"/>
      <c r="B214" s="249"/>
      <c r="C214" s="250"/>
      <c r="D214" s="229" t="s">
        <v>241</v>
      </c>
      <c r="E214" s="251" t="s">
        <v>19</v>
      </c>
      <c r="F214" s="252" t="s">
        <v>258</v>
      </c>
      <c r="G214" s="250"/>
      <c r="H214" s="253">
        <v>11.206</v>
      </c>
      <c r="I214" s="254"/>
      <c r="J214" s="250"/>
      <c r="K214" s="250"/>
      <c r="L214" s="255"/>
      <c r="M214" s="256"/>
      <c r="N214" s="257"/>
      <c r="O214" s="257"/>
      <c r="P214" s="257"/>
      <c r="Q214" s="257"/>
      <c r="R214" s="257"/>
      <c r="S214" s="257"/>
      <c r="T214" s="258"/>
      <c r="U214" s="15"/>
      <c r="V214" s="15"/>
      <c r="W214" s="15"/>
      <c r="X214" s="15"/>
      <c r="Y214" s="15"/>
      <c r="Z214" s="15"/>
      <c r="AA214" s="15"/>
      <c r="AB214" s="15"/>
      <c r="AC214" s="15"/>
      <c r="AD214" s="15"/>
      <c r="AE214" s="15"/>
      <c r="AT214" s="259" t="s">
        <v>241</v>
      </c>
      <c r="AU214" s="259" t="s">
        <v>81</v>
      </c>
      <c r="AV214" s="15" t="s">
        <v>239</v>
      </c>
      <c r="AW214" s="15" t="s">
        <v>33</v>
      </c>
      <c r="AX214" s="15" t="s">
        <v>79</v>
      </c>
      <c r="AY214" s="259" t="s">
        <v>232</v>
      </c>
    </row>
    <row r="215" s="2" customFormat="1" ht="14.4" customHeight="1">
      <c r="A215" s="40"/>
      <c r="B215" s="41"/>
      <c r="C215" s="214" t="s">
        <v>7</v>
      </c>
      <c r="D215" s="214" t="s">
        <v>234</v>
      </c>
      <c r="E215" s="215" t="s">
        <v>1096</v>
      </c>
      <c r="F215" s="216" t="s">
        <v>1097</v>
      </c>
      <c r="G215" s="217" t="s">
        <v>237</v>
      </c>
      <c r="H215" s="218">
        <v>180.83099999999999</v>
      </c>
      <c r="I215" s="219"/>
      <c r="J215" s="220">
        <f>ROUND(I215*H215,2)</f>
        <v>0</v>
      </c>
      <c r="K215" s="216" t="s">
        <v>238</v>
      </c>
      <c r="L215" s="46"/>
      <c r="M215" s="221" t="s">
        <v>19</v>
      </c>
      <c r="N215" s="222" t="s">
        <v>43</v>
      </c>
      <c r="O215" s="86"/>
      <c r="P215" s="223">
        <f>O215*H215</f>
        <v>0</v>
      </c>
      <c r="Q215" s="223">
        <v>1.1875000000000001E-05</v>
      </c>
      <c r="R215" s="223">
        <f>Q215*H215</f>
        <v>0.0021473681250000001</v>
      </c>
      <c r="S215" s="223">
        <v>0</v>
      </c>
      <c r="T215" s="224">
        <f>S215*H215</f>
        <v>0</v>
      </c>
      <c r="U215" s="40"/>
      <c r="V215" s="40"/>
      <c r="W215" s="40"/>
      <c r="X215" s="40"/>
      <c r="Y215" s="40"/>
      <c r="Z215" s="40"/>
      <c r="AA215" s="40"/>
      <c r="AB215" s="40"/>
      <c r="AC215" s="40"/>
      <c r="AD215" s="40"/>
      <c r="AE215" s="40"/>
      <c r="AR215" s="225" t="s">
        <v>392</v>
      </c>
      <c r="AT215" s="225" t="s">
        <v>234</v>
      </c>
      <c r="AU215" s="225" t="s">
        <v>81</v>
      </c>
      <c r="AY215" s="19" t="s">
        <v>232</v>
      </c>
      <c r="BE215" s="226">
        <f>IF(N215="základní",J215,0)</f>
        <v>0</v>
      </c>
      <c r="BF215" s="226">
        <f>IF(N215="snížená",J215,0)</f>
        <v>0</v>
      </c>
      <c r="BG215" s="226">
        <f>IF(N215="zákl. přenesená",J215,0)</f>
        <v>0</v>
      </c>
      <c r="BH215" s="226">
        <f>IF(N215="sníž. přenesená",J215,0)</f>
        <v>0</v>
      </c>
      <c r="BI215" s="226">
        <f>IF(N215="nulová",J215,0)</f>
        <v>0</v>
      </c>
      <c r="BJ215" s="19" t="s">
        <v>79</v>
      </c>
      <c r="BK215" s="226">
        <f>ROUND(I215*H215,2)</f>
        <v>0</v>
      </c>
      <c r="BL215" s="19" t="s">
        <v>392</v>
      </c>
      <c r="BM215" s="225" t="s">
        <v>1098</v>
      </c>
    </row>
    <row r="216" s="13" customFormat="1">
      <c r="A216" s="13"/>
      <c r="B216" s="227"/>
      <c r="C216" s="228"/>
      <c r="D216" s="229" t="s">
        <v>241</v>
      </c>
      <c r="E216" s="230" t="s">
        <v>19</v>
      </c>
      <c r="F216" s="231" t="s">
        <v>1072</v>
      </c>
      <c r="G216" s="228"/>
      <c r="H216" s="230" t="s">
        <v>19</v>
      </c>
      <c r="I216" s="232"/>
      <c r="J216" s="228"/>
      <c r="K216" s="228"/>
      <c r="L216" s="233"/>
      <c r="M216" s="234"/>
      <c r="N216" s="235"/>
      <c r="O216" s="235"/>
      <c r="P216" s="235"/>
      <c r="Q216" s="235"/>
      <c r="R216" s="235"/>
      <c r="S216" s="235"/>
      <c r="T216" s="236"/>
      <c r="U216" s="13"/>
      <c r="V216" s="13"/>
      <c r="W216" s="13"/>
      <c r="X216" s="13"/>
      <c r="Y216" s="13"/>
      <c r="Z216" s="13"/>
      <c r="AA216" s="13"/>
      <c r="AB216" s="13"/>
      <c r="AC216" s="13"/>
      <c r="AD216" s="13"/>
      <c r="AE216" s="13"/>
      <c r="AT216" s="237" t="s">
        <v>241</v>
      </c>
      <c r="AU216" s="237" t="s">
        <v>81</v>
      </c>
      <c r="AV216" s="13" t="s">
        <v>79</v>
      </c>
      <c r="AW216" s="13" t="s">
        <v>33</v>
      </c>
      <c r="AX216" s="13" t="s">
        <v>72</v>
      </c>
      <c r="AY216" s="237" t="s">
        <v>232</v>
      </c>
    </row>
    <row r="217" s="14" customFormat="1">
      <c r="A217" s="14"/>
      <c r="B217" s="238"/>
      <c r="C217" s="239"/>
      <c r="D217" s="229" t="s">
        <v>241</v>
      </c>
      <c r="E217" s="240" t="s">
        <v>19</v>
      </c>
      <c r="F217" s="241" t="s">
        <v>957</v>
      </c>
      <c r="G217" s="239"/>
      <c r="H217" s="242">
        <v>180.83099999999999</v>
      </c>
      <c r="I217" s="243"/>
      <c r="J217" s="239"/>
      <c r="K217" s="239"/>
      <c r="L217" s="244"/>
      <c r="M217" s="245"/>
      <c r="N217" s="246"/>
      <c r="O217" s="246"/>
      <c r="P217" s="246"/>
      <c r="Q217" s="246"/>
      <c r="R217" s="246"/>
      <c r="S217" s="246"/>
      <c r="T217" s="247"/>
      <c r="U217" s="14"/>
      <c r="V217" s="14"/>
      <c r="W217" s="14"/>
      <c r="X217" s="14"/>
      <c r="Y217" s="14"/>
      <c r="Z217" s="14"/>
      <c r="AA217" s="14"/>
      <c r="AB217" s="14"/>
      <c r="AC217" s="14"/>
      <c r="AD217" s="14"/>
      <c r="AE217" s="14"/>
      <c r="AT217" s="248" t="s">
        <v>241</v>
      </c>
      <c r="AU217" s="248" t="s">
        <v>81</v>
      </c>
      <c r="AV217" s="14" t="s">
        <v>81</v>
      </c>
      <c r="AW217" s="14" t="s">
        <v>33</v>
      </c>
      <c r="AX217" s="14" t="s">
        <v>72</v>
      </c>
      <c r="AY217" s="248" t="s">
        <v>232</v>
      </c>
    </row>
    <row r="218" s="15" customFormat="1">
      <c r="A218" s="15"/>
      <c r="B218" s="249"/>
      <c r="C218" s="250"/>
      <c r="D218" s="229" t="s">
        <v>241</v>
      </c>
      <c r="E218" s="251" t="s">
        <v>19</v>
      </c>
      <c r="F218" s="252" t="s">
        <v>258</v>
      </c>
      <c r="G218" s="250"/>
      <c r="H218" s="253">
        <v>180.83099999999999</v>
      </c>
      <c r="I218" s="254"/>
      <c r="J218" s="250"/>
      <c r="K218" s="250"/>
      <c r="L218" s="255"/>
      <c r="M218" s="256"/>
      <c r="N218" s="257"/>
      <c r="O218" s="257"/>
      <c r="P218" s="257"/>
      <c r="Q218" s="257"/>
      <c r="R218" s="257"/>
      <c r="S218" s="257"/>
      <c r="T218" s="258"/>
      <c r="U218" s="15"/>
      <c r="V218" s="15"/>
      <c r="W218" s="15"/>
      <c r="X218" s="15"/>
      <c r="Y218" s="15"/>
      <c r="Z218" s="15"/>
      <c r="AA218" s="15"/>
      <c r="AB218" s="15"/>
      <c r="AC218" s="15"/>
      <c r="AD218" s="15"/>
      <c r="AE218" s="15"/>
      <c r="AT218" s="259" t="s">
        <v>241</v>
      </c>
      <c r="AU218" s="259" t="s">
        <v>81</v>
      </c>
      <c r="AV218" s="15" t="s">
        <v>239</v>
      </c>
      <c r="AW218" s="15" t="s">
        <v>33</v>
      </c>
      <c r="AX218" s="15" t="s">
        <v>79</v>
      </c>
      <c r="AY218" s="259" t="s">
        <v>232</v>
      </c>
    </row>
    <row r="219" s="2" customFormat="1" ht="24.15" customHeight="1">
      <c r="A219" s="40"/>
      <c r="B219" s="41"/>
      <c r="C219" s="214" t="s">
        <v>427</v>
      </c>
      <c r="D219" s="214" t="s">
        <v>234</v>
      </c>
      <c r="E219" s="215" t="s">
        <v>1099</v>
      </c>
      <c r="F219" s="216" t="s">
        <v>1100</v>
      </c>
      <c r="G219" s="217" t="s">
        <v>237</v>
      </c>
      <c r="H219" s="218">
        <v>412.089</v>
      </c>
      <c r="I219" s="219"/>
      <c r="J219" s="220">
        <f>ROUND(I219*H219,2)</f>
        <v>0</v>
      </c>
      <c r="K219" s="216" t="s">
        <v>238</v>
      </c>
      <c r="L219" s="46"/>
      <c r="M219" s="221" t="s">
        <v>19</v>
      </c>
      <c r="N219" s="222" t="s">
        <v>43</v>
      </c>
      <c r="O219" s="86"/>
      <c r="P219" s="223">
        <f>O219*H219</f>
        <v>0</v>
      </c>
      <c r="Q219" s="223">
        <v>0.00025839999999999999</v>
      </c>
      <c r="R219" s="223">
        <f>Q219*H219</f>
        <v>0.1064837976</v>
      </c>
      <c r="S219" s="223">
        <v>0</v>
      </c>
      <c r="T219" s="224">
        <f>S219*H219</f>
        <v>0</v>
      </c>
      <c r="U219" s="40"/>
      <c r="V219" s="40"/>
      <c r="W219" s="40"/>
      <c r="X219" s="40"/>
      <c r="Y219" s="40"/>
      <c r="Z219" s="40"/>
      <c r="AA219" s="40"/>
      <c r="AB219" s="40"/>
      <c r="AC219" s="40"/>
      <c r="AD219" s="40"/>
      <c r="AE219" s="40"/>
      <c r="AR219" s="225" t="s">
        <v>392</v>
      </c>
      <c r="AT219" s="225" t="s">
        <v>234</v>
      </c>
      <c r="AU219" s="225" t="s">
        <v>81</v>
      </c>
      <c r="AY219" s="19" t="s">
        <v>232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392</v>
      </c>
      <c r="BM219" s="225" t="s">
        <v>1101</v>
      </c>
    </row>
    <row r="220" s="13" customFormat="1">
      <c r="A220" s="13"/>
      <c r="B220" s="227"/>
      <c r="C220" s="228"/>
      <c r="D220" s="229" t="s">
        <v>241</v>
      </c>
      <c r="E220" s="230" t="s">
        <v>19</v>
      </c>
      <c r="F220" s="231" t="s">
        <v>1102</v>
      </c>
      <c r="G220" s="228"/>
      <c r="H220" s="230" t="s">
        <v>19</v>
      </c>
      <c r="I220" s="232"/>
      <c r="J220" s="228"/>
      <c r="K220" s="228"/>
      <c r="L220" s="233"/>
      <c r="M220" s="234"/>
      <c r="N220" s="235"/>
      <c r="O220" s="235"/>
      <c r="P220" s="235"/>
      <c r="Q220" s="235"/>
      <c r="R220" s="235"/>
      <c r="S220" s="235"/>
      <c r="T220" s="236"/>
      <c r="U220" s="13"/>
      <c r="V220" s="13"/>
      <c r="W220" s="13"/>
      <c r="X220" s="13"/>
      <c r="Y220" s="13"/>
      <c r="Z220" s="13"/>
      <c r="AA220" s="13"/>
      <c r="AB220" s="13"/>
      <c r="AC220" s="13"/>
      <c r="AD220" s="13"/>
      <c r="AE220" s="13"/>
      <c r="AT220" s="237" t="s">
        <v>241</v>
      </c>
      <c r="AU220" s="237" t="s">
        <v>81</v>
      </c>
      <c r="AV220" s="13" t="s">
        <v>79</v>
      </c>
      <c r="AW220" s="13" t="s">
        <v>33</v>
      </c>
      <c r="AX220" s="13" t="s">
        <v>72</v>
      </c>
      <c r="AY220" s="237" t="s">
        <v>232</v>
      </c>
    </row>
    <row r="221" s="14" customFormat="1">
      <c r="A221" s="14"/>
      <c r="B221" s="238"/>
      <c r="C221" s="239"/>
      <c r="D221" s="229" t="s">
        <v>241</v>
      </c>
      <c r="E221" s="240" t="s">
        <v>19</v>
      </c>
      <c r="F221" s="241" t="s">
        <v>957</v>
      </c>
      <c r="G221" s="239"/>
      <c r="H221" s="242">
        <v>180.83099999999999</v>
      </c>
      <c r="I221" s="243"/>
      <c r="J221" s="239"/>
      <c r="K221" s="239"/>
      <c r="L221" s="244"/>
      <c r="M221" s="245"/>
      <c r="N221" s="246"/>
      <c r="O221" s="246"/>
      <c r="P221" s="246"/>
      <c r="Q221" s="246"/>
      <c r="R221" s="246"/>
      <c r="S221" s="246"/>
      <c r="T221" s="247"/>
      <c r="U221" s="14"/>
      <c r="V221" s="14"/>
      <c r="W221" s="14"/>
      <c r="X221" s="14"/>
      <c r="Y221" s="14"/>
      <c r="Z221" s="14"/>
      <c r="AA221" s="14"/>
      <c r="AB221" s="14"/>
      <c r="AC221" s="14"/>
      <c r="AD221" s="14"/>
      <c r="AE221" s="14"/>
      <c r="AT221" s="248" t="s">
        <v>241</v>
      </c>
      <c r="AU221" s="248" t="s">
        <v>81</v>
      </c>
      <c r="AV221" s="14" t="s">
        <v>81</v>
      </c>
      <c r="AW221" s="14" t="s">
        <v>33</v>
      </c>
      <c r="AX221" s="14" t="s">
        <v>72</v>
      </c>
      <c r="AY221" s="248" t="s">
        <v>232</v>
      </c>
    </row>
    <row r="222" s="13" customFormat="1">
      <c r="A222" s="13"/>
      <c r="B222" s="227"/>
      <c r="C222" s="228"/>
      <c r="D222" s="229" t="s">
        <v>241</v>
      </c>
      <c r="E222" s="230" t="s">
        <v>19</v>
      </c>
      <c r="F222" s="231" t="s">
        <v>1103</v>
      </c>
      <c r="G222" s="228"/>
      <c r="H222" s="230" t="s">
        <v>19</v>
      </c>
      <c r="I222" s="232"/>
      <c r="J222" s="228"/>
      <c r="K222" s="228"/>
      <c r="L222" s="233"/>
      <c r="M222" s="234"/>
      <c r="N222" s="235"/>
      <c r="O222" s="235"/>
      <c r="P222" s="235"/>
      <c r="Q222" s="235"/>
      <c r="R222" s="235"/>
      <c r="S222" s="235"/>
      <c r="T222" s="236"/>
      <c r="U222" s="13"/>
      <c r="V222" s="13"/>
      <c r="W222" s="13"/>
      <c r="X222" s="13"/>
      <c r="Y222" s="13"/>
      <c r="Z222" s="13"/>
      <c r="AA222" s="13"/>
      <c r="AB222" s="13"/>
      <c r="AC222" s="13"/>
      <c r="AD222" s="13"/>
      <c r="AE222" s="13"/>
      <c r="AT222" s="237" t="s">
        <v>241</v>
      </c>
      <c r="AU222" s="237" t="s">
        <v>81</v>
      </c>
      <c r="AV222" s="13" t="s">
        <v>79</v>
      </c>
      <c r="AW222" s="13" t="s">
        <v>33</v>
      </c>
      <c r="AX222" s="13" t="s">
        <v>72</v>
      </c>
      <c r="AY222" s="237" t="s">
        <v>232</v>
      </c>
    </row>
    <row r="223" s="14" customFormat="1">
      <c r="A223" s="14"/>
      <c r="B223" s="238"/>
      <c r="C223" s="239"/>
      <c r="D223" s="229" t="s">
        <v>241</v>
      </c>
      <c r="E223" s="240" t="s">
        <v>19</v>
      </c>
      <c r="F223" s="241" t="s">
        <v>1039</v>
      </c>
      <c r="G223" s="239"/>
      <c r="H223" s="242">
        <v>72.659999999999997</v>
      </c>
      <c r="I223" s="243"/>
      <c r="J223" s="239"/>
      <c r="K223" s="239"/>
      <c r="L223" s="244"/>
      <c r="M223" s="245"/>
      <c r="N223" s="246"/>
      <c r="O223" s="246"/>
      <c r="P223" s="246"/>
      <c r="Q223" s="246"/>
      <c r="R223" s="246"/>
      <c r="S223" s="246"/>
      <c r="T223" s="247"/>
      <c r="U223" s="14"/>
      <c r="V223" s="14"/>
      <c r="W223" s="14"/>
      <c r="X223" s="14"/>
      <c r="Y223" s="14"/>
      <c r="Z223" s="14"/>
      <c r="AA223" s="14"/>
      <c r="AB223" s="14"/>
      <c r="AC223" s="14"/>
      <c r="AD223" s="14"/>
      <c r="AE223" s="14"/>
      <c r="AT223" s="248" t="s">
        <v>241</v>
      </c>
      <c r="AU223" s="248" t="s">
        <v>81</v>
      </c>
      <c r="AV223" s="14" t="s">
        <v>81</v>
      </c>
      <c r="AW223" s="14" t="s">
        <v>33</v>
      </c>
      <c r="AX223" s="14" t="s">
        <v>72</v>
      </c>
      <c r="AY223" s="248" t="s">
        <v>232</v>
      </c>
    </row>
    <row r="224" s="13" customFormat="1">
      <c r="A224" s="13"/>
      <c r="B224" s="227"/>
      <c r="C224" s="228"/>
      <c r="D224" s="229" t="s">
        <v>241</v>
      </c>
      <c r="E224" s="230" t="s">
        <v>19</v>
      </c>
      <c r="F224" s="231" t="s">
        <v>1103</v>
      </c>
      <c r="G224" s="228"/>
      <c r="H224" s="230" t="s">
        <v>19</v>
      </c>
      <c r="I224" s="232"/>
      <c r="J224" s="228"/>
      <c r="K224" s="228"/>
      <c r="L224" s="233"/>
      <c r="M224" s="234"/>
      <c r="N224" s="235"/>
      <c r="O224" s="235"/>
      <c r="P224" s="235"/>
      <c r="Q224" s="235"/>
      <c r="R224" s="235"/>
      <c r="S224" s="235"/>
      <c r="T224" s="236"/>
      <c r="U224" s="13"/>
      <c r="V224" s="13"/>
      <c r="W224" s="13"/>
      <c r="X224" s="13"/>
      <c r="Y224" s="13"/>
      <c r="Z224" s="13"/>
      <c r="AA224" s="13"/>
      <c r="AB224" s="13"/>
      <c r="AC224" s="13"/>
      <c r="AD224" s="13"/>
      <c r="AE224" s="13"/>
      <c r="AT224" s="237" t="s">
        <v>241</v>
      </c>
      <c r="AU224" s="237" t="s">
        <v>81</v>
      </c>
      <c r="AV224" s="13" t="s">
        <v>79</v>
      </c>
      <c r="AW224" s="13" t="s">
        <v>33</v>
      </c>
      <c r="AX224" s="13" t="s">
        <v>72</v>
      </c>
      <c r="AY224" s="237" t="s">
        <v>232</v>
      </c>
    </row>
    <row r="225" s="14" customFormat="1">
      <c r="A225" s="14"/>
      <c r="B225" s="238"/>
      <c r="C225" s="239"/>
      <c r="D225" s="229" t="s">
        <v>241</v>
      </c>
      <c r="E225" s="240" t="s">
        <v>19</v>
      </c>
      <c r="F225" s="241" t="s">
        <v>1040</v>
      </c>
      <c r="G225" s="239"/>
      <c r="H225" s="242">
        <v>151.458</v>
      </c>
      <c r="I225" s="243"/>
      <c r="J225" s="239"/>
      <c r="K225" s="239"/>
      <c r="L225" s="244"/>
      <c r="M225" s="245"/>
      <c r="N225" s="246"/>
      <c r="O225" s="246"/>
      <c r="P225" s="246"/>
      <c r="Q225" s="246"/>
      <c r="R225" s="246"/>
      <c r="S225" s="246"/>
      <c r="T225" s="247"/>
      <c r="U225" s="14"/>
      <c r="V225" s="14"/>
      <c r="W225" s="14"/>
      <c r="X225" s="14"/>
      <c r="Y225" s="14"/>
      <c r="Z225" s="14"/>
      <c r="AA225" s="14"/>
      <c r="AB225" s="14"/>
      <c r="AC225" s="14"/>
      <c r="AD225" s="14"/>
      <c r="AE225" s="14"/>
      <c r="AT225" s="248" t="s">
        <v>241</v>
      </c>
      <c r="AU225" s="248" t="s">
        <v>81</v>
      </c>
      <c r="AV225" s="14" t="s">
        <v>81</v>
      </c>
      <c r="AW225" s="14" t="s">
        <v>33</v>
      </c>
      <c r="AX225" s="14" t="s">
        <v>72</v>
      </c>
      <c r="AY225" s="248" t="s">
        <v>232</v>
      </c>
    </row>
    <row r="226" s="16" customFormat="1">
      <c r="A226" s="16"/>
      <c r="B226" s="260"/>
      <c r="C226" s="261"/>
      <c r="D226" s="229" t="s">
        <v>241</v>
      </c>
      <c r="E226" s="262" t="s">
        <v>19</v>
      </c>
      <c r="F226" s="263" t="s">
        <v>288</v>
      </c>
      <c r="G226" s="261"/>
      <c r="H226" s="264">
        <v>404.94899999999996</v>
      </c>
      <c r="I226" s="265"/>
      <c r="J226" s="261"/>
      <c r="K226" s="261"/>
      <c r="L226" s="266"/>
      <c r="M226" s="267"/>
      <c r="N226" s="268"/>
      <c r="O226" s="268"/>
      <c r="P226" s="268"/>
      <c r="Q226" s="268"/>
      <c r="R226" s="268"/>
      <c r="S226" s="268"/>
      <c r="T226" s="269"/>
      <c r="U226" s="16"/>
      <c r="V226" s="16"/>
      <c r="W226" s="16"/>
      <c r="X226" s="16"/>
      <c r="Y226" s="16"/>
      <c r="Z226" s="16"/>
      <c r="AA226" s="16"/>
      <c r="AB226" s="16"/>
      <c r="AC226" s="16"/>
      <c r="AD226" s="16"/>
      <c r="AE226" s="16"/>
      <c r="AT226" s="270" t="s">
        <v>241</v>
      </c>
      <c r="AU226" s="270" t="s">
        <v>81</v>
      </c>
      <c r="AV226" s="16" t="s">
        <v>272</v>
      </c>
      <c r="AW226" s="16" t="s">
        <v>33</v>
      </c>
      <c r="AX226" s="16" t="s">
        <v>72</v>
      </c>
      <c r="AY226" s="270" t="s">
        <v>232</v>
      </c>
    </row>
    <row r="227" s="13" customFormat="1">
      <c r="A227" s="13"/>
      <c r="B227" s="227"/>
      <c r="C227" s="228"/>
      <c r="D227" s="229" t="s">
        <v>241</v>
      </c>
      <c r="E227" s="230" t="s">
        <v>19</v>
      </c>
      <c r="F227" s="231" t="s">
        <v>1019</v>
      </c>
      <c r="G227" s="228"/>
      <c r="H227" s="230" t="s">
        <v>19</v>
      </c>
      <c r="I227" s="232"/>
      <c r="J227" s="228"/>
      <c r="K227" s="228"/>
      <c r="L227" s="233"/>
      <c r="M227" s="234"/>
      <c r="N227" s="235"/>
      <c r="O227" s="235"/>
      <c r="P227" s="235"/>
      <c r="Q227" s="235"/>
      <c r="R227" s="235"/>
      <c r="S227" s="235"/>
      <c r="T227" s="236"/>
      <c r="U227" s="13"/>
      <c r="V227" s="13"/>
      <c r="W227" s="13"/>
      <c r="X227" s="13"/>
      <c r="Y227" s="13"/>
      <c r="Z227" s="13"/>
      <c r="AA227" s="13"/>
      <c r="AB227" s="13"/>
      <c r="AC227" s="13"/>
      <c r="AD227" s="13"/>
      <c r="AE227" s="13"/>
      <c r="AT227" s="237" t="s">
        <v>241</v>
      </c>
      <c r="AU227" s="237" t="s">
        <v>81</v>
      </c>
      <c r="AV227" s="13" t="s">
        <v>79</v>
      </c>
      <c r="AW227" s="13" t="s">
        <v>33</v>
      </c>
      <c r="AX227" s="13" t="s">
        <v>72</v>
      </c>
      <c r="AY227" s="237" t="s">
        <v>232</v>
      </c>
    </row>
    <row r="228" s="14" customFormat="1">
      <c r="A228" s="14"/>
      <c r="B228" s="238"/>
      <c r="C228" s="239"/>
      <c r="D228" s="229" t="s">
        <v>241</v>
      </c>
      <c r="E228" s="240" t="s">
        <v>19</v>
      </c>
      <c r="F228" s="241" t="s">
        <v>1020</v>
      </c>
      <c r="G228" s="239"/>
      <c r="H228" s="242">
        <v>7.1399999999999997</v>
      </c>
      <c r="I228" s="243"/>
      <c r="J228" s="239"/>
      <c r="K228" s="239"/>
      <c r="L228" s="244"/>
      <c r="M228" s="245"/>
      <c r="N228" s="246"/>
      <c r="O228" s="246"/>
      <c r="P228" s="246"/>
      <c r="Q228" s="246"/>
      <c r="R228" s="246"/>
      <c r="S228" s="246"/>
      <c r="T228" s="247"/>
      <c r="U228" s="14"/>
      <c r="V228" s="14"/>
      <c r="W228" s="14"/>
      <c r="X228" s="14"/>
      <c r="Y228" s="14"/>
      <c r="Z228" s="14"/>
      <c r="AA228" s="14"/>
      <c r="AB228" s="14"/>
      <c r="AC228" s="14"/>
      <c r="AD228" s="14"/>
      <c r="AE228" s="14"/>
      <c r="AT228" s="248" t="s">
        <v>241</v>
      </c>
      <c r="AU228" s="248" t="s">
        <v>81</v>
      </c>
      <c r="AV228" s="14" t="s">
        <v>81</v>
      </c>
      <c r="AW228" s="14" t="s">
        <v>33</v>
      </c>
      <c r="AX228" s="14" t="s">
        <v>72</v>
      </c>
      <c r="AY228" s="248" t="s">
        <v>232</v>
      </c>
    </row>
    <row r="229" s="16" customFormat="1">
      <c r="A229" s="16"/>
      <c r="B229" s="260"/>
      <c r="C229" s="261"/>
      <c r="D229" s="229" t="s">
        <v>241</v>
      </c>
      <c r="E229" s="262" t="s">
        <v>19</v>
      </c>
      <c r="F229" s="263" t="s">
        <v>288</v>
      </c>
      <c r="G229" s="261"/>
      <c r="H229" s="264">
        <v>7.1399999999999997</v>
      </c>
      <c r="I229" s="265"/>
      <c r="J229" s="261"/>
      <c r="K229" s="261"/>
      <c r="L229" s="266"/>
      <c r="M229" s="267"/>
      <c r="N229" s="268"/>
      <c r="O229" s="268"/>
      <c r="P229" s="268"/>
      <c r="Q229" s="268"/>
      <c r="R229" s="268"/>
      <c r="S229" s="268"/>
      <c r="T229" s="269"/>
      <c r="U229" s="16"/>
      <c r="V229" s="16"/>
      <c r="W229" s="16"/>
      <c r="X229" s="16"/>
      <c r="Y229" s="16"/>
      <c r="Z229" s="16"/>
      <c r="AA229" s="16"/>
      <c r="AB229" s="16"/>
      <c r="AC229" s="16"/>
      <c r="AD229" s="16"/>
      <c r="AE229" s="16"/>
      <c r="AT229" s="270" t="s">
        <v>241</v>
      </c>
      <c r="AU229" s="270" t="s">
        <v>81</v>
      </c>
      <c r="AV229" s="16" t="s">
        <v>272</v>
      </c>
      <c r="AW229" s="16" t="s">
        <v>33</v>
      </c>
      <c r="AX229" s="16" t="s">
        <v>72</v>
      </c>
      <c r="AY229" s="270" t="s">
        <v>232</v>
      </c>
    </row>
    <row r="230" s="15" customFormat="1">
      <c r="A230" s="15"/>
      <c r="B230" s="249"/>
      <c r="C230" s="250"/>
      <c r="D230" s="229" t="s">
        <v>241</v>
      </c>
      <c r="E230" s="251" t="s">
        <v>19</v>
      </c>
      <c r="F230" s="252" t="s">
        <v>258</v>
      </c>
      <c r="G230" s="250"/>
      <c r="H230" s="253">
        <v>412.08899999999994</v>
      </c>
      <c r="I230" s="254"/>
      <c r="J230" s="250"/>
      <c r="K230" s="250"/>
      <c r="L230" s="255"/>
      <c r="M230" s="287"/>
      <c r="N230" s="288"/>
      <c r="O230" s="288"/>
      <c r="P230" s="288"/>
      <c r="Q230" s="288"/>
      <c r="R230" s="288"/>
      <c r="S230" s="288"/>
      <c r="T230" s="289"/>
      <c r="U230" s="15"/>
      <c r="V230" s="15"/>
      <c r="W230" s="15"/>
      <c r="X230" s="15"/>
      <c r="Y230" s="15"/>
      <c r="Z230" s="15"/>
      <c r="AA230" s="15"/>
      <c r="AB230" s="15"/>
      <c r="AC230" s="15"/>
      <c r="AD230" s="15"/>
      <c r="AE230" s="15"/>
      <c r="AT230" s="259" t="s">
        <v>241</v>
      </c>
      <c r="AU230" s="259" t="s">
        <v>81</v>
      </c>
      <c r="AV230" s="15" t="s">
        <v>239</v>
      </c>
      <c r="AW230" s="15" t="s">
        <v>33</v>
      </c>
      <c r="AX230" s="15" t="s">
        <v>79</v>
      </c>
      <c r="AY230" s="259" t="s">
        <v>232</v>
      </c>
    </row>
    <row r="231" s="2" customFormat="1" ht="6.96" customHeight="1">
      <c r="A231" s="40"/>
      <c r="B231" s="61"/>
      <c r="C231" s="62"/>
      <c r="D231" s="62"/>
      <c r="E231" s="62"/>
      <c r="F231" s="62"/>
      <c r="G231" s="62"/>
      <c r="H231" s="62"/>
      <c r="I231" s="62"/>
      <c r="J231" s="62"/>
      <c r="K231" s="62"/>
      <c r="L231" s="46"/>
      <c r="M231" s="40"/>
      <c r="O231" s="40"/>
      <c r="P231" s="40"/>
      <c r="Q231" s="40"/>
      <c r="R231" s="40"/>
      <c r="S231" s="40"/>
      <c r="T231" s="40"/>
      <c r="U231" s="40"/>
      <c r="V231" s="40"/>
      <c r="W231" s="40"/>
      <c r="X231" s="40"/>
      <c r="Y231" s="40"/>
      <c r="Z231" s="40"/>
      <c r="AA231" s="40"/>
      <c r="AB231" s="40"/>
      <c r="AC231" s="40"/>
      <c r="AD231" s="40"/>
      <c r="AE231" s="40"/>
    </row>
  </sheetData>
  <sheetProtection sheet="1" autoFilter="0" formatColumns="0" formatRows="0" objects="1" scenarios="1" spinCount="100000" saltValue="FYAEVDKPXBkDsprsFejdqMwGQh+lMF+In+EOf9L75+gTrTSh86mTBDMuXfyb7/o9vPP/F5bvJ+XpUn3mjjOqMA==" hashValue="op4BXfoWjRpyJR9+mufwxF+aMCNp20xLfcYyDAg/ELvosLExdt4NKrA0Ib+Mnq2mAyj6aHxE+NJG3Oll4JEtkw==" algorithmName="SHA-512" password="CC35"/>
  <autoFilter ref="C92:K230"/>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107</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202</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1104</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ROUND(J97,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ROUND((SUM(BE97:BE515)),  2)</f>
        <v>0</v>
      </c>
      <c r="G35" s="40"/>
      <c r="H35" s="40"/>
      <c r="I35" s="159">
        <v>0.20999999999999999</v>
      </c>
      <c r="J35" s="158">
        <f>ROUND(((SUM(BE97:BE515))*I35),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ROUND((SUM(BF97:BF515)),  2)</f>
        <v>0</v>
      </c>
      <c r="G36" s="40"/>
      <c r="H36" s="40"/>
      <c r="I36" s="159">
        <v>0.14999999999999999</v>
      </c>
      <c r="J36" s="158">
        <f>ROUND(((SUM(BF97:BF515))*I36),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ROUND((SUM(BG97:BG515)),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ROUND((SUM(BH97:BH515)),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ROUND((SUM(BI97:BI515)),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202</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2020-076-01-08 - SO-01-08 omítky vnější- fasáda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J97</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809</v>
      </c>
      <c r="E64" s="179"/>
      <c r="F64" s="179"/>
      <c r="G64" s="179"/>
      <c r="H64" s="179"/>
      <c r="I64" s="179"/>
      <c r="J64" s="180">
        <f>J98</f>
        <v>0</v>
      </c>
      <c r="K64" s="177"/>
      <c r="L64" s="181"/>
      <c r="S64" s="9"/>
      <c r="T64" s="9"/>
      <c r="U64" s="9"/>
      <c r="V64" s="9"/>
      <c r="W64" s="9"/>
      <c r="X64" s="9"/>
      <c r="Y64" s="9"/>
      <c r="Z64" s="9"/>
      <c r="AA64" s="9"/>
      <c r="AB64" s="9"/>
      <c r="AC64" s="9"/>
      <c r="AD64" s="9"/>
      <c r="AE64" s="9"/>
    </row>
    <row r="65" s="10" customFormat="1" ht="19.92" customHeight="1">
      <c r="A65" s="10"/>
      <c r="B65" s="182"/>
      <c r="C65" s="127"/>
      <c r="D65" s="183" t="s">
        <v>213</v>
      </c>
      <c r="E65" s="184"/>
      <c r="F65" s="184"/>
      <c r="G65" s="184"/>
      <c r="H65" s="184"/>
      <c r="I65" s="184"/>
      <c r="J65" s="185">
        <f>J99</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810</v>
      </c>
      <c r="E66" s="184"/>
      <c r="F66" s="184"/>
      <c r="G66" s="184"/>
      <c r="H66" s="184"/>
      <c r="I66" s="184"/>
      <c r="J66" s="185">
        <f>J100</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1105</v>
      </c>
      <c r="E67" s="184"/>
      <c r="F67" s="184"/>
      <c r="G67" s="184"/>
      <c r="H67" s="184"/>
      <c r="I67" s="184"/>
      <c r="J67" s="185">
        <f>J279</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1106</v>
      </c>
      <c r="E68" s="184"/>
      <c r="F68" s="184"/>
      <c r="G68" s="184"/>
      <c r="H68" s="184"/>
      <c r="I68" s="184"/>
      <c r="J68" s="185">
        <f>J324</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1107</v>
      </c>
      <c r="E69" s="184"/>
      <c r="F69" s="184"/>
      <c r="G69" s="184"/>
      <c r="H69" s="184"/>
      <c r="I69" s="184"/>
      <c r="J69" s="185">
        <f>J335</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1108</v>
      </c>
      <c r="E70" s="184"/>
      <c r="F70" s="184"/>
      <c r="G70" s="184"/>
      <c r="H70" s="184"/>
      <c r="I70" s="184"/>
      <c r="J70" s="185">
        <f>J385</f>
        <v>0</v>
      </c>
      <c r="K70" s="127"/>
      <c r="L70" s="186"/>
      <c r="S70" s="10"/>
      <c r="T70" s="10"/>
      <c r="U70" s="10"/>
      <c r="V70" s="10"/>
      <c r="W70" s="10"/>
      <c r="X70" s="10"/>
      <c r="Y70" s="10"/>
      <c r="Z70" s="10"/>
      <c r="AA70" s="10"/>
      <c r="AB70" s="10"/>
      <c r="AC70" s="10"/>
      <c r="AD70" s="10"/>
      <c r="AE70" s="10"/>
    </row>
    <row r="71" s="10" customFormat="1" ht="19.92" customHeight="1">
      <c r="A71" s="10"/>
      <c r="B71" s="182"/>
      <c r="C71" s="127"/>
      <c r="D71" s="183" t="s">
        <v>1013</v>
      </c>
      <c r="E71" s="184"/>
      <c r="F71" s="184"/>
      <c r="G71" s="184"/>
      <c r="H71" s="184"/>
      <c r="I71" s="184"/>
      <c r="J71" s="185">
        <f>J409</f>
        <v>0</v>
      </c>
      <c r="K71" s="127"/>
      <c r="L71" s="186"/>
      <c r="S71" s="10"/>
      <c r="T71" s="10"/>
      <c r="U71" s="10"/>
      <c r="V71" s="10"/>
      <c r="W71" s="10"/>
      <c r="X71" s="10"/>
      <c r="Y71" s="10"/>
      <c r="Z71" s="10"/>
      <c r="AA71" s="10"/>
      <c r="AB71" s="10"/>
      <c r="AC71" s="10"/>
      <c r="AD71" s="10"/>
      <c r="AE71" s="10"/>
    </row>
    <row r="72" s="10" customFormat="1" ht="19.92" customHeight="1">
      <c r="A72" s="10"/>
      <c r="B72" s="182"/>
      <c r="C72" s="127"/>
      <c r="D72" s="183" t="s">
        <v>214</v>
      </c>
      <c r="E72" s="184"/>
      <c r="F72" s="184"/>
      <c r="G72" s="184"/>
      <c r="H72" s="184"/>
      <c r="I72" s="184"/>
      <c r="J72" s="185">
        <f>J456</f>
        <v>0</v>
      </c>
      <c r="K72" s="127"/>
      <c r="L72" s="186"/>
      <c r="S72" s="10"/>
      <c r="T72" s="10"/>
      <c r="U72" s="10"/>
      <c r="V72" s="10"/>
      <c r="W72" s="10"/>
      <c r="X72" s="10"/>
      <c r="Y72" s="10"/>
      <c r="Z72" s="10"/>
      <c r="AA72" s="10"/>
      <c r="AB72" s="10"/>
      <c r="AC72" s="10"/>
      <c r="AD72" s="10"/>
      <c r="AE72" s="10"/>
    </row>
    <row r="73" s="9" customFormat="1" ht="24.96" customHeight="1">
      <c r="A73" s="9"/>
      <c r="B73" s="176"/>
      <c r="C73" s="177"/>
      <c r="D73" s="178" t="s">
        <v>215</v>
      </c>
      <c r="E73" s="179"/>
      <c r="F73" s="179"/>
      <c r="G73" s="179"/>
      <c r="H73" s="179"/>
      <c r="I73" s="179"/>
      <c r="J73" s="180">
        <f>J458</f>
        <v>0</v>
      </c>
      <c r="K73" s="177"/>
      <c r="L73" s="181"/>
      <c r="S73" s="9"/>
      <c r="T73" s="9"/>
      <c r="U73" s="9"/>
      <c r="V73" s="9"/>
      <c r="W73" s="9"/>
      <c r="X73" s="9"/>
      <c r="Y73" s="9"/>
      <c r="Z73" s="9"/>
      <c r="AA73" s="9"/>
      <c r="AB73" s="9"/>
      <c r="AC73" s="9"/>
      <c r="AD73" s="9"/>
      <c r="AE73" s="9"/>
    </row>
    <row r="74" s="10" customFormat="1" ht="19.92" customHeight="1">
      <c r="A74" s="10"/>
      <c r="B74" s="182"/>
      <c r="C74" s="127"/>
      <c r="D74" s="183" t="s">
        <v>674</v>
      </c>
      <c r="E74" s="184"/>
      <c r="F74" s="184"/>
      <c r="G74" s="184"/>
      <c r="H74" s="184"/>
      <c r="I74" s="184"/>
      <c r="J74" s="185">
        <f>J459</f>
        <v>0</v>
      </c>
      <c r="K74" s="127"/>
      <c r="L74" s="186"/>
      <c r="S74" s="10"/>
      <c r="T74" s="10"/>
      <c r="U74" s="10"/>
      <c r="V74" s="10"/>
      <c r="W74" s="10"/>
      <c r="X74" s="10"/>
      <c r="Y74" s="10"/>
      <c r="Z74" s="10"/>
      <c r="AA74" s="10"/>
      <c r="AB74" s="10"/>
      <c r="AC74" s="10"/>
      <c r="AD74" s="10"/>
      <c r="AE74" s="10"/>
    </row>
    <row r="75" s="10" customFormat="1" ht="19.92" customHeight="1">
      <c r="A75" s="10"/>
      <c r="B75" s="182"/>
      <c r="C75" s="127"/>
      <c r="D75" s="183" t="s">
        <v>1109</v>
      </c>
      <c r="E75" s="184"/>
      <c r="F75" s="184"/>
      <c r="G75" s="184"/>
      <c r="H75" s="184"/>
      <c r="I75" s="184"/>
      <c r="J75" s="185">
        <f>J507</f>
        <v>0</v>
      </c>
      <c r="K75" s="127"/>
      <c r="L75" s="186"/>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6"/>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6"/>
      <c r="S81" s="40"/>
      <c r="T81" s="40"/>
      <c r="U81" s="40"/>
      <c r="V81" s="40"/>
      <c r="W81" s="40"/>
      <c r="X81" s="40"/>
      <c r="Y81" s="40"/>
      <c r="Z81" s="40"/>
      <c r="AA81" s="40"/>
      <c r="AB81" s="40"/>
      <c r="AC81" s="40"/>
      <c r="AD81" s="40"/>
      <c r="AE81" s="40"/>
    </row>
    <row r="82" s="2" customFormat="1" ht="24.96" customHeight="1">
      <c r="A82" s="40"/>
      <c r="B82" s="41"/>
      <c r="C82" s="25" t="s">
        <v>217</v>
      </c>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16.5" customHeight="1">
      <c r="A85" s="40"/>
      <c r="B85" s="41"/>
      <c r="C85" s="42"/>
      <c r="D85" s="42"/>
      <c r="E85" s="171" t="str">
        <f>E7</f>
        <v>Školní sklad FLD, trafostanice</v>
      </c>
      <c r="F85" s="34"/>
      <c r="G85" s="34"/>
      <c r="H85" s="34"/>
      <c r="I85" s="42"/>
      <c r="J85" s="42"/>
      <c r="K85" s="42"/>
      <c r="L85" s="146"/>
      <c r="S85" s="40"/>
      <c r="T85" s="40"/>
      <c r="U85" s="40"/>
      <c r="V85" s="40"/>
      <c r="W85" s="40"/>
      <c r="X85" s="40"/>
      <c r="Y85" s="40"/>
      <c r="Z85" s="40"/>
      <c r="AA85" s="40"/>
      <c r="AB85" s="40"/>
      <c r="AC85" s="40"/>
      <c r="AD85" s="40"/>
      <c r="AE85" s="40"/>
    </row>
    <row r="86" s="1" customFormat="1" ht="12" customHeight="1">
      <c r="B86" s="23"/>
      <c r="C86" s="34" t="s">
        <v>201</v>
      </c>
      <c r="D86" s="24"/>
      <c r="E86" s="24"/>
      <c r="F86" s="24"/>
      <c r="G86" s="24"/>
      <c r="H86" s="24"/>
      <c r="I86" s="24"/>
      <c r="J86" s="24"/>
      <c r="K86" s="24"/>
      <c r="L86" s="22"/>
    </row>
    <row r="87" s="2" customFormat="1" ht="16.5" customHeight="1">
      <c r="A87" s="40"/>
      <c r="B87" s="41"/>
      <c r="C87" s="42"/>
      <c r="D87" s="42"/>
      <c r="E87" s="171" t="s">
        <v>202</v>
      </c>
      <c r="F87" s="42"/>
      <c r="G87" s="42"/>
      <c r="H87" s="42"/>
      <c r="I87" s="42"/>
      <c r="J87" s="42"/>
      <c r="K87" s="42"/>
      <c r="L87" s="146"/>
      <c r="S87" s="40"/>
      <c r="T87" s="40"/>
      <c r="U87" s="40"/>
      <c r="V87" s="40"/>
      <c r="W87" s="40"/>
      <c r="X87" s="40"/>
      <c r="Y87" s="40"/>
      <c r="Z87" s="40"/>
      <c r="AA87" s="40"/>
      <c r="AB87" s="40"/>
      <c r="AC87" s="40"/>
      <c r="AD87" s="40"/>
      <c r="AE87" s="40"/>
    </row>
    <row r="88" s="2" customFormat="1" ht="12" customHeight="1">
      <c r="A88" s="40"/>
      <c r="B88" s="41"/>
      <c r="C88" s="34" t="s">
        <v>203</v>
      </c>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6.5" customHeight="1">
      <c r="A89" s="40"/>
      <c r="B89" s="41"/>
      <c r="C89" s="42"/>
      <c r="D89" s="42"/>
      <c r="E89" s="71" t="str">
        <f>E11</f>
        <v xml:space="preserve">2020-076-01-08 - SO-01-08 omítky vnější- fasáda    </v>
      </c>
      <c r="F89" s="42"/>
      <c r="G89" s="42"/>
      <c r="H89" s="42"/>
      <c r="I89" s="42"/>
      <c r="J89" s="42"/>
      <c r="K89" s="42"/>
      <c r="L89" s="146"/>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F14</f>
        <v>Kamýcká 1176, Praha 6</v>
      </c>
      <c r="G91" s="42"/>
      <c r="H91" s="42"/>
      <c r="I91" s="34" t="s">
        <v>23</v>
      </c>
      <c r="J91" s="74" t="str">
        <f>IF(J14="","",J14)</f>
        <v>16. 10. 2020</v>
      </c>
      <c r="K91" s="42"/>
      <c r="L91" s="146"/>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40.05" customHeight="1">
      <c r="A93" s="40"/>
      <c r="B93" s="41"/>
      <c r="C93" s="34" t="s">
        <v>25</v>
      </c>
      <c r="D93" s="42"/>
      <c r="E93" s="42"/>
      <c r="F93" s="29" t="str">
        <f>E17</f>
        <v>ČZU v Praze, Kamýcká 1176, Praha 6</v>
      </c>
      <c r="G93" s="42"/>
      <c r="H93" s="42"/>
      <c r="I93" s="34" t="s">
        <v>31</v>
      </c>
      <c r="J93" s="38" t="str">
        <f>E23</f>
        <v>Ing. Vladimír Čapka, Gerstnerova 5/658, Praha 7</v>
      </c>
      <c r="K93" s="42"/>
      <c r="L93" s="146"/>
      <c r="S93" s="40"/>
      <c r="T93" s="40"/>
      <c r="U93" s="40"/>
      <c r="V93" s="40"/>
      <c r="W93" s="40"/>
      <c r="X93" s="40"/>
      <c r="Y93" s="40"/>
      <c r="Z93" s="40"/>
      <c r="AA93" s="40"/>
      <c r="AB93" s="40"/>
      <c r="AC93" s="40"/>
      <c r="AD93" s="40"/>
      <c r="AE93" s="40"/>
    </row>
    <row r="94" s="2" customFormat="1" ht="25.65" customHeight="1">
      <c r="A94" s="40"/>
      <c r="B94" s="41"/>
      <c r="C94" s="34" t="s">
        <v>29</v>
      </c>
      <c r="D94" s="42"/>
      <c r="E94" s="42"/>
      <c r="F94" s="29" t="str">
        <f>IF(E20="","",E20)</f>
        <v>Vyplň údaj</v>
      </c>
      <c r="G94" s="42"/>
      <c r="H94" s="42"/>
      <c r="I94" s="34" t="s">
        <v>34</v>
      </c>
      <c r="J94" s="38" t="str">
        <f>E26</f>
        <v>Ing. Dana Mlejnková</v>
      </c>
      <c r="K94" s="42"/>
      <c r="L94" s="146"/>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6"/>
      <c r="S95" s="40"/>
      <c r="T95" s="40"/>
      <c r="U95" s="40"/>
      <c r="V95" s="40"/>
      <c r="W95" s="40"/>
      <c r="X95" s="40"/>
      <c r="Y95" s="40"/>
      <c r="Z95" s="40"/>
      <c r="AA95" s="40"/>
      <c r="AB95" s="40"/>
      <c r="AC95" s="40"/>
      <c r="AD95" s="40"/>
      <c r="AE95" s="40"/>
    </row>
    <row r="96" s="11" customFormat="1" ht="29.28" customHeight="1">
      <c r="A96" s="187"/>
      <c r="B96" s="188"/>
      <c r="C96" s="189" t="s">
        <v>218</v>
      </c>
      <c r="D96" s="190" t="s">
        <v>57</v>
      </c>
      <c r="E96" s="190" t="s">
        <v>53</v>
      </c>
      <c r="F96" s="190" t="s">
        <v>54</v>
      </c>
      <c r="G96" s="190" t="s">
        <v>219</v>
      </c>
      <c r="H96" s="190" t="s">
        <v>220</v>
      </c>
      <c r="I96" s="190" t="s">
        <v>221</v>
      </c>
      <c r="J96" s="190" t="s">
        <v>208</v>
      </c>
      <c r="K96" s="191" t="s">
        <v>222</v>
      </c>
      <c r="L96" s="192"/>
      <c r="M96" s="94" t="s">
        <v>19</v>
      </c>
      <c r="N96" s="95" t="s">
        <v>42</v>
      </c>
      <c r="O96" s="95" t="s">
        <v>223</v>
      </c>
      <c r="P96" s="95" t="s">
        <v>224</v>
      </c>
      <c r="Q96" s="95" t="s">
        <v>225</v>
      </c>
      <c r="R96" s="95" t="s">
        <v>226</v>
      </c>
      <c r="S96" s="95" t="s">
        <v>227</v>
      </c>
      <c r="T96" s="96" t="s">
        <v>228</v>
      </c>
      <c r="U96" s="187"/>
      <c r="V96" s="187"/>
      <c r="W96" s="187"/>
      <c r="X96" s="187"/>
      <c r="Y96" s="187"/>
      <c r="Z96" s="187"/>
      <c r="AA96" s="187"/>
      <c r="AB96" s="187"/>
      <c r="AC96" s="187"/>
      <c r="AD96" s="187"/>
      <c r="AE96" s="187"/>
    </row>
    <row r="97" s="2" customFormat="1" ht="22.8" customHeight="1">
      <c r="A97" s="40"/>
      <c r="B97" s="41"/>
      <c r="C97" s="101" t="s">
        <v>229</v>
      </c>
      <c r="D97" s="42"/>
      <c r="E97" s="42"/>
      <c r="F97" s="42"/>
      <c r="G97" s="42"/>
      <c r="H97" s="42"/>
      <c r="I97" s="42"/>
      <c r="J97" s="193">
        <f>BK97</f>
        <v>0</v>
      </c>
      <c r="K97" s="42"/>
      <c r="L97" s="46"/>
      <c r="M97" s="97"/>
      <c r="N97" s="194"/>
      <c r="O97" s="98"/>
      <c r="P97" s="195">
        <f>P98+P458</f>
        <v>0</v>
      </c>
      <c r="Q97" s="98"/>
      <c r="R97" s="195">
        <f>R98+R458</f>
        <v>6.9699216726000008</v>
      </c>
      <c r="S97" s="98"/>
      <c r="T97" s="196">
        <f>T98+T458</f>
        <v>0</v>
      </c>
      <c r="U97" s="40"/>
      <c r="V97" s="40"/>
      <c r="W97" s="40"/>
      <c r="X97" s="40"/>
      <c r="Y97" s="40"/>
      <c r="Z97" s="40"/>
      <c r="AA97" s="40"/>
      <c r="AB97" s="40"/>
      <c r="AC97" s="40"/>
      <c r="AD97" s="40"/>
      <c r="AE97" s="40"/>
      <c r="AT97" s="19" t="s">
        <v>71</v>
      </c>
      <c r="AU97" s="19" t="s">
        <v>209</v>
      </c>
      <c r="BK97" s="197">
        <f>BK98+BK458</f>
        <v>0</v>
      </c>
    </row>
    <row r="98" s="12" customFormat="1" ht="25.92" customHeight="1">
      <c r="A98" s="12"/>
      <c r="B98" s="198"/>
      <c r="C98" s="199"/>
      <c r="D98" s="200" t="s">
        <v>71</v>
      </c>
      <c r="E98" s="201" t="s">
        <v>230</v>
      </c>
      <c r="F98" s="201" t="s">
        <v>812</v>
      </c>
      <c r="G98" s="199"/>
      <c r="H98" s="199"/>
      <c r="I98" s="202"/>
      <c r="J98" s="203">
        <f>BK98</f>
        <v>0</v>
      </c>
      <c r="K98" s="199"/>
      <c r="L98" s="204"/>
      <c r="M98" s="205"/>
      <c r="N98" s="206"/>
      <c r="O98" s="206"/>
      <c r="P98" s="207">
        <f>P99+P100+P279+P324+P335+P385+P409+P456</f>
        <v>0</v>
      </c>
      <c r="Q98" s="206"/>
      <c r="R98" s="207">
        <f>R99+R100+R279+R324+R335+R385+R409+R456</f>
        <v>6.220151672600001</v>
      </c>
      <c r="S98" s="206"/>
      <c r="T98" s="208">
        <f>T99+T100+T279+T324+T335+T385+T409+T456</f>
        <v>0</v>
      </c>
      <c r="U98" s="12"/>
      <c r="V98" s="12"/>
      <c r="W98" s="12"/>
      <c r="X98" s="12"/>
      <c r="Y98" s="12"/>
      <c r="Z98" s="12"/>
      <c r="AA98" s="12"/>
      <c r="AB98" s="12"/>
      <c r="AC98" s="12"/>
      <c r="AD98" s="12"/>
      <c r="AE98" s="12"/>
      <c r="AR98" s="209" t="s">
        <v>79</v>
      </c>
      <c r="AT98" s="210" t="s">
        <v>71</v>
      </c>
      <c r="AU98" s="210" t="s">
        <v>72</v>
      </c>
      <c r="AY98" s="209" t="s">
        <v>232</v>
      </c>
      <c r="BK98" s="211">
        <f>BK99+BK100+BK279+BK324+BK335+BK385+BK409+BK456</f>
        <v>0</v>
      </c>
    </row>
    <row r="99" s="12" customFormat="1" ht="22.8" customHeight="1">
      <c r="A99" s="12"/>
      <c r="B99" s="198"/>
      <c r="C99" s="199"/>
      <c r="D99" s="200" t="s">
        <v>71</v>
      </c>
      <c r="E99" s="212" t="s">
        <v>338</v>
      </c>
      <c r="F99" s="212" t="s">
        <v>464</v>
      </c>
      <c r="G99" s="199"/>
      <c r="H99" s="199"/>
      <c r="I99" s="202"/>
      <c r="J99" s="213">
        <f>BK99</f>
        <v>0</v>
      </c>
      <c r="K99" s="199"/>
      <c r="L99" s="204"/>
      <c r="M99" s="205"/>
      <c r="N99" s="206"/>
      <c r="O99" s="206"/>
      <c r="P99" s="207">
        <v>0</v>
      </c>
      <c r="Q99" s="206"/>
      <c r="R99" s="207">
        <v>0</v>
      </c>
      <c r="S99" s="206"/>
      <c r="T99" s="208">
        <v>0</v>
      </c>
      <c r="U99" s="12"/>
      <c r="V99" s="12"/>
      <c r="W99" s="12"/>
      <c r="X99" s="12"/>
      <c r="Y99" s="12"/>
      <c r="Z99" s="12"/>
      <c r="AA99" s="12"/>
      <c r="AB99" s="12"/>
      <c r="AC99" s="12"/>
      <c r="AD99" s="12"/>
      <c r="AE99" s="12"/>
      <c r="AR99" s="209" t="s">
        <v>79</v>
      </c>
      <c r="AT99" s="210" t="s">
        <v>71</v>
      </c>
      <c r="AU99" s="210" t="s">
        <v>79</v>
      </c>
      <c r="AY99" s="209" t="s">
        <v>232</v>
      </c>
      <c r="BK99" s="211">
        <v>0</v>
      </c>
    </row>
    <row r="100" s="12" customFormat="1" ht="22.8" customHeight="1">
      <c r="A100" s="12"/>
      <c r="B100" s="198"/>
      <c r="C100" s="199"/>
      <c r="D100" s="200" t="s">
        <v>71</v>
      </c>
      <c r="E100" s="212" t="s">
        <v>822</v>
      </c>
      <c r="F100" s="212" t="s">
        <v>823</v>
      </c>
      <c r="G100" s="199"/>
      <c r="H100" s="199"/>
      <c r="I100" s="202"/>
      <c r="J100" s="213">
        <f>BK100</f>
        <v>0</v>
      </c>
      <c r="K100" s="199"/>
      <c r="L100" s="204"/>
      <c r="M100" s="205"/>
      <c r="N100" s="206"/>
      <c r="O100" s="206"/>
      <c r="P100" s="207">
        <f>SUM(P101:P278)</f>
        <v>0</v>
      </c>
      <c r="Q100" s="206"/>
      <c r="R100" s="207">
        <f>SUM(R101:R278)</f>
        <v>5.8859341506000007</v>
      </c>
      <c r="S100" s="206"/>
      <c r="T100" s="208">
        <f>SUM(T101:T278)</f>
        <v>0</v>
      </c>
      <c r="U100" s="12"/>
      <c r="V100" s="12"/>
      <c r="W100" s="12"/>
      <c r="X100" s="12"/>
      <c r="Y100" s="12"/>
      <c r="Z100" s="12"/>
      <c r="AA100" s="12"/>
      <c r="AB100" s="12"/>
      <c r="AC100" s="12"/>
      <c r="AD100" s="12"/>
      <c r="AE100" s="12"/>
      <c r="AR100" s="209" t="s">
        <v>79</v>
      </c>
      <c r="AT100" s="210" t="s">
        <v>71</v>
      </c>
      <c r="AU100" s="210" t="s">
        <v>79</v>
      </c>
      <c r="AY100" s="209" t="s">
        <v>232</v>
      </c>
      <c r="BK100" s="211">
        <f>SUM(BK101:BK278)</f>
        <v>0</v>
      </c>
    </row>
    <row r="101" s="2" customFormat="1" ht="24.15" customHeight="1">
      <c r="A101" s="40"/>
      <c r="B101" s="41"/>
      <c r="C101" s="214" t="s">
        <v>79</v>
      </c>
      <c r="D101" s="214" t="s">
        <v>234</v>
      </c>
      <c r="E101" s="215" t="s">
        <v>1110</v>
      </c>
      <c r="F101" s="216" t="s">
        <v>1111</v>
      </c>
      <c r="G101" s="217" t="s">
        <v>237</v>
      </c>
      <c r="H101" s="218">
        <v>161.03700000000001</v>
      </c>
      <c r="I101" s="219"/>
      <c r="J101" s="220">
        <f>ROUND(I101*H101,2)</f>
        <v>0</v>
      </c>
      <c r="K101" s="216" t="s">
        <v>238</v>
      </c>
      <c r="L101" s="46"/>
      <c r="M101" s="221" t="s">
        <v>19</v>
      </c>
      <c r="N101" s="222" t="s">
        <v>43</v>
      </c>
      <c r="O101" s="86"/>
      <c r="P101" s="223">
        <f>O101*H101</f>
        <v>0</v>
      </c>
      <c r="Q101" s="223">
        <v>0.0096474400000000002</v>
      </c>
      <c r="R101" s="223">
        <f>Q101*H101</f>
        <v>1.55359479528</v>
      </c>
      <c r="S101" s="223">
        <v>0</v>
      </c>
      <c r="T101" s="224">
        <f>S101*H101</f>
        <v>0</v>
      </c>
      <c r="U101" s="40"/>
      <c r="V101" s="40"/>
      <c r="W101" s="40"/>
      <c r="X101" s="40"/>
      <c r="Y101" s="40"/>
      <c r="Z101" s="40"/>
      <c r="AA101" s="40"/>
      <c r="AB101" s="40"/>
      <c r="AC101" s="40"/>
      <c r="AD101" s="40"/>
      <c r="AE101" s="40"/>
      <c r="AR101" s="225" t="s">
        <v>239</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239</v>
      </c>
      <c r="BM101" s="225" t="s">
        <v>1112</v>
      </c>
    </row>
    <row r="102" s="13" customFormat="1">
      <c r="A102" s="13"/>
      <c r="B102" s="227"/>
      <c r="C102" s="228"/>
      <c r="D102" s="229" t="s">
        <v>241</v>
      </c>
      <c r="E102" s="230" t="s">
        <v>19</v>
      </c>
      <c r="F102" s="231" t="s">
        <v>1113</v>
      </c>
      <c r="G102" s="228"/>
      <c r="H102" s="230" t="s">
        <v>19</v>
      </c>
      <c r="I102" s="232"/>
      <c r="J102" s="228"/>
      <c r="K102" s="228"/>
      <c r="L102" s="233"/>
      <c r="M102" s="234"/>
      <c r="N102" s="235"/>
      <c r="O102" s="235"/>
      <c r="P102" s="235"/>
      <c r="Q102" s="235"/>
      <c r="R102" s="235"/>
      <c r="S102" s="235"/>
      <c r="T102" s="236"/>
      <c r="U102" s="13"/>
      <c r="V102" s="13"/>
      <c r="W102" s="13"/>
      <c r="X102" s="13"/>
      <c r="Y102" s="13"/>
      <c r="Z102" s="13"/>
      <c r="AA102" s="13"/>
      <c r="AB102" s="13"/>
      <c r="AC102" s="13"/>
      <c r="AD102" s="13"/>
      <c r="AE102" s="13"/>
      <c r="AT102" s="237" t="s">
        <v>241</v>
      </c>
      <c r="AU102" s="237" t="s">
        <v>81</v>
      </c>
      <c r="AV102" s="13" t="s">
        <v>79</v>
      </c>
      <c r="AW102" s="13" t="s">
        <v>33</v>
      </c>
      <c r="AX102" s="13" t="s">
        <v>72</v>
      </c>
      <c r="AY102" s="237" t="s">
        <v>232</v>
      </c>
    </row>
    <row r="103" s="13" customFormat="1">
      <c r="A103" s="13"/>
      <c r="B103" s="227"/>
      <c r="C103" s="228"/>
      <c r="D103" s="229" t="s">
        <v>241</v>
      </c>
      <c r="E103" s="230" t="s">
        <v>19</v>
      </c>
      <c r="F103" s="231" t="s">
        <v>1114</v>
      </c>
      <c r="G103" s="228"/>
      <c r="H103" s="230" t="s">
        <v>19</v>
      </c>
      <c r="I103" s="232"/>
      <c r="J103" s="228"/>
      <c r="K103" s="228"/>
      <c r="L103" s="233"/>
      <c r="M103" s="234"/>
      <c r="N103" s="235"/>
      <c r="O103" s="235"/>
      <c r="P103" s="235"/>
      <c r="Q103" s="235"/>
      <c r="R103" s="235"/>
      <c r="S103" s="235"/>
      <c r="T103" s="236"/>
      <c r="U103" s="13"/>
      <c r="V103" s="13"/>
      <c r="W103" s="13"/>
      <c r="X103" s="13"/>
      <c r="Y103" s="13"/>
      <c r="Z103" s="13"/>
      <c r="AA103" s="13"/>
      <c r="AB103" s="13"/>
      <c r="AC103" s="13"/>
      <c r="AD103" s="13"/>
      <c r="AE103" s="13"/>
      <c r="AT103" s="237" t="s">
        <v>241</v>
      </c>
      <c r="AU103" s="237" t="s">
        <v>81</v>
      </c>
      <c r="AV103" s="13" t="s">
        <v>79</v>
      </c>
      <c r="AW103" s="13" t="s">
        <v>33</v>
      </c>
      <c r="AX103" s="13" t="s">
        <v>72</v>
      </c>
      <c r="AY103" s="237" t="s">
        <v>232</v>
      </c>
    </row>
    <row r="104" s="13" customFormat="1">
      <c r="A104" s="13"/>
      <c r="B104" s="227"/>
      <c r="C104" s="228"/>
      <c r="D104" s="229" t="s">
        <v>241</v>
      </c>
      <c r="E104" s="230" t="s">
        <v>19</v>
      </c>
      <c r="F104" s="231" t="s">
        <v>1115</v>
      </c>
      <c r="G104" s="228"/>
      <c r="H104" s="230" t="s">
        <v>19</v>
      </c>
      <c r="I104" s="232"/>
      <c r="J104" s="228"/>
      <c r="K104" s="228"/>
      <c r="L104" s="233"/>
      <c r="M104" s="234"/>
      <c r="N104" s="235"/>
      <c r="O104" s="235"/>
      <c r="P104" s="235"/>
      <c r="Q104" s="235"/>
      <c r="R104" s="235"/>
      <c r="S104" s="235"/>
      <c r="T104" s="236"/>
      <c r="U104" s="13"/>
      <c r="V104" s="13"/>
      <c r="W104" s="13"/>
      <c r="X104" s="13"/>
      <c r="Y104" s="13"/>
      <c r="Z104" s="13"/>
      <c r="AA104" s="13"/>
      <c r="AB104" s="13"/>
      <c r="AC104" s="13"/>
      <c r="AD104" s="13"/>
      <c r="AE104" s="13"/>
      <c r="AT104" s="237" t="s">
        <v>241</v>
      </c>
      <c r="AU104" s="237" t="s">
        <v>81</v>
      </c>
      <c r="AV104" s="13" t="s">
        <v>79</v>
      </c>
      <c r="AW104" s="13" t="s">
        <v>33</v>
      </c>
      <c r="AX104" s="13" t="s">
        <v>72</v>
      </c>
      <c r="AY104" s="237" t="s">
        <v>232</v>
      </c>
    </row>
    <row r="105" s="13" customFormat="1">
      <c r="A105" s="13"/>
      <c r="B105" s="227"/>
      <c r="C105" s="228"/>
      <c r="D105" s="229" t="s">
        <v>241</v>
      </c>
      <c r="E105" s="230" t="s">
        <v>19</v>
      </c>
      <c r="F105" s="231" t="s">
        <v>1113</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3" customFormat="1">
      <c r="A106" s="13"/>
      <c r="B106" s="227"/>
      <c r="C106" s="228"/>
      <c r="D106" s="229" t="s">
        <v>241</v>
      </c>
      <c r="E106" s="230" t="s">
        <v>19</v>
      </c>
      <c r="F106" s="231" t="s">
        <v>1114</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3" customFormat="1">
      <c r="A107" s="13"/>
      <c r="B107" s="227"/>
      <c r="C107" s="228"/>
      <c r="D107" s="229" t="s">
        <v>241</v>
      </c>
      <c r="E107" s="230" t="s">
        <v>19</v>
      </c>
      <c r="F107" s="231" t="s">
        <v>550</v>
      </c>
      <c r="G107" s="228"/>
      <c r="H107" s="230" t="s">
        <v>19</v>
      </c>
      <c r="I107" s="232"/>
      <c r="J107" s="228"/>
      <c r="K107" s="228"/>
      <c r="L107" s="233"/>
      <c r="M107" s="234"/>
      <c r="N107" s="235"/>
      <c r="O107" s="235"/>
      <c r="P107" s="235"/>
      <c r="Q107" s="235"/>
      <c r="R107" s="235"/>
      <c r="S107" s="235"/>
      <c r="T107" s="236"/>
      <c r="U107" s="13"/>
      <c r="V107" s="13"/>
      <c r="W107" s="13"/>
      <c r="X107" s="13"/>
      <c r="Y107" s="13"/>
      <c r="Z107" s="13"/>
      <c r="AA107" s="13"/>
      <c r="AB107" s="13"/>
      <c r="AC107" s="13"/>
      <c r="AD107" s="13"/>
      <c r="AE107" s="13"/>
      <c r="AT107" s="237" t="s">
        <v>241</v>
      </c>
      <c r="AU107" s="237" t="s">
        <v>81</v>
      </c>
      <c r="AV107" s="13" t="s">
        <v>79</v>
      </c>
      <c r="AW107" s="13" t="s">
        <v>33</v>
      </c>
      <c r="AX107" s="13" t="s">
        <v>72</v>
      </c>
      <c r="AY107" s="237" t="s">
        <v>232</v>
      </c>
    </row>
    <row r="108" s="14" customFormat="1">
      <c r="A108" s="14"/>
      <c r="B108" s="238"/>
      <c r="C108" s="239"/>
      <c r="D108" s="229" t="s">
        <v>241</v>
      </c>
      <c r="E108" s="240" t="s">
        <v>19</v>
      </c>
      <c r="F108" s="241" t="s">
        <v>1116</v>
      </c>
      <c r="G108" s="239"/>
      <c r="H108" s="242">
        <v>23.797999999999998</v>
      </c>
      <c r="I108" s="243"/>
      <c r="J108" s="239"/>
      <c r="K108" s="239"/>
      <c r="L108" s="244"/>
      <c r="M108" s="245"/>
      <c r="N108" s="246"/>
      <c r="O108" s="246"/>
      <c r="P108" s="246"/>
      <c r="Q108" s="246"/>
      <c r="R108" s="246"/>
      <c r="S108" s="246"/>
      <c r="T108" s="247"/>
      <c r="U108" s="14"/>
      <c r="V108" s="14"/>
      <c r="W108" s="14"/>
      <c r="X108" s="14"/>
      <c r="Y108" s="14"/>
      <c r="Z108" s="14"/>
      <c r="AA108" s="14"/>
      <c r="AB108" s="14"/>
      <c r="AC108" s="14"/>
      <c r="AD108" s="14"/>
      <c r="AE108" s="14"/>
      <c r="AT108" s="248" t="s">
        <v>241</v>
      </c>
      <c r="AU108" s="248" t="s">
        <v>81</v>
      </c>
      <c r="AV108" s="14" t="s">
        <v>81</v>
      </c>
      <c r="AW108" s="14" t="s">
        <v>33</v>
      </c>
      <c r="AX108" s="14" t="s">
        <v>72</v>
      </c>
      <c r="AY108" s="248" t="s">
        <v>232</v>
      </c>
    </row>
    <row r="109" s="13" customFormat="1">
      <c r="A109" s="13"/>
      <c r="B109" s="227"/>
      <c r="C109" s="228"/>
      <c r="D109" s="229" t="s">
        <v>241</v>
      </c>
      <c r="E109" s="230" t="s">
        <v>19</v>
      </c>
      <c r="F109" s="231" t="s">
        <v>1113</v>
      </c>
      <c r="G109" s="228"/>
      <c r="H109" s="230" t="s">
        <v>19</v>
      </c>
      <c r="I109" s="232"/>
      <c r="J109" s="228"/>
      <c r="K109" s="228"/>
      <c r="L109" s="233"/>
      <c r="M109" s="234"/>
      <c r="N109" s="235"/>
      <c r="O109" s="235"/>
      <c r="P109" s="235"/>
      <c r="Q109" s="235"/>
      <c r="R109" s="235"/>
      <c r="S109" s="235"/>
      <c r="T109" s="236"/>
      <c r="U109" s="13"/>
      <c r="V109" s="13"/>
      <c r="W109" s="13"/>
      <c r="X109" s="13"/>
      <c r="Y109" s="13"/>
      <c r="Z109" s="13"/>
      <c r="AA109" s="13"/>
      <c r="AB109" s="13"/>
      <c r="AC109" s="13"/>
      <c r="AD109" s="13"/>
      <c r="AE109" s="13"/>
      <c r="AT109" s="237" t="s">
        <v>241</v>
      </c>
      <c r="AU109" s="237" t="s">
        <v>81</v>
      </c>
      <c r="AV109" s="13" t="s">
        <v>79</v>
      </c>
      <c r="AW109" s="13" t="s">
        <v>33</v>
      </c>
      <c r="AX109" s="13" t="s">
        <v>72</v>
      </c>
      <c r="AY109" s="237" t="s">
        <v>232</v>
      </c>
    </row>
    <row r="110" s="13" customFormat="1">
      <c r="A110" s="13"/>
      <c r="B110" s="227"/>
      <c r="C110" s="228"/>
      <c r="D110" s="229" t="s">
        <v>241</v>
      </c>
      <c r="E110" s="230" t="s">
        <v>19</v>
      </c>
      <c r="F110" s="231" t="s">
        <v>1114</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3" customFormat="1">
      <c r="A111" s="13"/>
      <c r="B111" s="227"/>
      <c r="C111" s="228"/>
      <c r="D111" s="229" t="s">
        <v>241</v>
      </c>
      <c r="E111" s="230" t="s">
        <v>19</v>
      </c>
      <c r="F111" s="231" t="s">
        <v>552</v>
      </c>
      <c r="G111" s="228"/>
      <c r="H111" s="230" t="s">
        <v>19</v>
      </c>
      <c r="I111" s="232"/>
      <c r="J111" s="228"/>
      <c r="K111" s="228"/>
      <c r="L111" s="233"/>
      <c r="M111" s="234"/>
      <c r="N111" s="235"/>
      <c r="O111" s="235"/>
      <c r="P111" s="235"/>
      <c r="Q111" s="235"/>
      <c r="R111" s="235"/>
      <c r="S111" s="235"/>
      <c r="T111" s="236"/>
      <c r="U111" s="13"/>
      <c r="V111" s="13"/>
      <c r="W111" s="13"/>
      <c r="X111" s="13"/>
      <c r="Y111" s="13"/>
      <c r="Z111" s="13"/>
      <c r="AA111" s="13"/>
      <c r="AB111" s="13"/>
      <c r="AC111" s="13"/>
      <c r="AD111" s="13"/>
      <c r="AE111" s="13"/>
      <c r="AT111" s="237" t="s">
        <v>241</v>
      </c>
      <c r="AU111" s="237" t="s">
        <v>81</v>
      </c>
      <c r="AV111" s="13" t="s">
        <v>79</v>
      </c>
      <c r="AW111" s="13" t="s">
        <v>33</v>
      </c>
      <c r="AX111" s="13" t="s">
        <v>72</v>
      </c>
      <c r="AY111" s="237" t="s">
        <v>232</v>
      </c>
    </row>
    <row r="112" s="14" customFormat="1">
      <c r="A112" s="14"/>
      <c r="B112" s="238"/>
      <c r="C112" s="239"/>
      <c r="D112" s="229" t="s">
        <v>241</v>
      </c>
      <c r="E112" s="240" t="s">
        <v>19</v>
      </c>
      <c r="F112" s="241" t="s">
        <v>1117</v>
      </c>
      <c r="G112" s="239"/>
      <c r="H112" s="242">
        <v>12.441000000000001</v>
      </c>
      <c r="I112" s="243"/>
      <c r="J112" s="239"/>
      <c r="K112" s="239"/>
      <c r="L112" s="244"/>
      <c r="M112" s="245"/>
      <c r="N112" s="246"/>
      <c r="O112" s="246"/>
      <c r="P112" s="246"/>
      <c r="Q112" s="246"/>
      <c r="R112" s="246"/>
      <c r="S112" s="246"/>
      <c r="T112" s="247"/>
      <c r="U112" s="14"/>
      <c r="V112" s="14"/>
      <c r="W112" s="14"/>
      <c r="X112" s="14"/>
      <c r="Y112" s="14"/>
      <c r="Z112" s="14"/>
      <c r="AA112" s="14"/>
      <c r="AB112" s="14"/>
      <c r="AC112" s="14"/>
      <c r="AD112" s="14"/>
      <c r="AE112" s="14"/>
      <c r="AT112" s="248" t="s">
        <v>241</v>
      </c>
      <c r="AU112" s="248" t="s">
        <v>81</v>
      </c>
      <c r="AV112" s="14" t="s">
        <v>81</v>
      </c>
      <c r="AW112" s="14" t="s">
        <v>33</v>
      </c>
      <c r="AX112" s="14" t="s">
        <v>72</v>
      </c>
      <c r="AY112" s="248" t="s">
        <v>232</v>
      </c>
    </row>
    <row r="113" s="13" customFormat="1">
      <c r="A113" s="13"/>
      <c r="B113" s="227"/>
      <c r="C113" s="228"/>
      <c r="D113" s="229" t="s">
        <v>241</v>
      </c>
      <c r="E113" s="230" t="s">
        <v>19</v>
      </c>
      <c r="F113" s="231" t="s">
        <v>1113</v>
      </c>
      <c r="G113" s="228"/>
      <c r="H113" s="230" t="s">
        <v>19</v>
      </c>
      <c r="I113" s="232"/>
      <c r="J113" s="228"/>
      <c r="K113" s="228"/>
      <c r="L113" s="233"/>
      <c r="M113" s="234"/>
      <c r="N113" s="235"/>
      <c r="O113" s="235"/>
      <c r="P113" s="235"/>
      <c r="Q113" s="235"/>
      <c r="R113" s="235"/>
      <c r="S113" s="235"/>
      <c r="T113" s="236"/>
      <c r="U113" s="13"/>
      <c r="V113" s="13"/>
      <c r="W113" s="13"/>
      <c r="X113" s="13"/>
      <c r="Y113" s="13"/>
      <c r="Z113" s="13"/>
      <c r="AA113" s="13"/>
      <c r="AB113" s="13"/>
      <c r="AC113" s="13"/>
      <c r="AD113" s="13"/>
      <c r="AE113" s="13"/>
      <c r="AT113" s="237" t="s">
        <v>241</v>
      </c>
      <c r="AU113" s="237" t="s">
        <v>81</v>
      </c>
      <c r="AV113" s="13" t="s">
        <v>79</v>
      </c>
      <c r="AW113" s="13" t="s">
        <v>33</v>
      </c>
      <c r="AX113" s="13" t="s">
        <v>72</v>
      </c>
      <c r="AY113" s="237" t="s">
        <v>232</v>
      </c>
    </row>
    <row r="114" s="13" customFormat="1">
      <c r="A114" s="13"/>
      <c r="B114" s="227"/>
      <c r="C114" s="228"/>
      <c r="D114" s="229" t="s">
        <v>241</v>
      </c>
      <c r="E114" s="230" t="s">
        <v>19</v>
      </c>
      <c r="F114" s="231" t="s">
        <v>1114</v>
      </c>
      <c r="G114" s="228"/>
      <c r="H114" s="230" t="s">
        <v>19</v>
      </c>
      <c r="I114" s="232"/>
      <c r="J114" s="228"/>
      <c r="K114" s="228"/>
      <c r="L114" s="233"/>
      <c r="M114" s="234"/>
      <c r="N114" s="235"/>
      <c r="O114" s="235"/>
      <c r="P114" s="235"/>
      <c r="Q114" s="235"/>
      <c r="R114" s="235"/>
      <c r="S114" s="235"/>
      <c r="T114" s="236"/>
      <c r="U114" s="13"/>
      <c r="V114" s="13"/>
      <c r="W114" s="13"/>
      <c r="X114" s="13"/>
      <c r="Y114" s="13"/>
      <c r="Z114" s="13"/>
      <c r="AA114" s="13"/>
      <c r="AB114" s="13"/>
      <c r="AC114" s="13"/>
      <c r="AD114" s="13"/>
      <c r="AE114" s="13"/>
      <c r="AT114" s="237" t="s">
        <v>241</v>
      </c>
      <c r="AU114" s="237" t="s">
        <v>81</v>
      </c>
      <c r="AV114" s="13" t="s">
        <v>79</v>
      </c>
      <c r="AW114" s="13" t="s">
        <v>33</v>
      </c>
      <c r="AX114" s="13" t="s">
        <v>72</v>
      </c>
      <c r="AY114" s="237" t="s">
        <v>232</v>
      </c>
    </row>
    <row r="115" s="13" customFormat="1">
      <c r="A115" s="13"/>
      <c r="B115" s="227"/>
      <c r="C115" s="228"/>
      <c r="D115" s="229" t="s">
        <v>241</v>
      </c>
      <c r="E115" s="230" t="s">
        <v>19</v>
      </c>
      <c r="F115" s="231" t="s">
        <v>554</v>
      </c>
      <c r="G115" s="228"/>
      <c r="H115" s="230" t="s">
        <v>19</v>
      </c>
      <c r="I115" s="232"/>
      <c r="J115" s="228"/>
      <c r="K115" s="228"/>
      <c r="L115" s="233"/>
      <c r="M115" s="234"/>
      <c r="N115" s="235"/>
      <c r="O115" s="235"/>
      <c r="P115" s="235"/>
      <c r="Q115" s="235"/>
      <c r="R115" s="235"/>
      <c r="S115" s="235"/>
      <c r="T115" s="236"/>
      <c r="U115" s="13"/>
      <c r="V115" s="13"/>
      <c r="W115" s="13"/>
      <c r="X115" s="13"/>
      <c r="Y115" s="13"/>
      <c r="Z115" s="13"/>
      <c r="AA115" s="13"/>
      <c r="AB115" s="13"/>
      <c r="AC115" s="13"/>
      <c r="AD115" s="13"/>
      <c r="AE115" s="13"/>
      <c r="AT115" s="237" t="s">
        <v>241</v>
      </c>
      <c r="AU115" s="237" t="s">
        <v>81</v>
      </c>
      <c r="AV115" s="13" t="s">
        <v>79</v>
      </c>
      <c r="AW115" s="13" t="s">
        <v>33</v>
      </c>
      <c r="AX115" s="13" t="s">
        <v>72</v>
      </c>
      <c r="AY115" s="237" t="s">
        <v>232</v>
      </c>
    </row>
    <row r="116" s="14" customFormat="1">
      <c r="A116" s="14"/>
      <c r="B116" s="238"/>
      <c r="C116" s="239"/>
      <c r="D116" s="229" t="s">
        <v>241</v>
      </c>
      <c r="E116" s="240" t="s">
        <v>19</v>
      </c>
      <c r="F116" s="241" t="s">
        <v>1118</v>
      </c>
      <c r="G116" s="239"/>
      <c r="H116" s="242">
        <v>62.624000000000002</v>
      </c>
      <c r="I116" s="243"/>
      <c r="J116" s="239"/>
      <c r="K116" s="239"/>
      <c r="L116" s="244"/>
      <c r="M116" s="245"/>
      <c r="N116" s="246"/>
      <c r="O116" s="246"/>
      <c r="P116" s="246"/>
      <c r="Q116" s="246"/>
      <c r="R116" s="246"/>
      <c r="S116" s="246"/>
      <c r="T116" s="247"/>
      <c r="U116" s="14"/>
      <c r="V116" s="14"/>
      <c r="W116" s="14"/>
      <c r="X116" s="14"/>
      <c r="Y116" s="14"/>
      <c r="Z116" s="14"/>
      <c r="AA116" s="14"/>
      <c r="AB116" s="14"/>
      <c r="AC116" s="14"/>
      <c r="AD116" s="14"/>
      <c r="AE116" s="14"/>
      <c r="AT116" s="248" t="s">
        <v>241</v>
      </c>
      <c r="AU116" s="248" t="s">
        <v>81</v>
      </c>
      <c r="AV116" s="14" t="s">
        <v>81</v>
      </c>
      <c r="AW116" s="14" t="s">
        <v>33</v>
      </c>
      <c r="AX116" s="14" t="s">
        <v>72</v>
      </c>
      <c r="AY116" s="248" t="s">
        <v>232</v>
      </c>
    </row>
    <row r="117" s="13" customFormat="1">
      <c r="A117" s="13"/>
      <c r="B117" s="227"/>
      <c r="C117" s="228"/>
      <c r="D117" s="229" t="s">
        <v>241</v>
      </c>
      <c r="E117" s="230" t="s">
        <v>19</v>
      </c>
      <c r="F117" s="231" t="s">
        <v>1113</v>
      </c>
      <c r="G117" s="228"/>
      <c r="H117" s="230" t="s">
        <v>19</v>
      </c>
      <c r="I117" s="232"/>
      <c r="J117" s="228"/>
      <c r="K117" s="228"/>
      <c r="L117" s="233"/>
      <c r="M117" s="234"/>
      <c r="N117" s="235"/>
      <c r="O117" s="235"/>
      <c r="P117" s="235"/>
      <c r="Q117" s="235"/>
      <c r="R117" s="235"/>
      <c r="S117" s="235"/>
      <c r="T117" s="236"/>
      <c r="U117" s="13"/>
      <c r="V117" s="13"/>
      <c r="W117" s="13"/>
      <c r="X117" s="13"/>
      <c r="Y117" s="13"/>
      <c r="Z117" s="13"/>
      <c r="AA117" s="13"/>
      <c r="AB117" s="13"/>
      <c r="AC117" s="13"/>
      <c r="AD117" s="13"/>
      <c r="AE117" s="13"/>
      <c r="AT117" s="237" t="s">
        <v>241</v>
      </c>
      <c r="AU117" s="237" t="s">
        <v>81</v>
      </c>
      <c r="AV117" s="13" t="s">
        <v>79</v>
      </c>
      <c r="AW117" s="13" t="s">
        <v>33</v>
      </c>
      <c r="AX117" s="13" t="s">
        <v>72</v>
      </c>
      <c r="AY117" s="237" t="s">
        <v>232</v>
      </c>
    </row>
    <row r="118" s="13" customFormat="1">
      <c r="A118" s="13"/>
      <c r="B118" s="227"/>
      <c r="C118" s="228"/>
      <c r="D118" s="229" t="s">
        <v>241</v>
      </c>
      <c r="E118" s="230" t="s">
        <v>19</v>
      </c>
      <c r="F118" s="231" t="s">
        <v>1114</v>
      </c>
      <c r="G118" s="228"/>
      <c r="H118" s="230" t="s">
        <v>19</v>
      </c>
      <c r="I118" s="232"/>
      <c r="J118" s="228"/>
      <c r="K118" s="228"/>
      <c r="L118" s="233"/>
      <c r="M118" s="234"/>
      <c r="N118" s="235"/>
      <c r="O118" s="235"/>
      <c r="P118" s="235"/>
      <c r="Q118" s="235"/>
      <c r="R118" s="235"/>
      <c r="S118" s="235"/>
      <c r="T118" s="236"/>
      <c r="U118" s="13"/>
      <c r="V118" s="13"/>
      <c r="W118" s="13"/>
      <c r="X118" s="13"/>
      <c r="Y118" s="13"/>
      <c r="Z118" s="13"/>
      <c r="AA118" s="13"/>
      <c r="AB118" s="13"/>
      <c r="AC118" s="13"/>
      <c r="AD118" s="13"/>
      <c r="AE118" s="13"/>
      <c r="AT118" s="237" t="s">
        <v>241</v>
      </c>
      <c r="AU118" s="237" t="s">
        <v>81</v>
      </c>
      <c r="AV118" s="13" t="s">
        <v>79</v>
      </c>
      <c r="AW118" s="13" t="s">
        <v>33</v>
      </c>
      <c r="AX118" s="13" t="s">
        <v>72</v>
      </c>
      <c r="AY118" s="237" t="s">
        <v>232</v>
      </c>
    </row>
    <row r="119" s="13" customFormat="1">
      <c r="A119" s="13"/>
      <c r="B119" s="227"/>
      <c r="C119" s="228"/>
      <c r="D119" s="229" t="s">
        <v>241</v>
      </c>
      <c r="E119" s="230" t="s">
        <v>19</v>
      </c>
      <c r="F119" s="231" t="s">
        <v>556</v>
      </c>
      <c r="G119" s="228"/>
      <c r="H119" s="230" t="s">
        <v>19</v>
      </c>
      <c r="I119" s="232"/>
      <c r="J119" s="228"/>
      <c r="K119" s="228"/>
      <c r="L119" s="233"/>
      <c r="M119" s="234"/>
      <c r="N119" s="235"/>
      <c r="O119" s="235"/>
      <c r="P119" s="235"/>
      <c r="Q119" s="235"/>
      <c r="R119" s="235"/>
      <c r="S119" s="235"/>
      <c r="T119" s="236"/>
      <c r="U119" s="13"/>
      <c r="V119" s="13"/>
      <c r="W119" s="13"/>
      <c r="X119" s="13"/>
      <c r="Y119" s="13"/>
      <c r="Z119" s="13"/>
      <c r="AA119" s="13"/>
      <c r="AB119" s="13"/>
      <c r="AC119" s="13"/>
      <c r="AD119" s="13"/>
      <c r="AE119" s="13"/>
      <c r="AT119" s="237" t="s">
        <v>241</v>
      </c>
      <c r="AU119" s="237" t="s">
        <v>81</v>
      </c>
      <c r="AV119" s="13" t="s">
        <v>79</v>
      </c>
      <c r="AW119" s="13" t="s">
        <v>33</v>
      </c>
      <c r="AX119" s="13" t="s">
        <v>72</v>
      </c>
      <c r="AY119" s="237" t="s">
        <v>232</v>
      </c>
    </row>
    <row r="120" s="14" customFormat="1">
      <c r="A120" s="14"/>
      <c r="B120" s="238"/>
      <c r="C120" s="239"/>
      <c r="D120" s="229" t="s">
        <v>241</v>
      </c>
      <c r="E120" s="240" t="s">
        <v>19</v>
      </c>
      <c r="F120" s="241" t="s">
        <v>1119</v>
      </c>
      <c r="G120" s="239"/>
      <c r="H120" s="242">
        <v>62.173999999999999</v>
      </c>
      <c r="I120" s="243"/>
      <c r="J120" s="239"/>
      <c r="K120" s="239"/>
      <c r="L120" s="244"/>
      <c r="M120" s="245"/>
      <c r="N120" s="246"/>
      <c r="O120" s="246"/>
      <c r="P120" s="246"/>
      <c r="Q120" s="246"/>
      <c r="R120" s="246"/>
      <c r="S120" s="246"/>
      <c r="T120" s="247"/>
      <c r="U120" s="14"/>
      <c r="V120" s="14"/>
      <c r="W120" s="14"/>
      <c r="X120" s="14"/>
      <c r="Y120" s="14"/>
      <c r="Z120" s="14"/>
      <c r="AA120" s="14"/>
      <c r="AB120" s="14"/>
      <c r="AC120" s="14"/>
      <c r="AD120" s="14"/>
      <c r="AE120" s="14"/>
      <c r="AT120" s="248" t="s">
        <v>241</v>
      </c>
      <c r="AU120" s="248" t="s">
        <v>81</v>
      </c>
      <c r="AV120" s="14" t="s">
        <v>81</v>
      </c>
      <c r="AW120" s="14" t="s">
        <v>33</v>
      </c>
      <c r="AX120" s="14" t="s">
        <v>72</v>
      </c>
      <c r="AY120" s="248" t="s">
        <v>232</v>
      </c>
    </row>
    <row r="121" s="15" customFormat="1">
      <c r="A121" s="15"/>
      <c r="B121" s="249"/>
      <c r="C121" s="250"/>
      <c r="D121" s="229" t="s">
        <v>241</v>
      </c>
      <c r="E121" s="251" t="s">
        <v>19</v>
      </c>
      <c r="F121" s="252" t="s">
        <v>258</v>
      </c>
      <c r="G121" s="250"/>
      <c r="H121" s="253">
        <v>161.03700000000001</v>
      </c>
      <c r="I121" s="254"/>
      <c r="J121" s="250"/>
      <c r="K121" s="250"/>
      <c r="L121" s="255"/>
      <c r="M121" s="256"/>
      <c r="N121" s="257"/>
      <c r="O121" s="257"/>
      <c r="P121" s="257"/>
      <c r="Q121" s="257"/>
      <c r="R121" s="257"/>
      <c r="S121" s="257"/>
      <c r="T121" s="258"/>
      <c r="U121" s="15"/>
      <c r="V121" s="15"/>
      <c r="W121" s="15"/>
      <c r="X121" s="15"/>
      <c r="Y121" s="15"/>
      <c r="Z121" s="15"/>
      <c r="AA121" s="15"/>
      <c r="AB121" s="15"/>
      <c r="AC121" s="15"/>
      <c r="AD121" s="15"/>
      <c r="AE121" s="15"/>
      <c r="AT121" s="259" t="s">
        <v>241</v>
      </c>
      <c r="AU121" s="259" t="s">
        <v>81</v>
      </c>
      <c r="AV121" s="15" t="s">
        <v>239</v>
      </c>
      <c r="AW121" s="15" t="s">
        <v>33</v>
      </c>
      <c r="AX121" s="15" t="s">
        <v>79</v>
      </c>
      <c r="AY121" s="259" t="s">
        <v>232</v>
      </c>
    </row>
    <row r="122" s="2" customFormat="1" ht="14.4" customHeight="1">
      <c r="A122" s="40"/>
      <c r="B122" s="41"/>
      <c r="C122" s="271" t="s">
        <v>81</v>
      </c>
      <c r="D122" s="271" t="s">
        <v>399</v>
      </c>
      <c r="E122" s="272" t="s">
        <v>1120</v>
      </c>
      <c r="F122" s="273" t="s">
        <v>1121</v>
      </c>
      <c r="G122" s="274" t="s">
        <v>237</v>
      </c>
      <c r="H122" s="275">
        <v>164.25800000000001</v>
      </c>
      <c r="I122" s="276"/>
      <c r="J122" s="277">
        <f>ROUND(I122*H122,2)</f>
        <v>0</v>
      </c>
      <c r="K122" s="273" t="s">
        <v>238</v>
      </c>
      <c r="L122" s="278"/>
      <c r="M122" s="279" t="s">
        <v>19</v>
      </c>
      <c r="N122" s="280" t="s">
        <v>43</v>
      </c>
      <c r="O122" s="86"/>
      <c r="P122" s="223">
        <f>O122*H122</f>
        <v>0</v>
      </c>
      <c r="Q122" s="223">
        <v>0.022499999999999999</v>
      </c>
      <c r="R122" s="223">
        <f>Q122*H122</f>
        <v>3.695805</v>
      </c>
      <c r="S122" s="223">
        <v>0</v>
      </c>
      <c r="T122" s="224">
        <f>S122*H122</f>
        <v>0</v>
      </c>
      <c r="U122" s="40"/>
      <c r="V122" s="40"/>
      <c r="W122" s="40"/>
      <c r="X122" s="40"/>
      <c r="Y122" s="40"/>
      <c r="Z122" s="40"/>
      <c r="AA122" s="40"/>
      <c r="AB122" s="40"/>
      <c r="AC122" s="40"/>
      <c r="AD122" s="40"/>
      <c r="AE122" s="40"/>
      <c r="AR122" s="225" t="s">
        <v>351</v>
      </c>
      <c r="AT122" s="225" t="s">
        <v>399</v>
      </c>
      <c r="AU122" s="225" t="s">
        <v>81</v>
      </c>
      <c r="AY122" s="19" t="s">
        <v>232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239</v>
      </c>
      <c r="BM122" s="225" t="s">
        <v>1122</v>
      </c>
    </row>
    <row r="123" s="13" customFormat="1">
      <c r="A123" s="13"/>
      <c r="B123" s="227"/>
      <c r="C123" s="228"/>
      <c r="D123" s="229" t="s">
        <v>241</v>
      </c>
      <c r="E123" s="230" t="s">
        <v>19</v>
      </c>
      <c r="F123" s="231" t="s">
        <v>1113</v>
      </c>
      <c r="G123" s="228"/>
      <c r="H123" s="230" t="s">
        <v>19</v>
      </c>
      <c r="I123" s="232"/>
      <c r="J123" s="228"/>
      <c r="K123" s="228"/>
      <c r="L123" s="233"/>
      <c r="M123" s="234"/>
      <c r="N123" s="235"/>
      <c r="O123" s="235"/>
      <c r="P123" s="235"/>
      <c r="Q123" s="235"/>
      <c r="R123" s="235"/>
      <c r="S123" s="235"/>
      <c r="T123" s="236"/>
      <c r="U123" s="13"/>
      <c r="V123" s="13"/>
      <c r="W123" s="13"/>
      <c r="X123" s="13"/>
      <c r="Y123" s="13"/>
      <c r="Z123" s="13"/>
      <c r="AA123" s="13"/>
      <c r="AB123" s="13"/>
      <c r="AC123" s="13"/>
      <c r="AD123" s="13"/>
      <c r="AE123" s="13"/>
      <c r="AT123" s="237" t="s">
        <v>241</v>
      </c>
      <c r="AU123" s="237" t="s">
        <v>81</v>
      </c>
      <c r="AV123" s="13" t="s">
        <v>79</v>
      </c>
      <c r="AW123" s="13" t="s">
        <v>33</v>
      </c>
      <c r="AX123" s="13" t="s">
        <v>72</v>
      </c>
      <c r="AY123" s="237" t="s">
        <v>232</v>
      </c>
    </row>
    <row r="124" s="13" customFormat="1">
      <c r="A124" s="13"/>
      <c r="B124" s="227"/>
      <c r="C124" s="228"/>
      <c r="D124" s="229" t="s">
        <v>241</v>
      </c>
      <c r="E124" s="230" t="s">
        <v>19</v>
      </c>
      <c r="F124" s="231" t="s">
        <v>1114</v>
      </c>
      <c r="G124" s="228"/>
      <c r="H124" s="230" t="s">
        <v>19</v>
      </c>
      <c r="I124" s="232"/>
      <c r="J124" s="228"/>
      <c r="K124" s="228"/>
      <c r="L124" s="233"/>
      <c r="M124" s="234"/>
      <c r="N124" s="235"/>
      <c r="O124" s="235"/>
      <c r="P124" s="235"/>
      <c r="Q124" s="235"/>
      <c r="R124" s="235"/>
      <c r="S124" s="235"/>
      <c r="T124" s="236"/>
      <c r="U124" s="13"/>
      <c r="V124" s="13"/>
      <c r="W124" s="13"/>
      <c r="X124" s="13"/>
      <c r="Y124" s="13"/>
      <c r="Z124" s="13"/>
      <c r="AA124" s="13"/>
      <c r="AB124" s="13"/>
      <c r="AC124" s="13"/>
      <c r="AD124" s="13"/>
      <c r="AE124" s="13"/>
      <c r="AT124" s="237" t="s">
        <v>241</v>
      </c>
      <c r="AU124" s="237" t="s">
        <v>81</v>
      </c>
      <c r="AV124" s="13" t="s">
        <v>79</v>
      </c>
      <c r="AW124" s="13" t="s">
        <v>33</v>
      </c>
      <c r="AX124" s="13" t="s">
        <v>72</v>
      </c>
      <c r="AY124" s="237" t="s">
        <v>232</v>
      </c>
    </row>
    <row r="125" s="13" customFormat="1">
      <c r="A125" s="13"/>
      <c r="B125" s="227"/>
      <c r="C125" s="228"/>
      <c r="D125" s="229" t="s">
        <v>241</v>
      </c>
      <c r="E125" s="230" t="s">
        <v>19</v>
      </c>
      <c r="F125" s="231" t="s">
        <v>1115</v>
      </c>
      <c r="G125" s="228"/>
      <c r="H125" s="230" t="s">
        <v>19</v>
      </c>
      <c r="I125" s="232"/>
      <c r="J125" s="228"/>
      <c r="K125" s="228"/>
      <c r="L125" s="233"/>
      <c r="M125" s="234"/>
      <c r="N125" s="235"/>
      <c r="O125" s="235"/>
      <c r="P125" s="235"/>
      <c r="Q125" s="235"/>
      <c r="R125" s="235"/>
      <c r="S125" s="235"/>
      <c r="T125" s="236"/>
      <c r="U125" s="13"/>
      <c r="V125" s="13"/>
      <c r="W125" s="13"/>
      <c r="X125" s="13"/>
      <c r="Y125" s="13"/>
      <c r="Z125" s="13"/>
      <c r="AA125" s="13"/>
      <c r="AB125" s="13"/>
      <c r="AC125" s="13"/>
      <c r="AD125" s="13"/>
      <c r="AE125" s="13"/>
      <c r="AT125" s="237" t="s">
        <v>241</v>
      </c>
      <c r="AU125" s="237" t="s">
        <v>81</v>
      </c>
      <c r="AV125" s="13" t="s">
        <v>79</v>
      </c>
      <c r="AW125" s="13" t="s">
        <v>33</v>
      </c>
      <c r="AX125" s="13" t="s">
        <v>72</v>
      </c>
      <c r="AY125" s="237" t="s">
        <v>232</v>
      </c>
    </row>
    <row r="126" s="13" customFormat="1">
      <c r="A126" s="13"/>
      <c r="B126" s="227"/>
      <c r="C126" s="228"/>
      <c r="D126" s="229" t="s">
        <v>241</v>
      </c>
      <c r="E126" s="230" t="s">
        <v>19</v>
      </c>
      <c r="F126" s="231" t="s">
        <v>1113</v>
      </c>
      <c r="G126" s="228"/>
      <c r="H126" s="230" t="s">
        <v>19</v>
      </c>
      <c r="I126" s="232"/>
      <c r="J126" s="228"/>
      <c r="K126" s="228"/>
      <c r="L126" s="233"/>
      <c r="M126" s="234"/>
      <c r="N126" s="235"/>
      <c r="O126" s="235"/>
      <c r="P126" s="235"/>
      <c r="Q126" s="235"/>
      <c r="R126" s="235"/>
      <c r="S126" s="235"/>
      <c r="T126" s="236"/>
      <c r="U126" s="13"/>
      <c r="V126" s="13"/>
      <c r="W126" s="13"/>
      <c r="X126" s="13"/>
      <c r="Y126" s="13"/>
      <c r="Z126" s="13"/>
      <c r="AA126" s="13"/>
      <c r="AB126" s="13"/>
      <c r="AC126" s="13"/>
      <c r="AD126" s="13"/>
      <c r="AE126" s="13"/>
      <c r="AT126" s="237" t="s">
        <v>241</v>
      </c>
      <c r="AU126" s="237" t="s">
        <v>81</v>
      </c>
      <c r="AV126" s="13" t="s">
        <v>79</v>
      </c>
      <c r="AW126" s="13" t="s">
        <v>33</v>
      </c>
      <c r="AX126" s="13" t="s">
        <v>72</v>
      </c>
      <c r="AY126" s="237" t="s">
        <v>232</v>
      </c>
    </row>
    <row r="127" s="13" customFormat="1">
      <c r="A127" s="13"/>
      <c r="B127" s="227"/>
      <c r="C127" s="228"/>
      <c r="D127" s="229" t="s">
        <v>241</v>
      </c>
      <c r="E127" s="230" t="s">
        <v>19</v>
      </c>
      <c r="F127" s="231" t="s">
        <v>1114</v>
      </c>
      <c r="G127" s="228"/>
      <c r="H127" s="230" t="s">
        <v>19</v>
      </c>
      <c r="I127" s="232"/>
      <c r="J127" s="228"/>
      <c r="K127" s="228"/>
      <c r="L127" s="233"/>
      <c r="M127" s="234"/>
      <c r="N127" s="235"/>
      <c r="O127" s="235"/>
      <c r="P127" s="235"/>
      <c r="Q127" s="235"/>
      <c r="R127" s="235"/>
      <c r="S127" s="235"/>
      <c r="T127" s="236"/>
      <c r="U127" s="13"/>
      <c r="V127" s="13"/>
      <c r="W127" s="13"/>
      <c r="X127" s="13"/>
      <c r="Y127" s="13"/>
      <c r="Z127" s="13"/>
      <c r="AA127" s="13"/>
      <c r="AB127" s="13"/>
      <c r="AC127" s="13"/>
      <c r="AD127" s="13"/>
      <c r="AE127" s="13"/>
      <c r="AT127" s="237" t="s">
        <v>241</v>
      </c>
      <c r="AU127" s="237" t="s">
        <v>81</v>
      </c>
      <c r="AV127" s="13" t="s">
        <v>79</v>
      </c>
      <c r="AW127" s="13" t="s">
        <v>33</v>
      </c>
      <c r="AX127" s="13" t="s">
        <v>72</v>
      </c>
      <c r="AY127" s="237" t="s">
        <v>232</v>
      </c>
    </row>
    <row r="128" s="13" customFormat="1">
      <c r="A128" s="13"/>
      <c r="B128" s="227"/>
      <c r="C128" s="228"/>
      <c r="D128" s="229" t="s">
        <v>241</v>
      </c>
      <c r="E128" s="230" t="s">
        <v>19</v>
      </c>
      <c r="F128" s="231" t="s">
        <v>550</v>
      </c>
      <c r="G128" s="228"/>
      <c r="H128" s="230" t="s">
        <v>19</v>
      </c>
      <c r="I128" s="232"/>
      <c r="J128" s="228"/>
      <c r="K128" s="228"/>
      <c r="L128" s="233"/>
      <c r="M128" s="234"/>
      <c r="N128" s="235"/>
      <c r="O128" s="235"/>
      <c r="P128" s="235"/>
      <c r="Q128" s="235"/>
      <c r="R128" s="235"/>
      <c r="S128" s="235"/>
      <c r="T128" s="236"/>
      <c r="U128" s="13"/>
      <c r="V128" s="13"/>
      <c r="W128" s="13"/>
      <c r="X128" s="13"/>
      <c r="Y128" s="13"/>
      <c r="Z128" s="13"/>
      <c r="AA128" s="13"/>
      <c r="AB128" s="13"/>
      <c r="AC128" s="13"/>
      <c r="AD128" s="13"/>
      <c r="AE128" s="13"/>
      <c r="AT128" s="237" t="s">
        <v>241</v>
      </c>
      <c r="AU128" s="237" t="s">
        <v>81</v>
      </c>
      <c r="AV128" s="13" t="s">
        <v>79</v>
      </c>
      <c r="AW128" s="13" t="s">
        <v>33</v>
      </c>
      <c r="AX128" s="13" t="s">
        <v>72</v>
      </c>
      <c r="AY128" s="237" t="s">
        <v>232</v>
      </c>
    </row>
    <row r="129" s="14" customFormat="1">
      <c r="A129" s="14"/>
      <c r="B129" s="238"/>
      <c r="C129" s="239"/>
      <c r="D129" s="229" t="s">
        <v>241</v>
      </c>
      <c r="E129" s="240" t="s">
        <v>19</v>
      </c>
      <c r="F129" s="241" t="s">
        <v>1116</v>
      </c>
      <c r="G129" s="239"/>
      <c r="H129" s="242">
        <v>23.797999999999998</v>
      </c>
      <c r="I129" s="243"/>
      <c r="J129" s="239"/>
      <c r="K129" s="239"/>
      <c r="L129" s="244"/>
      <c r="M129" s="245"/>
      <c r="N129" s="246"/>
      <c r="O129" s="246"/>
      <c r="P129" s="246"/>
      <c r="Q129" s="246"/>
      <c r="R129" s="246"/>
      <c r="S129" s="246"/>
      <c r="T129" s="247"/>
      <c r="U129" s="14"/>
      <c r="V129" s="14"/>
      <c r="W129" s="14"/>
      <c r="X129" s="14"/>
      <c r="Y129" s="14"/>
      <c r="Z129" s="14"/>
      <c r="AA129" s="14"/>
      <c r="AB129" s="14"/>
      <c r="AC129" s="14"/>
      <c r="AD129" s="14"/>
      <c r="AE129" s="14"/>
      <c r="AT129" s="248" t="s">
        <v>241</v>
      </c>
      <c r="AU129" s="248" t="s">
        <v>81</v>
      </c>
      <c r="AV129" s="14" t="s">
        <v>81</v>
      </c>
      <c r="AW129" s="14" t="s">
        <v>33</v>
      </c>
      <c r="AX129" s="14" t="s">
        <v>72</v>
      </c>
      <c r="AY129" s="248" t="s">
        <v>232</v>
      </c>
    </row>
    <row r="130" s="13" customFormat="1">
      <c r="A130" s="13"/>
      <c r="B130" s="227"/>
      <c r="C130" s="228"/>
      <c r="D130" s="229" t="s">
        <v>241</v>
      </c>
      <c r="E130" s="230" t="s">
        <v>19</v>
      </c>
      <c r="F130" s="231" t="s">
        <v>1113</v>
      </c>
      <c r="G130" s="228"/>
      <c r="H130" s="230" t="s">
        <v>19</v>
      </c>
      <c r="I130" s="232"/>
      <c r="J130" s="228"/>
      <c r="K130" s="228"/>
      <c r="L130" s="233"/>
      <c r="M130" s="234"/>
      <c r="N130" s="235"/>
      <c r="O130" s="235"/>
      <c r="P130" s="235"/>
      <c r="Q130" s="235"/>
      <c r="R130" s="235"/>
      <c r="S130" s="235"/>
      <c r="T130" s="236"/>
      <c r="U130" s="13"/>
      <c r="V130" s="13"/>
      <c r="W130" s="13"/>
      <c r="X130" s="13"/>
      <c r="Y130" s="13"/>
      <c r="Z130" s="13"/>
      <c r="AA130" s="13"/>
      <c r="AB130" s="13"/>
      <c r="AC130" s="13"/>
      <c r="AD130" s="13"/>
      <c r="AE130" s="13"/>
      <c r="AT130" s="237" t="s">
        <v>241</v>
      </c>
      <c r="AU130" s="237" t="s">
        <v>81</v>
      </c>
      <c r="AV130" s="13" t="s">
        <v>79</v>
      </c>
      <c r="AW130" s="13" t="s">
        <v>33</v>
      </c>
      <c r="AX130" s="13" t="s">
        <v>72</v>
      </c>
      <c r="AY130" s="237" t="s">
        <v>232</v>
      </c>
    </row>
    <row r="131" s="13" customFormat="1">
      <c r="A131" s="13"/>
      <c r="B131" s="227"/>
      <c r="C131" s="228"/>
      <c r="D131" s="229" t="s">
        <v>241</v>
      </c>
      <c r="E131" s="230" t="s">
        <v>19</v>
      </c>
      <c r="F131" s="231" t="s">
        <v>1114</v>
      </c>
      <c r="G131" s="228"/>
      <c r="H131" s="230" t="s">
        <v>19</v>
      </c>
      <c r="I131" s="232"/>
      <c r="J131" s="228"/>
      <c r="K131" s="228"/>
      <c r="L131" s="233"/>
      <c r="M131" s="234"/>
      <c r="N131" s="235"/>
      <c r="O131" s="235"/>
      <c r="P131" s="235"/>
      <c r="Q131" s="235"/>
      <c r="R131" s="235"/>
      <c r="S131" s="235"/>
      <c r="T131" s="236"/>
      <c r="U131" s="13"/>
      <c r="V131" s="13"/>
      <c r="W131" s="13"/>
      <c r="X131" s="13"/>
      <c r="Y131" s="13"/>
      <c r="Z131" s="13"/>
      <c r="AA131" s="13"/>
      <c r="AB131" s="13"/>
      <c r="AC131" s="13"/>
      <c r="AD131" s="13"/>
      <c r="AE131" s="13"/>
      <c r="AT131" s="237" t="s">
        <v>241</v>
      </c>
      <c r="AU131" s="237" t="s">
        <v>81</v>
      </c>
      <c r="AV131" s="13" t="s">
        <v>79</v>
      </c>
      <c r="AW131" s="13" t="s">
        <v>33</v>
      </c>
      <c r="AX131" s="13" t="s">
        <v>72</v>
      </c>
      <c r="AY131" s="237" t="s">
        <v>232</v>
      </c>
    </row>
    <row r="132" s="13" customFormat="1">
      <c r="A132" s="13"/>
      <c r="B132" s="227"/>
      <c r="C132" s="228"/>
      <c r="D132" s="229" t="s">
        <v>241</v>
      </c>
      <c r="E132" s="230" t="s">
        <v>19</v>
      </c>
      <c r="F132" s="231" t="s">
        <v>552</v>
      </c>
      <c r="G132" s="228"/>
      <c r="H132" s="230" t="s">
        <v>19</v>
      </c>
      <c r="I132" s="232"/>
      <c r="J132" s="228"/>
      <c r="K132" s="228"/>
      <c r="L132" s="233"/>
      <c r="M132" s="234"/>
      <c r="N132" s="235"/>
      <c r="O132" s="235"/>
      <c r="P132" s="235"/>
      <c r="Q132" s="235"/>
      <c r="R132" s="235"/>
      <c r="S132" s="235"/>
      <c r="T132" s="236"/>
      <c r="U132" s="13"/>
      <c r="V132" s="13"/>
      <c r="W132" s="13"/>
      <c r="X132" s="13"/>
      <c r="Y132" s="13"/>
      <c r="Z132" s="13"/>
      <c r="AA132" s="13"/>
      <c r="AB132" s="13"/>
      <c r="AC132" s="13"/>
      <c r="AD132" s="13"/>
      <c r="AE132" s="13"/>
      <c r="AT132" s="237" t="s">
        <v>241</v>
      </c>
      <c r="AU132" s="237" t="s">
        <v>81</v>
      </c>
      <c r="AV132" s="13" t="s">
        <v>79</v>
      </c>
      <c r="AW132" s="13" t="s">
        <v>33</v>
      </c>
      <c r="AX132" s="13" t="s">
        <v>72</v>
      </c>
      <c r="AY132" s="237" t="s">
        <v>232</v>
      </c>
    </row>
    <row r="133" s="14" customFormat="1">
      <c r="A133" s="14"/>
      <c r="B133" s="238"/>
      <c r="C133" s="239"/>
      <c r="D133" s="229" t="s">
        <v>241</v>
      </c>
      <c r="E133" s="240" t="s">
        <v>19</v>
      </c>
      <c r="F133" s="241" t="s">
        <v>1117</v>
      </c>
      <c r="G133" s="239"/>
      <c r="H133" s="242">
        <v>12.441000000000001</v>
      </c>
      <c r="I133" s="243"/>
      <c r="J133" s="239"/>
      <c r="K133" s="239"/>
      <c r="L133" s="244"/>
      <c r="M133" s="245"/>
      <c r="N133" s="246"/>
      <c r="O133" s="246"/>
      <c r="P133" s="246"/>
      <c r="Q133" s="246"/>
      <c r="R133" s="246"/>
      <c r="S133" s="246"/>
      <c r="T133" s="247"/>
      <c r="U133" s="14"/>
      <c r="V133" s="14"/>
      <c r="W133" s="14"/>
      <c r="X133" s="14"/>
      <c r="Y133" s="14"/>
      <c r="Z133" s="14"/>
      <c r="AA133" s="14"/>
      <c r="AB133" s="14"/>
      <c r="AC133" s="14"/>
      <c r="AD133" s="14"/>
      <c r="AE133" s="14"/>
      <c r="AT133" s="248" t="s">
        <v>241</v>
      </c>
      <c r="AU133" s="248" t="s">
        <v>81</v>
      </c>
      <c r="AV133" s="14" t="s">
        <v>81</v>
      </c>
      <c r="AW133" s="14" t="s">
        <v>33</v>
      </c>
      <c r="AX133" s="14" t="s">
        <v>72</v>
      </c>
      <c r="AY133" s="248" t="s">
        <v>232</v>
      </c>
    </row>
    <row r="134" s="13" customFormat="1">
      <c r="A134" s="13"/>
      <c r="B134" s="227"/>
      <c r="C134" s="228"/>
      <c r="D134" s="229" t="s">
        <v>241</v>
      </c>
      <c r="E134" s="230" t="s">
        <v>19</v>
      </c>
      <c r="F134" s="231" t="s">
        <v>1113</v>
      </c>
      <c r="G134" s="228"/>
      <c r="H134" s="230" t="s">
        <v>19</v>
      </c>
      <c r="I134" s="232"/>
      <c r="J134" s="228"/>
      <c r="K134" s="228"/>
      <c r="L134" s="233"/>
      <c r="M134" s="234"/>
      <c r="N134" s="235"/>
      <c r="O134" s="235"/>
      <c r="P134" s="235"/>
      <c r="Q134" s="235"/>
      <c r="R134" s="235"/>
      <c r="S134" s="235"/>
      <c r="T134" s="236"/>
      <c r="U134" s="13"/>
      <c r="V134" s="13"/>
      <c r="W134" s="13"/>
      <c r="X134" s="13"/>
      <c r="Y134" s="13"/>
      <c r="Z134" s="13"/>
      <c r="AA134" s="13"/>
      <c r="AB134" s="13"/>
      <c r="AC134" s="13"/>
      <c r="AD134" s="13"/>
      <c r="AE134" s="13"/>
      <c r="AT134" s="237" t="s">
        <v>241</v>
      </c>
      <c r="AU134" s="237" t="s">
        <v>81</v>
      </c>
      <c r="AV134" s="13" t="s">
        <v>79</v>
      </c>
      <c r="AW134" s="13" t="s">
        <v>33</v>
      </c>
      <c r="AX134" s="13" t="s">
        <v>72</v>
      </c>
      <c r="AY134" s="237" t="s">
        <v>232</v>
      </c>
    </row>
    <row r="135" s="13" customFormat="1">
      <c r="A135" s="13"/>
      <c r="B135" s="227"/>
      <c r="C135" s="228"/>
      <c r="D135" s="229" t="s">
        <v>241</v>
      </c>
      <c r="E135" s="230" t="s">
        <v>19</v>
      </c>
      <c r="F135" s="231" t="s">
        <v>1114</v>
      </c>
      <c r="G135" s="228"/>
      <c r="H135" s="230" t="s">
        <v>19</v>
      </c>
      <c r="I135" s="232"/>
      <c r="J135" s="228"/>
      <c r="K135" s="228"/>
      <c r="L135" s="233"/>
      <c r="M135" s="234"/>
      <c r="N135" s="235"/>
      <c r="O135" s="235"/>
      <c r="P135" s="235"/>
      <c r="Q135" s="235"/>
      <c r="R135" s="235"/>
      <c r="S135" s="235"/>
      <c r="T135" s="236"/>
      <c r="U135" s="13"/>
      <c r="V135" s="13"/>
      <c r="W135" s="13"/>
      <c r="X135" s="13"/>
      <c r="Y135" s="13"/>
      <c r="Z135" s="13"/>
      <c r="AA135" s="13"/>
      <c r="AB135" s="13"/>
      <c r="AC135" s="13"/>
      <c r="AD135" s="13"/>
      <c r="AE135" s="13"/>
      <c r="AT135" s="237" t="s">
        <v>241</v>
      </c>
      <c r="AU135" s="237" t="s">
        <v>81</v>
      </c>
      <c r="AV135" s="13" t="s">
        <v>79</v>
      </c>
      <c r="AW135" s="13" t="s">
        <v>33</v>
      </c>
      <c r="AX135" s="13" t="s">
        <v>72</v>
      </c>
      <c r="AY135" s="237" t="s">
        <v>232</v>
      </c>
    </row>
    <row r="136" s="13" customFormat="1">
      <c r="A136" s="13"/>
      <c r="B136" s="227"/>
      <c r="C136" s="228"/>
      <c r="D136" s="229" t="s">
        <v>241</v>
      </c>
      <c r="E136" s="230" t="s">
        <v>19</v>
      </c>
      <c r="F136" s="231" t="s">
        <v>554</v>
      </c>
      <c r="G136" s="228"/>
      <c r="H136" s="230" t="s">
        <v>19</v>
      </c>
      <c r="I136" s="232"/>
      <c r="J136" s="228"/>
      <c r="K136" s="228"/>
      <c r="L136" s="233"/>
      <c r="M136" s="234"/>
      <c r="N136" s="235"/>
      <c r="O136" s="235"/>
      <c r="P136" s="235"/>
      <c r="Q136" s="235"/>
      <c r="R136" s="235"/>
      <c r="S136" s="235"/>
      <c r="T136" s="236"/>
      <c r="U136" s="13"/>
      <c r="V136" s="13"/>
      <c r="W136" s="13"/>
      <c r="X136" s="13"/>
      <c r="Y136" s="13"/>
      <c r="Z136" s="13"/>
      <c r="AA136" s="13"/>
      <c r="AB136" s="13"/>
      <c r="AC136" s="13"/>
      <c r="AD136" s="13"/>
      <c r="AE136" s="13"/>
      <c r="AT136" s="237" t="s">
        <v>241</v>
      </c>
      <c r="AU136" s="237" t="s">
        <v>81</v>
      </c>
      <c r="AV136" s="13" t="s">
        <v>79</v>
      </c>
      <c r="AW136" s="13" t="s">
        <v>33</v>
      </c>
      <c r="AX136" s="13" t="s">
        <v>72</v>
      </c>
      <c r="AY136" s="237" t="s">
        <v>232</v>
      </c>
    </row>
    <row r="137" s="14" customFormat="1">
      <c r="A137" s="14"/>
      <c r="B137" s="238"/>
      <c r="C137" s="239"/>
      <c r="D137" s="229" t="s">
        <v>241</v>
      </c>
      <c r="E137" s="240" t="s">
        <v>19</v>
      </c>
      <c r="F137" s="241" t="s">
        <v>1118</v>
      </c>
      <c r="G137" s="239"/>
      <c r="H137" s="242">
        <v>62.624000000000002</v>
      </c>
      <c r="I137" s="243"/>
      <c r="J137" s="239"/>
      <c r="K137" s="239"/>
      <c r="L137" s="244"/>
      <c r="M137" s="245"/>
      <c r="N137" s="246"/>
      <c r="O137" s="246"/>
      <c r="P137" s="246"/>
      <c r="Q137" s="246"/>
      <c r="R137" s="246"/>
      <c r="S137" s="246"/>
      <c r="T137" s="247"/>
      <c r="U137" s="14"/>
      <c r="V137" s="14"/>
      <c r="W137" s="14"/>
      <c r="X137" s="14"/>
      <c r="Y137" s="14"/>
      <c r="Z137" s="14"/>
      <c r="AA137" s="14"/>
      <c r="AB137" s="14"/>
      <c r="AC137" s="14"/>
      <c r="AD137" s="14"/>
      <c r="AE137" s="14"/>
      <c r="AT137" s="248" t="s">
        <v>241</v>
      </c>
      <c r="AU137" s="248" t="s">
        <v>81</v>
      </c>
      <c r="AV137" s="14" t="s">
        <v>81</v>
      </c>
      <c r="AW137" s="14" t="s">
        <v>33</v>
      </c>
      <c r="AX137" s="14" t="s">
        <v>72</v>
      </c>
      <c r="AY137" s="248" t="s">
        <v>232</v>
      </c>
    </row>
    <row r="138" s="13" customFormat="1">
      <c r="A138" s="13"/>
      <c r="B138" s="227"/>
      <c r="C138" s="228"/>
      <c r="D138" s="229" t="s">
        <v>241</v>
      </c>
      <c r="E138" s="230" t="s">
        <v>19</v>
      </c>
      <c r="F138" s="231" t="s">
        <v>1113</v>
      </c>
      <c r="G138" s="228"/>
      <c r="H138" s="230" t="s">
        <v>19</v>
      </c>
      <c r="I138" s="232"/>
      <c r="J138" s="228"/>
      <c r="K138" s="228"/>
      <c r="L138" s="233"/>
      <c r="M138" s="234"/>
      <c r="N138" s="235"/>
      <c r="O138" s="235"/>
      <c r="P138" s="235"/>
      <c r="Q138" s="235"/>
      <c r="R138" s="235"/>
      <c r="S138" s="235"/>
      <c r="T138" s="236"/>
      <c r="U138" s="13"/>
      <c r="V138" s="13"/>
      <c r="W138" s="13"/>
      <c r="X138" s="13"/>
      <c r="Y138" s="13"/>
      <c r="Z138" s="13"/>
      <c r="AA138" s="13"/>
      <c r="AB138" s="13"/>
      <c r="AC138" s="13"/>
      <c r="AD138" s="13"/>
      <c r="AE138" s="13"/>
      <c r="AT138" s="237" t="s">
        <v>241</v>
      </c>
      <c r="AU138" s="237" t="s">
        <v>81</v>
      </c>
      <c r="AV138" s="13" t="s">
        <v>79</v>
      </c>
      <c r="AW138" s="13" t="s">
        <v>33</v>
      </c>
      <c r="AX138" s="13" t="s">
        <v>72</v>
      </c>
      <c r="AY138" s="237" t="s">
        <v>232</v>
      </c>
    </row>
    <row r="139" s="13" customFormat="1">
      <c r="A139" s="13"/>
      <c r="B139" s="227"/>
      <c r="C139" s="228"/>
      <c r="D139" s="229" t="s">
        <v>241</v>
      </c>
      <c r="E139" s="230" t="s">
        <v>19</v>
      </c>
      <c r="F139" s="231" t="s">
        <v>1114</v>
      </c>
      <c r="G139" s="228"/>
      <c r="H139" s="230" t="s">
        <v>19</v>
      </c>
      <c r="I139" s="232"/>
      <c r="J139" s="228"/>
      <c r="K139" s="228"/>
      <c r="L139" s="233"/>
      <c r="M139" s="234"/>
      <c r="N139" s="235"/>
      <c r="O139" s="235"/>
      <c r="P139" s="235"/>
      <c r="Q139" s="235"/>
      <c r="R139" s="235"/>
      <c r="S139" s="235"/>
      <c r="T139" s="236"/>
      <c r="U139" s="13"/>
      <c r="V139" s="13"/>
      <c r="W139" s="13"/>
      <c r="X139" s="13"/>
      <c r="Y139" s="13"/>
      <c r="Z139" s="13"/>
      <c r="AA139" s="13"/>
      <c r="AB139" s="13"/>
      <c r="AC139" s="13"/>
      <c r="AD139" s="13"/>
      <c r="AE139" s="13"/>
      <c r="AT139" s="237" t="s">
        <v>241</v>
      </c>
      <c r="AU139" s="237" t="s">
        <v>81</v>
      </c>
      <c r="AV139" s="13" t="s">
        <v>79</v>
      </c>
      <c r="AW139" s="13" t="s">
        <v>33</v>
      </c>
      <c r="AX139" s="13" t="s">
        <v>72</v>
      </c>
      <c r="AY139" s="237" t="s">
        <v>232</v>
      </c>
    </row>
    <row r="140" s="13" customFormat="1">
      <c r="A140" s="13"/>
      <c r="B140" s="227"/>
      <c r="C140" s="228"/>
      <c r="D140" s="229" t="s">
        <v>241</v>
      </c>
      <c r="E140" s="230" t="s">
        <v>19</v>
      </c>
      <c r="F140" s="231" t="s">
        <v>556</v>
      </c>
      <c r="G140" s="228"/>
      <c r="H140" s="230" t="s">
        <v>19</v>
      </c>
      <c r="I140" s="232"/>
      <c r="J140" s="228"/>
      <c r="K140" s="228"/>
      <c r="L140" s="233"/>
      <c r="M140" s="234"/>
      <c r="N140" s="235"/>
      <c r="O140" s="235"/>
      <c r="P140" s="235"/>
      <c r="Q140" s="235"/>
      <c r="R140" s="235"/>
      <c r="S140" s="235"/>
      <c r="T140" s="236"/>
      <c r="U140" s="13"/>
      <c r="V140" s="13"/>
      <c r="W140" s="13"/>
      <c r="X140" s="13"/>
      <c r="Y140" s="13"/>
      <c r="Z140" s="13"/>
      <c r="AA140" s="13"/>
      <c r="AB140" s="13"/>
      <c r="AC140" s="13"/>
      <c r="AD140" s="13"/>
      <c r="AE140" s="13"/>
      <c r="AT140" s="237" t="s">
        <v>241</v>
      </c>
      <c r="AU140" s="237" t="s">
        <v>81</v>
      </c>
      <c r="AV140" s="13" t="s">
        <v>79</v>
      </c>
      <c r="AW140" s="13" t="s">
        <v>33</v>
      </c>
      <c r="AX140" s="13" t="s">
        <v>72</v>
      </c>
      <c r="AY140" s="237" t="s">
        <v>232</v>
      </c>
    </row>
    <row r="141" s="14" customFormat="1">
      <c r="A141" s="14"/>
      <c r="B141" s="238"/>
      <c r="C141" s="239"/>
      <c r="D141" s="229" t="s">
        <v>241</v>
      </c>
      <c r="E141" s="240" t="s">
        <v>19</v>
      </c>
      <c r="F141" s="241" t="s">
        <v>1119</v>
      </c>
      <c r="G141" s="239"/>
      <c r="H141" s="242">
        <v>62.173999999999999</v>
      </c>
      <c r="I141" s="243"/>
      <c r="J141" s="239"/>
      <c r="K141" s="239"/>
      <c r="L141" s="244"/>
      <c r="M141" s="245"/>
      <c r="N141" s="246"/>
      <c r="O141" s="246"/>
      <c r="P141" s="246"/>
      <c r="Q141" s="246"/>
      <c r="R141" s="246"/>
      <c r="S141" s="246"/>
      <c r="T141" s="247"/>
      <c r="U141" s="14"/>
      <c r="V141" s="14"/>
      <c r="W141" s="14"/>
      <c r="X141" s="14"/>
      <c r="Y141" s="14"/>
      <c r="Z141" s="14"/>
      <c r="AA141" s="14"/>
      <c r="AB141" s="14"/>
      <c r="AC141" s="14"/>
      <c r="AD141" s="14"/>
      <c r="AE141" s="14"/>
      <c r="AT141" s="248" t="s">
        <v>241</v>
      </c>
      <c r="AU141" s="248" t="s">
        <v>81</v>
      </c>
      <c r="AV141" s="14" t="s">
        <v>81</v>
      </c>
      <c r="AW141" s="14" t="s">
        <v>33</v>
      </c>
      <c r="AX141" s="14" t="s">
        <v>72</v>
      </c>
      <c r="AY141" s="248" t="s">
        <v>232</v>
      </c>
    </row>
    <row r="142" s="15" customFormat="1">
      <c r="A142" s="15"/>
      <c r="B142" s="249"/>
      <c r="C142" s="250"/>
      <c r="D142" s="229" t="s">
        <v>241</v>
      </c>
      <c r="E142" s="251" t="s">
        <v>19</v>
      </c>
      <c r="F142" s="252" t="s">
        <v>258</v>
      </c>
      <c r="G142" s="250"/>
      <c r="H142" s="253">
        <v>161.03700000000001</v>
      </c>
      <c r="I142" s="254"/>
      <c r="J142" s="250"/>
      <c r="K142" s="250"/>
      <c r="L142" s="255"/>
      <c r="M142" s="256"/>
      <c r="N142" s="257"/>
      <c r="O142" s="257"/>
      <c r="P142" s="257"/>
      <c r="Q142" s="257"/>
      <c r="R142" s="257"/>
      <c r="S142" s="257"/>
      <c r="T142" s="258"/>
      <c r="U142" s="15"/>
      <c r="V142" s="15"/>
      <c r="W142" s="15"/>
      <c r="X142" s="15"/>
      <c r="Y142" s="15"/>
      <c r="Z142" s="15"/>
      <c r="AA142" s="15"/>
      <c r="AB142" s="15"/>
      <c r="AC142" s="15"/>
      <c r="AD142" s="15"/>
      <c r="AE142" s="15"/>
      <c r="AT142" s="259" t="s">
        <v>241</v>
      </c>
      <c r="AU142" s="259" t="s">
        <v>81</v>
      </c>
      <c r="AV142" s="15" t="s">
        <v>239</v>
      </c>
      <c r="AW142" s="15" t="s">
        <v>33</v>
      </c>
      <c r="AX142" s="15" t="s">
        <v>79</v>
      </c>
      <c r="AY142" s="259" t="s">
        <v>232</v>
      </c>
    </row>
    <row r="143" s="14" customFormat="1">
      <c r="A143" s="14"/>
      <c r="B143" s="238"/>
      <c r="C143" s="239"/>
      <c r="D143" s="229" t="s">
        <v>241</v>
      </c>
      <c r="E143" s="239"/>
      <c r="F143" s="241" t="s">
        <v>1123</v>
      </c>
      <c r="G143" s="239"/>
      <c r="H143" s="242">
        <v>164.25800000000001</v>
      </c>
      <c r="I143" s="243"/>
      <c r="J143" s="239"/>
      <c r="K143" s="239"/>
      <c r="L143" s="244"/>
      <c r="M143" s="245"/>
      <c r="N143" s="246"/>
      <c r="O143" s="246"/>
      <c r="P143" s="246"/>
      <c r="Q143" s="246"/>
      <c r="R143" s="246"/>
      <c r="S143" s="246"/>
      <c r="T143" s="247"/>
      <c r="U143" s="14"/>
      <c r="V143" s="14"/>
      <c r="W143" s="14"/>
      <c r="X143" s="14"/>
      <c r="Y143" s="14"/>
      <c r="Z143" s="14"/>
      <c r="AA143" s="14"/>
      <c r="AB143" s="14"/>
      <c r="AC143" s="14"/>
      <c r="AD143" s="14"/>
      <c r="AE143" s="14"/>
      <c r="AT143" s="248" t="s">
        <v>241</v>
      </c>
      <c r="AU143" s="248" t="s">
        <v>81</v>
      </c>
      <c r="AV143" s="14" t="s">
        <v>81</v>
      </c>
      <c r="AW143" s="14" t="s">
        <v>4</v>
      </c>
      <c r="AX143" s="14" t="s">
        <v>79</v>
      </c>
      <c r="AY143" s="248" t="s">
        <v>232</v>
      </c>
    </row>
    <row r="144" s="2" customFormat="1" ht="24.15" customHeight="1">
      <c r="A144" s="40"/>
      <c r="B144" s="41"/>
      <c r="C144" s="214" t="s">
        <v>272</v>
      </c>
      <c r="D144" s="214" t="s">
        <v>234</v>
      </c>
      <c r="E144" s="215" t="s">
        <v>1124</v>
      </c>
      <c r="F144" s="216" t="s">
        <v>1125</v>
      </c>
      <c r="G144" s="217" t="s">
        <v>237</v>
      </c>
      <c r="H144" s="218">
        <v>271.80900000000003</v>
      </c>
      <c r="I144" s="219"/>
      <c r="J144" s="220">
        <f>ROUND(I144*H144,2)</f>
        <v>0</v>
      </c>
      <c r="K144" s="216" t="s">
        <v>238</v>
      </c>
      <c r="L144" s="46"/>
      <c r="M144" s="221" t="s">
        <v>19</v>
      </c>
      <c r="N144" s="222" t="s">
        <v>43</v>
      </c>
      <c r="O144" s="86"/>
      <c r="P144" s="223">
        <f>O144*H144</f>
        <v>0</v>
      </c>
      <c r="Q144" s="223">
        <v>4.7999999999999996E-07</v>
      </c>
      <c r="R144" s="223">
        <f>Q144*H144</f>
        <v>0.00013046832000000001</v>
      </c>
      <c r="S144" s="223">
        <v>0</v>
      </c>
      <c r="T144" s="224">
        <f>S144*H144</f>
        <v>0</v>
      </c>
      <c r="U144" s="40"/>
      <c r="V144" s="40"/>
      <c r="W144" s="40"/>
      <c r="X144" s="40"/>
      <c r="Y144" s="40"/>
      <c r="Z144" s="40"/>
      <c r="AA144" s="40"/>
      <c r="AB144" s="40"/>
      <c r="AC144" s="40"/>
      <c r="AD144" s="40"/>
      <c r="AE144" s="40"/>
      <c r="AR144" s="225" t="s">
        <v>239</v>
      </c>
      <c r="AT144" s="225" t="s">
        <v>234</v>
      </c>
      <c r="AU144" s="225" t="s">
        <v>81</v>
      </c>
      <c r="AY144" s="19" t="s">
        <v>232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239</v>
      </c>
      <c r="BM144" s="225" t="s">
        <v>1126</v>
      </c>
    </row>
    <row r="145" s="13" customFormat="1">
      <c r="A145" s="13"/>
      <c r="B145" s="227"/>
      <c r="C145" s="228"/>
      <c r="D145" s="229" t="s">
        <v>241</v>
      </c>
      <c r="E145" s="230" t="s">
        <v>19</v>
      </c>
      <c r="F145" s="231" t="s">
        <v>547</v>
      </c>
      <c r="G145" s="228"/>
      <c r="H145" s="230" t="s">
        <v>19</v>
      </c>
      <c r="I145" s="232"/>
      <c r="J145" s="228"/>
      <c r="K145" s="228"/>
      <c r="L145" s="233"/>
      <c r="M145" s="234"/>
      <c r="N145" s="235"/>
      <c r="O145" s="235"/>
      <c r="P145" s="235"/>
      <c r="Q145" s="235"/>
      <c r="R145" s="235"/>
      <c r="S145" s="235"/>
      <c r="T145" s="236"/>
      <c r="U145" s="13"/>
      <c r="V145" s="13"/>
      <c r="W145" s="13"/>
      <c r="X145" s="13"/>
      <c r="Y145" s="13"/>
      <c r="Z145" s="13"/>
      <c r="AA145" s="13"/>
      <c r="AB145" s="13"/>
      <c r="AC145" s="13"/>
      <c r="AD145" s="13"/>
      <c r="AE145" s="13"/>
      <c r="AT145" s="237" t="s">
        <v>241</v>
      </c>
      <c r="AU145" s="237" t="s">
        <v>81</v>
      </c>
      <c r="AV145" s="13" t="s">
        <v>79</v>
      </c>
      <c r="AW145" s="13" t="s">
        <v>33</v>
      </c>
      <c r="AX145" s="13" t="s">
        <v>72</v>
      </c>
      <c r="AY145" s="237" t="s">
        <v>232</v>
      </c>
    </row>
    <row r="146" s="13" customFormat="1">
      <c r="A146" s="13"/>
      <c r="B146" s="227"/>
      <c r="C146" s="228"/>
      <c r="D146" s="229" t="s">
        <v>241</v>
      </c>
      <c r="E146" s="230" t="s">
        <v>19</v>
      </c>
      <c r="F146" s="231" t="s">
        <v>548</v>
      </c>
      <c r="G146" s="228"/>
      <c r="H146" s="230" t="s">
        <v>19</v>
      </c>
      <c r="I146" s="232"/>
      <c r="J146" s="228"/>
      <c r="K146" s="228"/>
      <c r="L146" s="233"/>
      <c r="M146" s="234"/>
      <c r="N146" s="235"/>
      <c r="O146" s="235"/>
      <c r="P146" s="235"/>
      <c r="Q146" s="235"/>
      <c r="R146" s="235"/>
      <c r="S146" s="235"/>
      <c r="T146" s="236"/>
      <c r="U146" s="13"/>
      <c r="V146" s="13"/>
      <c r="W146" s="13"/>
      <c r="X146" s="13"/>
      <c r="Y146" s="13"/>
      <c r="Z146" s="13"/>
      <c r="AA146" s="13"/>
      <c r="AB146" s="13"/>
      <c r="AC146" s="13"/>
      <c r="AD146" s="13"/>
      <c r="AE146" s="13"/>
      <c r="AT146" s="237" t="s">
        <v>241</v>
      </c>
      <c r="AU146" s="237" t="s">
        <v>81</v>
      </c>
      <c r="AV146" s="13" t="s">
        <v>79</v>
      </c>
      <c r="AW146" s="13" t="s">
        <v>33</v>
      </c>
      <c r="AX146" s="13" t="s">
        <v>72</v>
      </c>
      <c r="AY146" s="237" t="s">
        <v>232</v>
      </c>
    </row>
    <row r="147" s="13" customFormat="1">
      <c r="A147" s="13"/>
      <c r="B147" s="227"/>
      <c r="C147" s="228"/>
      <c r="D147" s="229" t="s">
        <v>241</v>
      </c>
      <c r="E147" s="230" t="s">
        <v>19</v>
      </c>
      <c r="F147" s="231" t="s">
        <v>550</v>
      </c>
      <c r="G147" s="228"/>
      <c r="H147" s="230" t="s">
        <v>19</v>
      </c>
      <c r="I147" s="232"/>
      <c r="J147" s="228"/>
      <c r="K147" s="228"/>
      <c r="L147" s="233"/>
      <c r="M147" s="234"/>
      <c r="N147" s="235"/>
      <c r="O147" s="235"/>
      <c r="P147" s="235"/>
      <c r="Q147" s="235"/>
      <c r="R147" s="235"/>
      <c r="S147" s="235"/>
      <c r="T147" s="236"/>
      <c r="U147" s="13"/>
      <c r="V147" s="13"/>
      <c r="W147" s="13"/>
      <c r="X147" s="13"/>
      <c r="Y147" s="13"/>
      <c r="Z147" s="13"/>
      <c r="AA147" s="13"/>
      <c r="AB147" s="13"/>
      <c r="AC147" s="13"/>
      <c r="AD147" s="13"/>
      <c r="AE147" s="13"/>
      <c r="AT147" s="237" t="s">
        <v>241</v>
      </c>
      <c r="AU147" s="237" t="s">
        <v>81</v>
      </c>
      <c r="AV147" s="13" t="s">
        <v>79</v>
      </c>
      <c r="AW147" s="13" t="s">
        <v>33</v>
      </c>
      <c r="AX147" s="13" t="s">
        <v>72</v>
      </c>
      <c r="AY147" s="237" t="s">
        <v>232</v>
      </c>
    </row>
    <row r="148" s="14" customFormat="1">
      <c r="A148" s="14"/>
      <c r="B148" s="238"/>
      <c r="C148" s="239"/>
      <c r="D148" s="229" t="s">
        <v>241</v>
      </c>
      <c r="E148" s="240" t="s">
        <v>19</v>
      </c>
      <c r="F148" s="241" t="s">
        <v>1127</v>
      </c>
      <c r="G148" s="239"/>
      <c r="H148" s="242">
        <v>4.2539999999999996</v>
      </c>
      <c r="I148" s="243"/>
      <c r="J148" s="239"/>
      <c r="K148" s="239"/>
      <c r="L148" s="244"/>
      <c r="M148" s="245"/>
      <c r="N148" s="246"/>
      <c r="O148" s="246"/>
      <c r="P148" s="246"/>
      <c r="Q148" s="246"/>
      <c r="R148" s="246"/>
      <c r="S148" s="246"/>
      <c r="T148" s="247"/>
      <c r="U148" s="14"/>
      <c r="V148" s="14"/>
      <c r="W148" s="14"/>
      <c r="X148" s="14"/>
      <c r="Y148" s="14"/>
      <c r="Z148" s="14"/>
      <c r="AA148" s="14"/>
      <c r="AB148" s="14"/>
      <c r="AC148" s="14"/>
      <c r="AD148" s="14"/>
      <c r="AE148" s="14"/>
      <c r="AT148" s="248" t="s">
        <v>241</v>
      </c>
      <c r="AU148" s="248" t="s">
        <v>81</v>
      </c>
      <c r="AV148" s="14" t="s">
        <v>81</v>
      </c>
      <c r="AW148" s="14" t="s">
        <v>33</v>
      </c>
      <c r="AX148" s="14" t="s">
        <v>72</v>
      </c>
      <c r="AY148" s="248" t="s">
        <v>232</v>
      </c>
    </row>
    <row r="149" s="13" customFormat="1">
      <c r="A149" s="13"/>
      <c r="B149" s="227"/>
      <c r="C149" s="228"/>
      <c r="D149" s="229" t="s">
        <v>241</v>
      </c>
      <c r="E149" s="230" t="s">
        <v>19</v>
      </c>
      <c r="F149" s="231" t="s">
        <v>547</v>
      </c>
      <c r="G149" s="228"/>
      <c r="H149" s="230" t="s">
        <v>19</v>
      </c>
      <c r="I149" s="232"/>
      <c r="J149" s="228"/>
      <c r="K149" s="228"/>
      <c r="L149" s="233"/>
      <c r="M149" s="234"/>
      <c r="N149" s="235"/>
      <c r="O149" s="235"/>
      <c r="P149" s="235"/>
      <c r="Q149" s="235"/>
      <c r="R149" s="235"/>
      <c r="S149" s="235"/>
      <c r="T149" s="236"/>
      <c r="U149" s="13"/>
      <c r="V149" s="13"/>
      <c r="W149" s="13"/>
      <c r="X149" s="13"/>
      <c r="Y149" s="13"/>
      <c r="Z149" s="13"/>
      <c r="AA149" s="13"/>
      <c r="AB149" s="13"/>
      <c r="AC149" s="13"/>
      <c r="AD149" s="13"/>
      <c r="AE149" s="13"/>
      <c r="AT149" s="237" t="s">
        <v>241</v>
      </c>
      <c r="AU149" s="237" t="s">
        <v>81</v>
      </c>
      <c r="AV149" s="13" t="s">
        <v>79</v>
      </c>
      <c r="AW149" s="13" t="s">
        <v>33</v>
      </c>
      <c r="AX149" s="13" t="s">
        <v>72</v>
      </c>
      <c r="AY149" s="237" t="s">
        <v>232</v>
      </c>
    </row>
    <row r="150" s="13" customFormat="1">
      <c r="A150" s="13"/>
      <c r="B150" s="227"/>
      <c r="C150" s="228"/>
      <c r="D150" s="229" t="s">
        <v>241</v>
      </c>
      <c r="E150" s="230" t="s">
        <v>19</v>
      </c>
      <c r="F150" s="231" t="s">
        <v>548</v>
      </c>
      <c r="G150" s="228"/>
      <c r="H150" s="230" t="s">
        <v>19</v>
      </c>
      <c r="I150" s="232"/>
      <c r="J150" s="228"/>
      <c r="K150" s="228"/>
      <c r="L150" s="233"/>
      <c r="M150" s="234"/>
      <c r="N150" s="235"/>
      <c r="O150" s="235"/>
      <c r="P150" s="235"/>
      <c r="Q150" s="235"/>
      <c r="R150" s="235"/>
      <c r="S150" s="235"/>
      <c r="T150" s="236"/>
      <c r="U150" s="13"/>
      <c r="V150" s="13"/>
      <c r="W150" s="13"/>
      <c r="X150" s="13"/>
      <c r="Y150" s="13"/>
      <c r="Z150" s="13"/>
      <c r="AA150" s="13"/>
      <c r="AB150" s="13"/>
      <c r="AC150" s="13"/>
      <c r="AD150" s="13"/>
      <c r="AE150" s="13"/>
      <c r="AT150" s="237" t="s">
        <v>241</v>
      </c>
      <c r="AU150" s="237" t="s">
        <v>81</v>
      </c>
      <c r="AV150" s="13" t="s">
        <v>79</v>
      </c>
      <c r="AW150" s="13" t="s">
        <v>33</v>
      </c>
      <c r="AX150" s="13" t="s">
        <v>72</v>
      </c>
      <c r="AY150" s="237" t="s">
        <v>232</v>
      </c>
    </row>
    <row r="151" s="13" customFormat="1">
      <c r="A151" s="13"/>
      <c r="B151" s="227"/>
      <c r="C151" s="228"/>
      <c r="D151" s="229" t="s">
        <v>241</v>
      </c>
      <c r="E151" s="230" t="s">
        <v>19</v>
      </c>
      <c r="F151" s="231" t="s">
        <v>550</v>
      </c>
      <c r="G151" s="228"/>
      <c r="H151" s="230" t="s">
        <v>19</v>
      </c>
      <c r="I151" s="232"/>
      <c r="J151" s="228"/>
      <c r="K151" s="228"/>
      <c r="L151" s="233"/>
      <c r="M151" s="234"/>
      <c r="N151" s="235"/>
      <c r="O151" s="235"/>
      <c r="P151" s="235"/>
      <c r="Q151" s="235"/>
      <c r="R151" s="235"/>
      <c r="S151" s="235"/>
      <c r="T151" s="236"/>
      <c r="U151" s="13"/>
      <c r="V151" s="13"/>
      <c r="W151" s="13"/>
      <c r="X151" s="13"/>
      <c r="Y151" s="13"/>
      <c r="Z151" s="13"/>
      <c r="AA151" s="13"/>
      <c r="AB151" s="13"/>
      <c r="AC151" s="13"/>
      <c r="AD151" s="13"/>
      <c r="AE151" s="13"/>
      <c r="AT151" s="237" t="s">
        <v>241</v>
      </c>
      <c r="AU151" s="237" t="s">
        <v>81</v>
      </c>
      <c r="AV151" s="13" t="s">
        <v>79</v>
      </c>
      <c r="AW151" s="13" t="s">
        <v>33</v>
      </c>
      <c r="AX151" s="13" t="s">
        <v>72</v>
      </c>
      <c r="AY151" s="237" t="s">
        <v>232</v>
      </c>
    </row>
    <row r="152" s="14" customFormat="1">
      <c r="A152" s="14"/>
      <c r="B152" s="238"/>
      <c r="C152" s="239"/>
      <c r="D152" s="229" t="s">
        <v>241</v>
      </c>
      <c r="E152" s="240" t="s">
        <v>19</v>
      </c>
      <c r="F152" s="241" t="s">
        <v>1128</v>
      </c>
      <c r="G152" s="239"/>
      <c r="H152" s="242">
        <v>5.5140000000000002</v>
      </c>
      <c r="I152" s="243"/>
      <c r="J152" s="239"/>
      <c r="K152" s="239"/>
      <c r="L152" s="244"/>
      <c r="M152" s="245"/>
      <c r="N152" s="246"/>
      <c r="O152" s="246"/>
      <c r="P152" s="246"/>
      <c r="Q152" s="246"/>
      <c r="R152" s="246"/>
      <c r="S152" s="246"/>
      <c r="T152" s="247"/>
      <c r="U152" s="14"/>
      <c r="V152" s="14"/>
      <c r="W152" s="14"/>
      <c r="X152" s="14"/>
      <c r="Y152" s="14"/>
      <c r="Z152" s="14"/>
      <c r="AA152" s="14"/>
      <c r="AB152" s="14"/>
      <c r="AC152" s="14"/>
      <c r="AD152" s="14"/>
      <c r="AE152" s="14"/>
      <c r="AT152" s="248" t="s">
        <v>241</v>
      </c>
      <c r="AU152" s="248" t="s">
        <v>81</v>
      </c>
      <c r="AV152" s="14" t="s">
        <v>81</v>
      </c>
      <c r="AW152" s="14" t="s">
        <v>33</v>
      </c>
      <c r="AX152" s="14" t="s">
        <v>72</v>
      </c>
      <c r="AY152" s="248" t="s">
        <v>232</v>
      </c>
    </row>
    <row r="153" s="13" customFormat="1">
      <c r="A153" s="13"/>
      <c r="B153" s="227"/>
      <c r="C153" s="228"/>
      <c r="D153" s="229" t="s">
        <v>241</v>
      </c>
      <c r="E153" s="230" t="s">
        <v>19</v>
      </c>
      <c r="F153" s="231" t="s">
        <v>547</v>
      </c>
      <c r="G153" s="228"/>
      <c r="H153" s="230" t="s">
        <v>19</v>
      </c>
      <c r="I153" s="232"/>
      <c r="J153" s="228"/>
      <c r="K153" s="228"/>
      <c r="L153" s="233"/>
      <c r="M153" s="234"/>
      <c r="N153" s="235"/>
      <c r="O153" s="235"/>
      <c r="P153" s="235"/>
      <c r="Q153" s="235"/>
      <c r="R153" s="235"/>
      <c r="S153" s="235"/>
      <c r="T153" s="236"/>
      <c r="U153" s="13"/>
      <c r="V153" s="13"/>
      <c r="W153" s="13"/>
      <c r="X153" s="13"/>
      <c r="Y153" s="13"/>
      <c r="Z153" s="13"/>
      <c r="AA153" s="13"/>
      <c r="AB153" s="13"/>
      <c r="AC153" s="13"/>
      <c r="AD153" s="13"/>
      <c r="AE153" s="13"/>
      <c r="AT153" s="237" t="s">
        <v>241</v>
      </c>
      <c r="AU153" s="237" t="s">
        <v>81</v>
      </c>
      <c r="AV153" s="13" t="s">
        <v>79</v>
      </c>
      <c r="AW153" s="13" t="s">
        <v>33</v>
      </c>
      <c r="AX153" s="13" t="s">
        <v>72</v>
      </c>
      <c r="AY153" s="237" t="s">
        <v>232</v>
      </c>
    </row>
    <row r="154" s="13" customFormat="1">
      <c r="A154" s="13"/>
      <c r="B154" s="227"/>
      <c r="C154" s="228"/>
      <c r="D154" s="229" t="s">
        <v>241</v>
      </c>
      <c r="E154" s="230" t="s">
        <v>19</v>
      </c>
      <c r="F154" s="231" t="s">
        <v>548</v>
      </c>
      <c r="G154" s="228"/>
      <c r="H154" s="230" t="s">
        <v>19</v>
      </c>
      <c r="I154" s="232"/>
      <c r="J154" s="228"/>
      <c r="K154" s="228"/>
      <c r="L154" s="233"/>
      <c r="M154" s="234"/>
      <c r="N154" s="235"/>
      <c r="O154" s="235"/>
      <c r="P154" s="235"/>
      <c r="Q154" s="235"/>
      <c r="R154" s="235"/>
      <c r="S154" s="235"/>
      <c r="T154" s="236"/>
      <c r="U154" s="13"/>
      <c r="V154" s="13"/>
      <c r="W154" s="13"/>
      <c r="X154" s="13"/>
      <c r="Y154" s="13"/>
      <c r="Z154" s="13"/>
      <c r="AA154" s="13"/>
      <c r="AB154" s="13"/>
      <c r="AC154" s="13"/>
      <c r="AD154" s="13"/>
      <c r="AE154" s="13"/>
      <c r="AT154" s="237" t="s">
        <v>241</v>
      </c>
      <c r="AU154" s="237" t="s">
        <v>81</v>
      </c>
      <c r="AV154" s="13" t="s">
        <v>79</v>
      </c>
      <c r="AW154" s="13" t="s">
        <v>33</v>
      </c>
      <c r="AX154" s="13" t="s">
        <v>72</v>
      </c>
      <c r="AY154" s="237" t="s">
        <v>232</v>
      </c>
    </row>
    <row r="155" s="13" customFormat="1">
      <c r="A155" s="13"/>
      <c r="B155" s="227"/>
      <c r="C155" s="228"/>
      <c r="D155" s="229" t="s">
        <v>241</v>
      </c>
      <c r="E155" s="230" t="s">
        <v>19</v>
      </c>
      <c r="F155" s="231" t="s">
        <v>552</v>
      </c>
      <c r="G155" s="228"/>
      <c r="H155" s="230" t="s">
        <v>19</v>
      </c>
      <c r="I155" s="232"/>
      <c r="J155" s="228"/>
      <c r="K155" s="228"/>
      <c r="L155" s="233"/>
      <c r="M155" s="234"/>
      <c r="N155" s="235"/>
      <c r="O155" s="235"/>
      <c r="P155" s="235"/>
      <c r="Q155" s="235"/>
      <c r="R155" s="235"/>
      <c r="S155" s="235"/>
      <c r="T155" s="236"/>
      <c r="U155" s="13"/>
      <c r="V155" s="13"/>
      <c r="W155" s="13"/>
      <c r="X155" s="13"/>
      <c r="Y155" s="13"/>
      <c r="Z155" s="13"/>
      <c r="AA155" s="13"/>
      <c r="AB155" s="13"/>
      <c r="AC155" s="13"/>
      <c r="AD155" s="13"/>
      <c r="AE155" s="13"/>
      <c r="AT155" s="237" t="s">
        <v>241</v>
      </c>
      <c r="AU155" s="237" t="s">
        <v>81</v>
      </c>
      <c r="AV155" s="13" t="s">
        <v>79</v>
      </c>
      <c r="AW155" s="13" t="s">
        <v>33</v>
      </c>
      <c r="AX155" s="13" t="s">
        <v>72</v>
      </c>
      <c r="AY155" s="237" t="s">
        <v>232</v>
      </c>
    </row>
    <row r="156" s="14" customFormat="1">
      <c r="A156" s="14"/>
      <c r="B156" s="238"/>
      <c r="C156" s="239"/>
      <c r="D156" s="229" t="s">
        <v>241</v>
      </c>
      <c r="E156" s="240" t="s">
        <v>19</v>
      </c>
      <c r="F156" s="241" t="s">
        <v>1129</v>
      </c>
      <c r="G156" s="239"/>
      <c r="H156" s="242">
        <v>25.510999999999999</v>
      </c>
      <c r="I156" s="243"/>
      <c r="J156" s="239"/>
      <c r="K156" s="239"/>
      <c r="L156" s="244"/>
      <c r="M156" s="245"/>
      <c r="N156" s="246"/>
      <c r="O156" s="246"/>
      <c r="P156" s="246"/>
      <c r="Q156" s="246"/>
      <c r="R156" s="246"/>
      <c r="S156" s="246"/>
      <c r="T156" s="247"/>
      <c r="U156" s="14"/>
      <c r="V156" s="14"/>
      <c r="W156" s="14"/>
      <c r="X156" s="14"/>
      <c r="Y156" s="14"/>
      <c r="Z156" s="14"/>
      <c r="AA156" s="14"/>
      <c r="AB156" s="14"/>
      <c r="AC156" s="14"/>
      <c r="AD156" s="14"/>
      <c r="AE156" s="14"/>
      <c r="AT156" s="248" t="s">
        <v>241</v>
      </c>
      <c r="AU156" s="248" t="s">
        <v>81</v>
      </c>
      <c r="AV156" s="14" t="s">
        <v>81</v>
      </c>
      <c r="AW156" s="14" t="s">
        <v>33</v>
      </c>
      <c r="AX156" s="14" t="s">
        <v>72</v>
      </c>
      <c r="AY156" s="248" t="s">
        <v>232</v>
      </c>
    </row>
    <row r="157" s="13" customFormat="1">
      <c r="A157" s="13"/>
      <c r="B157" s="227"/>
      <c r="C157" s="228"/>
      <c r="D157" s="229" t="s">
        <v>241</v>
      </c>
      <c r="E157" s="230" t="s">
        <v>19</v>
      </c>
      <c r="F157" s="231" t="s">
        <v>547</v>
      </c>
      <c r="G157" s="228"/>
      <c r="H157" s="230" t="s">
        <v>19</v>
      </c>
      <c r="I157" s="232"/>
      <c r="J157" s="228"/>
      <c r="K157" s="228"/>
      <c r="L157" s="233"/>
      <c r="M157" s="234"/>
      <c r="N157" s="235"/>
      <c r="O157" s="235"/>
      <c r="P157" s="235"/>
      <c r="Q157" s="235"/>
      <c r="R157" s="235"/>
      <c r="S157" s="235"/>
      <c r="T157" s="236"/>
      <c r="U157" s="13"/>
      <c r="V157" s="13"/>
      <c r="W157" s="13"/>
      <c r="X157" s="13"/>
      <c r="Y157" s="13"/>
      <c r="Z157" s="13"/>
      <c r="AA157" s="13"/>
      <c r="AB157" s="13"/>
      <c r="AC157" s="13"/>
      <c r="AD157" s="13"/>
      <c r="AE157" s="13"/>
      <c r="AT157" s="237" t="s">
        <v>241</v>
      </c>
      <c r="AU157" s="237" t="s">
        <v>81</v>
      </c>
      <c r="AV157" s="13" t="s">
        <v>79</v>
      </c>
      <c r="AW157" s="13" t="s">
        <v>33</v>
      </c>
      <c r="AX157" s="13" t="s">
        <v>72</v>
      </c>
      <c r="AY157" s="237" t="s">
        <v>232</v>
      </c>
    </row>
    <row r="158" s="13" customFormat="1">
      <c r="A158" s="13"/>
      <c r="B158" s="227"/>
      <c r="C158" s="228"/>
      <c r="D158" s="229" t="s">
        <v>241</v>
      </c>
      <c r="E158" s="230" t="s">
        <v>19</v>
      </c>
      <c r="F158" s="231" t="s">
        <v>548</v>
      </c>
      <c r="G158" s="228"/>
      <c r="H158" s="230" t="s">
        <v>19</v>
      </c>
      <c r="I158" s="232"/>
      <c r="J158" s="228"/>
      <c r="K158" s="228"/>
      <c r="L158" s="233"/>
      <c r="M158" s="234"/>
      <c r="N158" s="235"/>
      <c r="O158" s="235"/>
      <c r="P158" s="235"/>
      <c r="Q158" s="235"/>
      <c r="R158" s="235"/>
      <c r="S158" s="235"/>
      <c r="T158" s="236"/>
      <c r="U158" s="13"/>
      <c r="V158" s="13"/>
      <c r="W158" s="13"/>
      <c r="X158" s="13"/>
      <c r="Y158" s="13"/>
      <c r="Z158" s="13"/>
      <c r="AA158" s="13"/>
      <c r="AB158" s="13"/>
      <c r="AC158" s="13"/>
      <c r="AD158" s="13"/>
      <c r="AE158" s="13"/>
      <c r="AT158" s="237" t="s">
        <v>241</v>
      </c>
      <c r="AU158" s="237" t="s">
        <v>81</v>
      </c>
      <c r="AV158" s="13" t="s">
        <v>79</v>
      </c>
      <c r="AW158" s="13" t="s">
        <v>33</v>
      </c>
      <c r="AX158" s="13" t="s">
        <v>72</v>
      </c>
      <c r="AY158" s="237" t="s">
        <v>232</v>
      </c>
    </row>
    <row r="159" s="13" customFormat="1">
      <c r="A159" s="13"/>
      <c r="B159" s="227"/>
      <c r="C159" s="228"/>
      <c r="D159" s="229" t="s">
        <v>241</v>
      </c>
      <c r="E159" s="230" t="s">
        <v>19</v>
      </c>
      <c r="F159" s="231" t="s">
        <v>554</v>
      </c>
      <c r="G159" s="228"/>
      <c r="H159" s="230" t="s">
        <v>19</v>
      </c>
      <c r="I159" s="232"/>
      <c r="J159" s="228"/>
      <c r="K159" s="228"/>
      <c r="L159" s="233"/>
      <c r="M159" s="234"/>
      <c r="N159" s="235"/>
      <c r="O159" s="235"/>
      <c r="P159" s="235"/>
      <c r="Q159" s="235"/>
      <c r="R159" s="235"/>
      <c r="S159" s="235"/>
      <c r="T159" s="236"/>
      <c r="U159" s="13"/>
      <c r="V159" s="13"/>
      <c r="W159" s="13"/>
      <c r="X159" s="13"/>
      <c r="Y159" s="13"/>
      <c r="Z159" s="13"/>
      <c r="AA159" s="13"/>
      <c r="AB159" s="13"/>
      <c r="AC159" s="13"/>
      <c r="AD159" s="13"/>
      <c r="AE159" s="13"/>
      <c r="AT159" s="237" t="s">
        <v>241</v>
      </c>
      <c r="AU159" s="237" t="s">
        <v>81</v>
      </c>
      <c r="AV159" s="13" t="s">
        <v>79</v>
      </c>
      <c r="AW159" s="13" t="s">
        <v>33</v>
      </c>
      <c r="AX159" s="13" t="s">
        <v>72</v>
      </c>
      <c r="AY159" s="237" t="s">
        <v>232</v>
      </c>
    </row>
    <row r="160" s="14" customFormat="1">
      <c r="A160" s="14"/>
      <c r="B160" s="238"/>
      <c r="C160" s="239"/>
      <c r="D160" s="229" t="s">
        <v>241</v>
      </c>
      <c r="E160" s="240" t="s">
        <v>19</v>
      </c>
      <c r="F160" s="241" t="s">
        <v>1130</v>
      </c>
      <c r="G160" s="239"/>
      <c r="H160" s="242">
        <v>8.7599999999999998</v>
      </c>
      <c r="I160" s="243"/>
      <c r="J160" s="239"/>
      <c r="K160" s="239"/>
      <c r="L160" s="244"/>
      <c r="M160" s="245"/>
      <c r="N160" s="246"/>
      <c r="O160" s="246"/>
      <c r="P160" s="246"/>
      <c r="Q160" s="246"/>
      <c r="R160" s="246"/>
      <c r="S160" s="246"/>
      <c r="T160" s="247"/>
      <c r="U160" s="14"/>
      <c r="V160" s="14"/>
      <c r="W160" s="14"/>
      <c r="X160" s="14"/>
      <c r="Y160" s="14"/>
      <c r="Z160" s="14"/>
      <c r="AA160" s="14"/>
      <c r="AB160" s="14"/>
      <c r="AC160" s="14"/>
      <c r="AD160" s="14"/>
      <c r="AE160" s="14"/>
      <c r="AT160" s="248" t="s">
        <v>241</v>
      </c>
      <c r="AU160" s="248" t="s">
        <v>81</v>
      </c>
      <c r="AV160" s="14" t="s">
        <v>81</v>
      </c>
      <c r="AW160" s="14" t="s">
        <v>33</v>
      </c>
      <c r="AX160" s="14" t="s">
        <v>72</v>
      </c>
      <c r="AY160" s="248" t="s">
        <v>232</v>
      </c>
    </row>
    <row r="161" s="13" customFormat="1">
      <c r="A161" s="13"/>
      <c r="B161" s="227"/>
      <c r="C161" s="228"/>
      <c r="D161" s="229" t="s">
        <v>241</v>
      </c>
      <c r="E161" s="230" t="s">
        <v>19</v>
      </c>
      <c r="F161" s="231" t="s">
        <v>547</v>
      </c>
      <c r="G161" s="228"/>
      <c r="H161" s="230" t="s">
        <v>19</v>
      </c>
      <c r="I161" s="232"/>
      <c r="J161" s="228"/>
      <c r="K161" s="228"/>
      <c r="L161" s="233"/>
      <c r="M161" s="234"/>
      <c r="N161" s="235"/>
      <c r="O161" s="235"/>
      <c r="P161" s="235"/>
      <c r="Q161" s="235"/>
      <c r="R161" s="235"/>
      <c r="S161" s="235"/>
      <c r="T161" s="236"/>
      <c r="U161" s="13"/>
      <c r="V161" s="13"/>
      <c r="W161" s="13"/>
      <c r="X161" s="13"/>
      <c r="Y161" s="13"/>
      <c r="Z161" s="13"/>
      <c r="AA161" s="13"/>
      <c r="AB161" s="13"/>
      <c r="AC161" s="13"/>
      <c r="AD161" s="13"/>
      <c r="AE161" s="13"/>
      <c r="AT161" s="237" t="s">
        <v>241</v>
      </c>
      <c r="AU161" s="237" t="s">
        <v>81</v>
      </c>
      <c r="AV161" s="13" t="s">
        <v>79</v>
      </c>
      <c r="AW161" s="13" t="s">
        <v>33</v>
      </c>
      <c r="AX161" s="13" t="s">
        <v>72</v>
      </c>
      <c r="AY161" s="237" t="s">
        <v>232</v>
      </c>
    </row>
    <row r="162" s="13" customFormat="1">
      <c r="A162" s="13"/>
      <c r="B162" s="227"/>
      <c r="C162" s="228"/>
      <c r="D162" s="229" t="s">
        <v>241</v>
      </c>
      <c r="E162" s="230" t="s">
        <v>19</v>
      </c>
      <c r="F162" s="231" t="s">
        <v>548</v>
      </c>
      <c r="G162" s="228"/>
      <c r="H162" s="230" t="s">
        <v>19</v>
      </c>
      <c r="I162" s="232"/>
      <c r="J162" s="228"/>
      <c r="K162" s="228"/>
      <c r="L162" s="233"/>
      <c r="M162" s="234"/>
      <c r="N162" s="235"/>
      <c r="O162" s="235"/>
      <c r="P162" s="235"/>
      <c r="Q162" s="235"/>
      <c r="R162" s="235"/>
      <c r="S162" s="235"/>
      <c r="T162" s="236"/>
      <c r="U162" s="13"/>
      <c r="V162" s="13"/>
      <c r="W162" s="13"/>
      <c r="X162" s="13"/>
      <c r="Y162" s="13"/>
      <c r="Z162" s="13"/>
      <c r="AA162" s="13"/>
      <c r="AB162" s="13"/>
      <c r="AC162" s="13"/>
      <c r="AD162" s="13"/>
      <c r="AE162" s="13"/>
      <c r="AT162" s="237" t="s">
        <v>241</v>
      </c>
      <c r="AU162" s="237" t="s">
        <v>81</v>
      </c>
      <c r="AV162" s="13" t="s">
        <v>79</v>
      </c>
      <c r="AW162" s="13" t="s">
        <v>33</v>
      </c>
      <c r="AX162" s="13" t="s">
        <v>72</v>
      </c>
      <c r="AY162" s="237" t="s">
        <v>232</v>
      </c>
    </row>
    <row r="163" s="13" customFormat="1">
      <c r="A163" s="13"/>
      <c r="B163" s="227"/>
      <c r="C163" s="228"/>
      <c r="D163" s="229" t="s">
        <v>241</v>
      </c>
      <c r="E163" s="230" t="s">
        <v>19</v>
      </c>
      <c r="F163" s="231" t="s">
        <v>554</v>
      </c>
      <c r="G163" s="228"/>
      <c r="H163" s="230" t="s">
        <v>19</v>
      </c>
      <c r="I163" s="232"/>
      <c r="J163" s="228"/>
      <c r="K163" s="228"/>
      <c r="L163" s="233"/>
      <c r="M163" s="234"/>
      <c r="N163" s="235"/>
      <c r="O163" s="235"/>
      <c r="P163" s="235"/>
      <c r="Q163" s="235"/>
      <c r="R163" s="235"/>
      <c r="S163" s="235"/>
      <c r="T163" s="236"/>
      <c r="U163" s="13"/>
      <c r="V163" s="13"/>
      <c r="W163" s="13"/>
      <c r="X163" s="13"/>
      <c r="Y163" s="13"/>
      <c r="Z163" s="13"/>
      <c r="AA163" s="13"/>
      <c r="AB163" s="13"/>
      <c r="AC163" s="13"/>
      <c r="AD163" s="13"/>
      <c r="AE163" s="13"/>
      <c r="AT163" s="237" t="s">
        <v>241</v>
      </c>
      <c r="AU163" s="237" t="s">
        <v>81</v>
      </c>
      <c r="AV163" s="13" t="s">
        <v>79</v>
      </c>
      <c r="AW163" s="13" t="s">
        <v>33</v>
      </c>
      <c r="AX163" s="13" t="s">
        <v>72</v>
      </c>
      <c r="AY163" s="237" t="s">
        <v>232</v>
      </c>
    </row>
    <row r="164" s="14" customFormat="1">
      <c r="A164" s="14"/>
      <c r="B164" s="238"/>
      <c r="C164" s="239"/>
      <c r="D164" s="229" t="s">
        <v>241</v>
      </c>
      <c r="E164" s="240" t="s">
        <v>19</v>
      </c>
      <c r="F164" s="241" t="s">
        <v>1131</v>
      </c>
      <c r="G164" s="239"/>
      <c r="H164" s="242">
        <v>12.629</v>
      </c>
      <c r="I164" s="243"/>
      <c r="J164" s="239"/>
      <c r="K164" s="239"/>
      <c r="L164" s="244"/>
      <c r="M164" s="245"/>
      <c r="N164" s="246"/>
      <c r="O164" s="246"/>
      <c r="P164" s="246"/>
      <c r="Q164" s="246"/>
      <c r="R164" s="246"/>
      <c r="S164" s="246"/>
      <c r="T164" s="247"/>
      <c r="U164" s="14"/>
      <c r="V164" s="14"/>
      <c r="W164" s="14"/>
      <c r="X164" s="14"/>
      <c r="Y164" s="14"/>
      <c r="Z164" s="14"/>
      <c r="AA164" s="14"/>
      <c r="AB164" s="14"/>
      <c r="AC164" s="14"/>
      <c r="AD164" s="14"/>
      <c r="AE164" s="14"/>
      <c r="AT164" s="248" t="s">
        <v>241</v>
      </c>
      <c r="AU164" s="248" t="s">
        <v>81</v>
      </c>
      <c r="AV164" s="14" t="s">
        <v>81</v>
      </c>
      <c r="AW164" s="14" t="s">
        <v>33</v>
      </c>
      <c r="AX164" s="14" t="s">
        <v>72</v>
      </c>
      <c r="AY164" s="248" t="s">
        <v>232</v>
      </c>
    </row>
    <row r="165" s="13" customFormat="1">
      <c r="A165" s="13"/>
      <c r="B165" s="227"/>
      <c r="C165" s="228"/>
      <c r="D165" s="229" t="s">
        <v>241</v>
      </c>
      <c r="E165" s="230" t="s">
        <v>19</v>
      </c>
      <c r="F165" s="231" t="s">
        <v>547</v>
      </c>
      <c r="G165" s="228"/>
      <c r="H165" s="230" t="s">
        <v>19</v>
      </c>
      <c r="I165" s="232"/>
      <c r="J165" s="228"/>
      <c r="K165" s="228"/>
      <c r="L165" s="233"/>
      <c r="M165" s="234"/>
      <c r="N165" s="235"/>
      <c r="O165" s="235"/>
      <c r="P165" s="235"/>
      <c r="Q165" s="235"/>
      <c r="R165" s="235"/>
      <c r="S165" s="235"/>
      <c r="T165" s="236"/>
      <c r="U165" s="13"/>
      <c r="V165" s="13"/>
      <c r="W165" s="13"/>
      <c r="X165" s="13"/>
      <c r="Y165" s="13"/>
      <c r="Z165" s="13"/>
      <c r="AA165" s="13"/>
      <c r="AB165" s="13"/>
      <c r="AC165" s="13"/>
      <c r="AD165" s="13"/>
      <c r="AE165" s="13"/>
      <c r="AT165" s="237" t="s">
        <v>241</v>
      </c>
      <c r="AU165" s="237" t="s">
        <v>81</v>
      </c>
      <c r="AV165" s="13" t="s">
        <v>79</v>
      </c>
      <c r="AW165" s="13" t="s">
        <v>33</v>
      </c>
      <c r="AX165" s="13" t="s">
        <v>72</v>
      </c>
      <c r="AY165" s="237" t="s">
        <v>232</v>
      </c>
    </row>
    <row r="166" s="13" customFormat="1">
      <c r="A166" s="13"/>
      <c r="B166" s="227"/>
      <c r="C166" s="228"/>
      <c r="D166" s="229" t="s">
        <v>241</v>
      </c>
      <c r="E166" s="230" t="s">
        <v>19</v>
      </c>
      <c r="F166" s="231" t="s">
        <v>548</v>
      </c>
      <c r="G166" s="228"/>
      <c r="H166" s="230" t="s">
        <v>19</v>
      </c>
      <c r="I166" s="232"/>
      <c r="J166" s="228"/>
      <c r="K166" s="228"/>
      <c r="L166" s="233"/>
      <c r="M166" s="234"/>
      <c r="N166" s="235"/>
      <c r="O166" s="235"/>
      <c r="P166" s="235"/>
      <c r="Q166" s="235"/>
      <c r="R166" s="235"/>
      <c r="S166" s="235"/>
      <c r="T166" s="236"/>
      <c r="U166" s="13"/>
      <c r="V166" s="13"/>
      <c r="W166" s="13"/>
      <c r="X166" s="13"/>
      <c r="Y166" s="13"/>
      <c r="Z166" s="13"/>
      <c r="AA166" s="13"/>
      <c r="AB166" s="13"/>
      <c r="AC166" s="13"/>
      <c r="AD166" s="13"/>
      <c r="AE166" s="13"/>
      <c r="AT166" s="237" t="s">
        <v>241</v>
      </c>
      <c r="AU166" s="237" t="s">
        <v>81</v>
      </c>
      <c r="AV166" s="13" t="s">
        <v>79</v>
      </c>
      <c r="AW166" s="13" t="s">
        <v>33</v>
      </c>
      <c r="AX166" s="13" t="s">
        <v>72</v>
      </c>
      <c r="AY166" s="237" t="s">
        <v>232</v>
      </c>
    </row>
    <row r="167" s="13" customFormat="1">
      <c r="A167" s="13"/>
      <c r="B167" s="227"/>
      <c r="C167" s="228"/>
      <c r="D167" s="229" t="s">
        <v>241</v>
      </c>
      <c r="E167" s="230" t="s">
        <v>19</v>
      </c>
      <c r="F167" s="231" t="s">
        <v>554</v>
      </c>
      <c r="G167" s="228"/>
      <c r="H167" s="230" t="s">
        <v>19</v>
      </c>
      <c r="I167" s="232"/>
      <c r="J167" s="228"/>
      <c r="K167" s="228"/>
      <c r="L167" s="233"/>
      <c r="M167" s="234"/>
      <c r="N167" s="235"/>
      <c r="O167" s="235"/>
      <c r="P167" s="235"/>
      <c r="Q167" s="235"/>
      <c r="R167" s="235"/>
      <c r="S167" s="235"/>
      <c r="T167" s="236"/>
      <c r="U167" s="13"/>
      <c r="V167" s="13"/>
      <c r="W167" s="13"/>
      <c r="X167" s="13"/>
      <c r="Y167" s="13"/>
      <c r="Z167" s="13"/>
      <c r="AA167" s="13"/>
      <c r="AB167" s="13"/>
      <c r="AC167" s="13"/>
      <c r="AD167" s="13"/>
      <c r="AE167" s="13"/>
      <c r="AT167" s="237" t="s">
        <v>241</v>
      </c>
      <c r="AU167" s="237" t="s">
        <v>81</v>
      </c>
      <c r="AV167" s="13" t="s">
        <v>79</v>
      </c>
      <c r="AW167" s="13" t="s">
        <v>33</v>
      </c>
      <c r="AX167" s="13" t="s">
        <v>72</v>
      </c>
      <c r="AY167" s="237" t="s">
        <v>232</v>
      </c>
    </row>
    <row r="168" s="14" customFormat="1">
      <c r="A168" s="14"/>
      <c r="B168" s="238"/>
      <c r="C168" s="239"/>
      <c r="D168" s="229" t="s">
        <v>241</v>
      </c>
      <c r="E168" s="240" t="s">
        <v>19</v>
      </c>
      <c r="F168" s="241" t="s">
        <v>1132</v>
      </c>
      <c r="G168" s="239"/>
      <c r="H168" s="242">
        <v>4.5</v>
      </c>
      <c r="I168" s="243"/>
      <c r="J168" s="239"/>
      <c r="K168" s="239"/>
      <c r="L168" s="244"/>
      <c r="M168" s="245"/>
      <c r="N168" s="246"/>
      <c r="O168" s="246"/>
      <c r="P168" s="246"/>
      <c r="Q168" s="246"/>
      <c r="R168" s="246"/>
      <c r="S168" s="246"/>
      <c r="T168" s="247"/>
      <c r="U168" s="14"/>
      <c r="V168" s="14"/>
      <c r="W168" s="14"/>
      <c r="X168" s="14"/>
      <c r="Y168" s="14"/>
      <c r="Z168" s="14"/>
      <c r="AA168" s="14"/>
      <c r="AB168" s="14"/>
      <c r="AC168" s="14"/>
      <c r="AD168" s="14"/>
      <c r="AE168" s="14"/>
      <c r="AT168" s="248" t="s">
        <v>241</v>
      </c>
      <c r="AU168" s="248" t="s">
        <v>81</v>
      </c>
      <c r="AV168" s="14" t="s">
        <v>81</v>
      </c>
      <c r="AW168" s="14" t="s">
        <v>33</v>
      </c>
      <c r="AX168" s="14" t="s">
        <v>72</v>
      </c>
      <c r="AY168" s="248" t="s">
        <v>232</v>
      </c>
    </row>
    <row r="169" s="13" customFormat="1">
      <c r="A169" s="13"/>
      <c r="B169" s="227"/>
      <c r="C169" s="228"/>
      <c r="D169" s="229" t="s">
        <v>241</v>
      </c>
      <c r="E169" s="230" t="s">
        <v>19</v>
      </c>
      <c r="F169" s="231" t="s">
        <v>547</v>
      </c>
      <c r="G169" s="228"/>
      <c r="H169" s="230" t="s">
        <v>19</v>
      </c>
      <c r="I169" s="232"/>
      <c r="J169" s="228"/>
      <c r="K169" s="228"/>
      <c r="L169" s="233"/>
      <c r="M169" s="234"/>
      <c r="N169" s="235"/>
      <c r="O169" s="235"/>
      <c r="P169" s="235"/>
      <c r="Q169" s="235"/>
      <c r="R169" s="235"/>
      <c r="S169" s="235"/>
      <c r="T169" s="236"/>
      <c r="U169" s="13"/>
      <c r="V169" s="13"/>
      <c r="W169" s="13"/>
      <c r="X169" s="13"/>
      <c r="Y169" s="13"/>
      <c r="Z169" s="13"/>
      <c r="AA169" s="13"/>
      <c r="AB169" s="13"/>
      <c r="AC169" s="13"/>
      <c r="AD169" s="13"/>
      <c r="AE169" s="13"/>
      <c r="AT169" s="237" t="s">
        <v>241</v>
      </c>
      <c r="AU169" s="237" t="s">
        <v>81</v>
      </c>
      <c r="AV169" s="13" t="s">
        <v>79</v>
      </c>
      <c r="AW169" s="13" t="s">
        <v>33</v>
      </c>
      <c r="AX169" s="13" t="s">
        <v>72</v>
      </c>
      <c r="AY169" s="237" t="s">
        <v>232</v>
      </c>
    </row>
    <row r="170" s="13" customFormat="1">
      <c r="A170" s="13"/>
      <c r="B170" s="227"/>
      <c r="C170" s="228"/>
      <c r="D170" s="229" t="s">
        <v>241</v>
      </c>
      <c r="E170" s="230" t="s">
        <v>19</v>
      </c>
      <c r="F170" s="231" t="s">
        <v>548</v>
      </c>
      <c r="G170" s="228"/>
      <c r="H170" s="230" t="s">
        <v>19</v>
      </c>
      <c r="I170" s="232"/>
      <c r="J170" s="228"/>
      <c r="K170" s="228"/>
      <c r="L170" s="233"/>
      <c r="M170" s="234"/>
      <c r="N170" s="235"/>
      <c r="O170" s="235"/>
      <c r="P170" s="235"/>
      <c r="Q170" s="235"/>
      <c r="R170" s="235"/>
      <c r="S170" s="235"/>
      <c r="T170" s="236"/>
      <c r="U170" s="13"/>
      <c r="V170" s="13"/>
      <c r="W170" s="13"/>
      <c r="X170" s="13"/>
      <c r="Y170" s="13"/>
      <c r="Z170" s="13"/>
      <c r="AA170" s="13"/>
      <c r="AB170" s="13"/>
      <c r="AC170" s="13"/>
      <c r="AD170" s="13"/>
      <c r="AE170" s="13"/>
      <c r="AT170" s="237" t="s">
        <v>241</v>
      </c>
      <c r="AU170" s="237" t="s">
        <v>81</v>
      </c>
      <c r="AV170" s="13" t="s">
        <v>79</v>
      </c>
      <c r="AW170" s="13" t="s">
        <v>33</v>
      </c>
      <c r="AX170" s="13" t="s">
        <v>72</v>
      </c>
      <c r="AY170" s="237" t="s">
        <v>232</v>
      </c>
    </row>
    <row r="171" s="13" customFormat="1">
      <c r="A171" s="13"/>
      <c r="B171" s="227"/>
      <c r="C171" s="228"/>
      <c r="D171" s="229" t="s">
        <v>241</v>
      </c>
      <c r="E171" s="230" t="s">
        <v>19</v>
      </c>
      <c r="F171" s="231" t="s">
        <v>554</v>
      </c>
      <c r="G171" s="228"/>
      <c r="H171" s="230" t="s">
        <v>19</v>
      </c>
      <c r="I171" s="232"/>
      <c r="J171" s="228"/>
      <c r="K171" s="228"/>
      <c r="L171" s="233"/>
      <c r="M171" s="234"/>
      <c r="N171" s="235"/>
      <c r="O171" s="235"/>
      <c r="P171" s="235"/>
      <c r="Q171" s="235"/>
      <c r="R171" s="235"/>
      <c r="S171" s="235"/>
      <c r="T171" s="236"/>
      <c r="U171" s="13"/>
      <c r="V171" s="13"/>
      <c r="W171" s="13"/>
      <c r="X171" s="13"/>
      <c r="Y171" s="13"/>
      <c r="Z171" s="13"/>
      <c r="AA171" s="13"/>
      <c r="AB171" s="13"/>
      <c r="AC171" s="13"/>
      <c r="AD171" s="13"/>
      <c r="AE171" s="13"/>
      <c r="AT171" s="237" t="s">
        <v>241</v>
      </c>
      <c r="AU171" s="237" t="s">
        <v>81</v>
      </c>
      <c r="AV171" s="13" t="s">
        <v>79</v>
      </c>
      <c r="AW171" s="13" t="s">
        <v>33</v>
      </c>
      <c r="AX171" s="13" t="s">
        <v>72</v>
      </c>
      <c r="AY171" s="237" t="s">
        <v>232</v>
      </c>
    </row>
    <row r="172" s="14" customFormat="1">
      <c r="A172" s="14"/>
      <c r="B172" s="238"/>
      <c r="C172" s="239"/>
      <c r="D172" s="229" t="s">
        <v>241</v>
      </c>
      <c r="E172" s="240" t="s">
        <v>19</v>
      </c>
      <c r="F172" s="241" t="s">
        <v>1133</v>
      </c>
      <c r="G172" s="239"/>
      <c r="H172" s="242">
        <v>6.5700000000000003</v>
      </c>
      <c r="I172" s="243"/>
      <c r="J172" s="239"/>
      <c r="K172" s="239"/>
      <c r="L172" s="244"/>
      <c r="M172" s="245"/>
      <c r="N172" s="246"/>
      <c r="O172" s="246"/>
      <c r="P172" s="246"/>
      <c r="Q172" s="246"/>
      <c r="R172" s="246"/>
      <c r="S172" s="246"/>
      <c r="T172" s="247"/>
      <c r="U172" s="14"/>
      <c r="V172" s="14"/>
      <c r="W172" s="14"/>
      <c r="X172" s="14"/>
      <c r="Y172" s="14"/>
      <c r="Z172" s="14"/>
      <c r="AA172" s="14"/>
      <c r="AB172" s="14"/>
      <c r="AC172" s="14"/>
      <c r="AD172" s="14"/>
      <c r="AE172" s="14"/>
      <c r="AT172" s="248" t="s">
        <v>241</v>
      </c>
      <c r="AU172" s="248" t="s">
        <v>81</v>
      </c>
      <c r="AV172" s="14" t="s">
        <v>81</v>
      </c>
      <c r="AW172" s="14" t="s">
        <v>33</v>
      </c>
      <c r="AX172" s="14" t="s">
        <v>72</v>
      </c>
      <c r="AY172" s="248" t="s">
        <v>232</v>
      </c>
    </row>
    <row r="173" s="13" customFormat="1">
      <c r="A173" s="13"/>
      <c r="B173" s="227"/>
      <c r="C173" s="228"/>
      <c r="D173" s="229" t="s">
        <v>241</v>
      </c>
      <c r="E173" s="230" t="s">
        <v>19</v>
      </c>
      <c r="F173" s="231" t="s">
        <v>547</v>
      </c>
      <c r="G173" s="228"/>
      <c r="H173" s="230" t="s">
        <v>19</v>
      </c>
      <c r="I173" s="232"/>
      <c r="J173" s="228"/>
      <c r="K173" s="228"/>
      <c r="L173" s="233"/>
      <c r="M173" s="234"/>
      <c r="N173" s="235"/>
      <c r="O173" s="235"/>
      <c r="P173" s="235"/>
      <c r="Q173" s="235"/>
      <c r="R173" s="235"/>
      <c r="S173" s="235"/>
      <c r="T173" s="236"/>
      <c r="U173" s="13"/>
      <c r="V173" s="13"/>
      <c r="W173" s="13"/>
      <c r="X173" s="13"/>
      <c r="Y173" s="13"/>
      <c r="Z173" s="13"/>
      <c r="AA173" s="13"/>
      <c r="AB173" s="13"/>
      <c r="AC173" s="13"/>
      <c r="AD173" s="13"/>
      <c r="AE173" s="13"/>
      <c r="AT173" s="237" t="s">
        <v>241</v>
      </c>
      <c r="AU173" s="237" t="s">
        <v>81</v>
      </c>
      <c r="AV173" s="13" t="s">
        <v>79</v>
      </c>
      <c r="AW173" s="13" t="s">
        <v>33</v>
      </c>
      <c r="AX173" s="13" t="s">
        <v>72</v>
      </c>
      <c r="AY173" s="237" t="s">
        <v>232</v>
      </c>
    </row>
    <row r="174" s="13" customFormat="1">
      <c r="A174" s="13"/>
      <c r="B174" s="227"/>
      <c r="C174" s="228"/>
      <c r="D174" s="229" t="s">
        <v>241</v>
      </c>
      <c r="E174" s="230" t="s">
        <v>19</v>
      </c>
      <c r="F174" s="231" t="s">
        <v>548</v>
      </c>
      <c r="G174" s="228"/>
      <c r="H174" s="230" t="s">
        <v>19</v>
      </c>
      <c r="I174" s="232"/>
      <c r="J174" s="228"/>
      <c r="K174" s="228"/>
      <c r="L174" s="233"/>
      <c r="M174" s="234"/>
      <c r="N174" s="235"/>
      <c r="O174" s="235"/>
      <c r="P174" s="235"/>
      <c r="Q174" s="235"/>
      <c r="R174" s="235"/>
      <c r="S174" s="235"/>
      <c r="T174" s="236"/>
      <c r="U174" s="13"/>
      <c r="V174" s="13"/>
      <c r="W174" s="13"/>
      <c r="X174" s="13"/>
      <c r="Y174" s="13"/>
      <c r="Z174" s="13"/>
      <c r="AA174" s="13"/>
      <c r="AB174" s="13"/>
      <c r="AC174" s="13"/>
      <c r="AD174" s="13"/>
      <c r="AE174" s="13"/>
      <c r="AT174" s="237" t="s">
        <v>241</v>
      </c>
      <c r="AU174" s="237" t="s">
        <v>81</v>
      </c>
      <c r="AV174" s="13" t="s">
        <v>79</v>
      </c>
      <c r="AW174" s="13" t="s">
        <v>33</v>
      </c>
      <c r="AX174" s="13" t="s">
        <v>72</v>
      </c>
      <c r="AY174" s="237" t="s">
        <v>232</v>
      </c>
    </row>
    <row r="175" s="13" customFormat="1">
      <c r="A175" s="13"/>
      <c r="B175" s="227"/>
      <c r="C175" s="228"/>
      <c r="D175" s="229" t="s">
        <v>241</v>
      </c>
      <c r="E175" s="230" t="s">
        <v>19</v>
      </c>
      <c r="F175" s="231" t="s">
        <v>556</v>
      </c>
      <c r="G175" s="228"/>
      <c r="H175" s="230" t="s">
        <v>19</v>
      </c>
      <c r="I175" s="232"/>
      <c r="J175" s="228"/>
      <c r="K175" s="228"/>
      <c r="L175" s="233"/>
      <c r="M175" s="234"/>
      <c r="N175" s="235"/>
      <c r="O175" s="235"/>
      <c r="P175" s="235"/>
      <c r="Q175" s="235"/>
      <c r="R175" s="235"/>
      <c r="S175" s="235"/>
      <c r="T175" s="236"/>
      <c r="U175" s="13"/>
      <c r="V175" s="13"/>
      <c r="W175" s="13"/>
      <c r="X175" s="13"/>
      <c r="Y175" s="13"/>
      <c r="Z175" s="13"/>
      <c r="AA175" s="13"/>
      <c r="AB175" s="13"/>
      <c r="AC175" s="13"/>
      <c r="AD175" s="13"/>
      <c r="AE175" s="13"/>
      <c r="AT175" s="237" t="s">
        <v>241</v>
      </c>
      <c r="AU175" s="237" t="s">
        <v>81</v>
      </c>
      <c r="AV175" s="13" t="s">
        <v>79</v>
      </c>
      <c r="AW175" s="13" t="s">
        <v>33</v>
      </c>
      <c r="AX175" s="13" t="s">
        <v>72</v>
      </c>
      <c r="AY175" s="237" t="s">
        <v>232</v>
      </c>
    </row>
    <row r="176" s="14" customFormat="1">
      <c r="A176" s="14"/>
      <c r="B176" s="238"/>
      <c r="C176" s="239"/>
      <c r="D176" s="229" t="s">
        <v>241</v>
      </c>
      <c r="E176" s="240" t="s">
        <v>19</v>
      </c>
      <c r="F176" s="241" t="s">
        <v>1134</v>
      </c>
      <c r="G176" s="239"/>
      <c r="H176" s="242">
        <v>43.033999999999999</v>
      </c>
      <c r="I176" s="243"/>
      <c r="J176" s="239"/>
      <c r="K176" s="239"/>
      <c r="L176" s="244"/>
      <c r="M176" s="245"/>
      <c r="N176" s="246"/>
      <c r="O176" s="246"/>
      <c r="P176" s="246"/>
      <c r="Q176" s="246"/>
      <c r="R176" s="246"/>
      <c r="S176" s="246"/>
      <c r="T176" s="247"/>
      <c r="U176" s="14"/>
      <c r="V176" s="14"/>
      <c r="W176" s="14"/>
      <c r="X176" s="14"/>
      <c r="Y176" s="14"/>
      <c r="Z176" s="14"/>
      <c r="AA176" s="14"/>
      <c r="AB176" s="14"/>
      <c r="AC176" s="14"/>
      <c r="AD176" s="14"/>
      <c r="AE176" s="14"/>
      <c r="AT176" s="248" t="s">
        <v>241</v>
      </c>
      <c r="AU176" s="248" t="s">
        <v>81</v>
      </c>
      <c r="AV176" s="14" t="s">
        <v>81</v>
      </c>
      <c r="AW176" s="14" t="s">
        <v>33</v>
      </c>
      <c r="AX176" s="14" t="s">
        <v>72</v>
      </c>
      <c r="AY176" s="248" t="s">
        <v>232</v>
      </c>
    </row>
    <row r="177" s="16" customFormat="1">
      <c r="A177" s="16"/>
      <c r="B177" s="260"/>
      <c r="C177" s="261"/>
      <c r="D177" s="229" t="s">
        <v>241</v>
      </c>
      <c r="E177" s="262" t="s">
        <v>19</v>
      </c>
      <c r="F177" s="263" t="s">
        <v>288</v>
      </c>
      <c r="G177" s="261"/>
      <c r="H177" s="264">
        <v>110.77200000000001</v>
      </c>
      <c r="I177" s="265"/>
      <c r="J177" s="261"/>
      <c r="K177" s="261"/>
      <c r="L177" s="266"/>
      <c r="M177" s="267"/>
      <c r="N177" s="268"/>
      <c r="O177" s="268"/>
      <c r="P177" s="268"/>
      <c r="Q177" s="268"/>
      <c r="R177" s="268"/>
      <c r="S177" s="268"/>
      <c r="T177" s="269"/>
      <c r="U177" s="16"/>
      <c r="V177" s="16"/>
      <c r="W177" s="16"/>
      <c r="X177" s="16"/>
      <c r="Y177" s="16"/>
      <c r="Z177" s="16"/>
      <c r="AA177" s="16"/>
      <c r="AB177" s="16"/>
      <c r="AC177" s="16"/>
      <c r="AD177" s="16"/>
      <c r="AE177" s="16"/>
      <c r="AT177" s="270" t="s">
        <v>241</v>
      </c>
      <c r="AU177" s="270" t="s">
        <v>81</v>
      </c>
      <c r="AV177" s="16" t="s">
        <v>272</v>
      </c>
      <c r="AW177" s="16" t="s">
        <v>33</v>
      </c>
      <c r="AX177" s="16" t="s">
        <v>72</v>
      </c>
      <c r="AY177" s="270" t="s">
        <v>232</v>
      </c>
    </row>
    <row r="178" s="13" customFormat="1">
      <c r="A178" s="13"/>
      <c r="B178" s="227"/>
      <c r="C178" s="228"/>
      <c r="D178" s="229" t="s">
        <v>241</v>
      </c>
      <c r="E178" s="230" t="s">
        <v>19</v>
      </c>
      <c r="F178" s="231" t="s">
        <v>1113</v>
      </c>
      <c r="G178" s="228"/>
      <c r="H178" s="230" t="s">
        <v>19</v>
      </c>
      <c r="I178" s="232"/>
      <c r="J178" s="228"/>
      <c r="K178" s="228"/>
      <c r="L178" s="233"/>
      <c r="M178" s="234"/>
      <c r="N178" s="235"/>
      <c r="O178" s="235"/>
      <c r="P178" s="235"/>
      <c r="Q178" s="235"/>
      <c r="R178" s="235"/>
      <c r="S178" s="235"/>
      <c r="T178" s="236"/>
      <c r="U178" s="13"/>
      <c r="V178" s="13"/>
      <c r="W178" s="13"/>
      <c r="X178" s="13"/>
      <c r="Y178" s="13"/>
      <c r="Z178" s="13"/>
      <c r="AA178" s="13"/>
      <c r="AB178" s="13"/>
      <c r="AC178" s="13"/>
      <c r="AD178" s="13"/>
      <c r="AE178" s="13"/>
      <c r="AT178" s="237" t="s">
        <v>241</v>
      </c>
      <c r="AU178" s="237" t="s">
        <v>81</v>
      </c>
      <c r="AV178" s="13" t="s">
        <v>79</v>
      </c>
      <c r="AW178" s="13" t="s">
        <v>33</v>
      </c>
      <c r="AX178" s="13" t="s">
        <v>72</v>
      </c>
      <c r="AY178" s="237" t="s">
        <v>232</v>
      </c>
    </row>
    <row r="179" s="13" customFormat="1">
      <c r="A179" s="13"/>
      <c r="B179" s="227"/>
      <c r="C179" s="228"/>
      <c r="D179" s="229" t="s">
        <v>241</v>
      </c>
      <c r="E179" s="230" t="s">
        <v>19</v>
      </c>
      <c r="F179" s="231" t="s">
        <v>1114</v>
      </c>
      <c r="G179" s="228"/>
      <c r="H179" s="230" t="s">
        <v>19</v>
      </c>
      <c r="I179" s="232"/>
      <c r="J179" s="228"/>
      <c r="K179" s="228"/>
      <c r="L179" s="233"/>
      <c r="M179" s="234"/>
      <c r="N179" s="235"/>
      <c r="O179" s="235"/>
      <c r="P179" s="235"/>
      <c r="Q179" s="235"/>
      <c r="R179" s="235"/>
      <c r="S179" s="235"/>
      <c r="T179" s="236"/>
      <c r="U179" s="13"/>
      <c r="V179" s="13"/>
      <c r="W179" s="13"/>
      <c r="X179" s="13"/>
      <c r="Y179" s="13"/>
      <c r="Z179" s="13"/>
      <c r="AA179" s="13"/>
      <c r="AB179" s="13"/>
      <c r="AC179" s="13"/>
      <c r="AD179" s="13"/>
      <c r="AE179" s="13"/>
      <c r="AT179" s="237" t="s">
        <v>241</v>
      </c>
      <c r="AU179" s="237" t="s">
        <v>81</v>
      </c>
      <c r="AV179" s="13" t="s">
        <v>79</v>
      </c>
      <c r="AW179" s="13" t="s">
        <v>33</v>
      </c>
      <c r="AX179" s="13" t="s">
        <v>72</v>
      </c>
      <c r="AY179" s="237" t="s">
        <v>232</v>
      </c>
    </row>
    <row r="180" s="13" customFormat="1">
      <c r="A180" s="13"/>
      <c r="B180" s="227"/>
      <c r="C180" s="228"/>
      <c r="D180" s="229" t="s">
        <v>241</v>
      </c>
      <c r="E180" s="230" t="s">
        <v>19</v>
      </c>
      <c r="F180" s="231" t="s">
        <v>550</v>
      </c>
      <c r="G180" s="228"/>
      <c r="H180" s="230" t="s">
        <v>19</v>
      </c>
      <c r="I180" s="232"/>
      <c r="J180" s="228"/>
      <c r="K180" s="228"/>
      <c r="L180" s="233"/>
      <c r="M180" s="234"/>
      <c r="N180" s="235"/>
      <c r="O180" s="235"/>
      <c r="P180" s="235"/>
      <c r="Q180" s="235"/>
      <c r="R180" s="235"/>
      <c r="S180" s="235"/>
      <c r="T180" s="236"/>
      <c r="U180" s="13"/>
      <c r="V180" s="13"/>
      <c r="W180" s="13"/>
      <c r="X180" s="13"/>
      <c r="Y180" s="13"/>
      <c r="Z180" s="13"/>
      <c r="AA180" s="13"/>
      <c r="AB180" s="13"/>
      <c r="AC180" s="13"/>
      <c r="AD180" s="13"/>
      <c r="AE180" s="13"/>
      <c r="AT180" s="237" t="s">
        <v>241</v>
      </c>
      <c r="AU180" s="237" t="s">
        <v>81</v>
      </c>
      <c r="AV180" s="13" t="s">
        <v>79</v>
      </c>
      <c r="AW180" s="13" t="s">
        <v>33</v>
      </c>
      <c r="AX180" s="13" t="s">
        <v>72</v>
      </c>
      <c r="AY180" s="237" t="s">
        <v>232</v>
      </c>
    </row>
    <row r="181" s="14" customFormat="1">
      <c r="A181" s="14"/>
      <c r="B181" s="238"/>
      <c r="C181" s="239"/>
      <c r="D181" s="229" t="s">
        <v>241</v>
      </c>
      <c r="E181" s="240" t="s">
        <v>19</v>
      </c>
      <c r="F181" s="241" t="s">
        <v>1116</v>
      </c>
      <c r="G181" s="239"/>
      <c r="H181" s="242">
        <v>23.797999999999998</v>
      </c>
      <c r="I181" s="243"/>
      <c r="J181" s="239"/>
      <c r="K181" s="239"/>
      <c r="L181" s="244"/>
      <c r="M181" s="245"/>
      <c r="N181" s="246"/>
      <c r="O181" s="246"/>
      <c r="P181" s="246"/>
      <c r="Q181" s="246"/>
      <c r="R181" s="246"/>
      <c r="S181" s="246"/>
      <c r="T181" s="247"/>
      <c r="U181" s="14"/>
      <c r="V181" s="14"/>
      <c r="W181" s="14"/>
      <c r="X181" s="14"/>
      <c r="Y181" s="14"/>
      <c r="Z181" s="14"/>
      <c r="AA181" s="14"/>
      <c r="AB181" s="14"/>
      <c r="AC181" s="14"/>
      <c r="AD181" s="14"/>
      <c r="AE181" s="14"/>
      <c r="AT181" s="248" t="s">
        <v>241</v>
      </c>
      <c r="AU181" s="248" t="s">
        <v>81</v>
      </c>
      <c r="AV181" s="14" t="s">
        <v>81</v>
      </c>
      <c r="AW181" s="14" t="s">
        <v>33</v>
      </c>
      <c r="AX181" s="14" t="s">
        <v>72</v>
      </c>
      <c r="AY181" s="248" t="s">
        <v>232</v>
      </c>
    </row>
    <row r="182" s="13" customFormat="1">
      <c r="A182" s="13"/>
      <c r="B182" s="227"/>
      <c r="C182" s="228"/>
      <c r="D182" s="229" t="s">
        <v>241</v>
      </c>
      <c r="E182" s="230" t="s">
        <v>19</v>
      </c>
      <c r="F182" s="231" t="s">
        <v>1113</v>
      </c>
      <c r="G182" s="228"/>
      <c r="H182" s="230" t="s">
        <v>19</v>
      </c>
      <c r="I182" s="232"/>
      <c r="J182" s="228"/>
      <c r="K182" s="228"/>
      <c r="L182" s="233"/>
      <c r="M182" s="234"/>
      <c r="N182" s="235"/>
      <c r="O182" s="235"/>
      <c r="P182" s="235"/>
      <c r="Q182" s="235"/>
      <c r="R182" s="235"/>
      <c r="S182" s="235"/>
      <c r="T182" s="236"/>
      <c r="U182" s="13"/>
      <c r="V182" s="13"/>
      <c r="W182" s="13"/>
      <c r="X182" s="13"/>
      <c r="Y182" s="13"/>
      <c r="Z182" s="13"/>
      <c r="AA182" s="13"/>
      <c r="AB182" s="13"/>
      <c r="AC182" s="13"/>
      <c r="AD182" s="13"/>
      <c r="AE182" s="13"/>
      <c r="AT182" s="237" t="s">
        <v>241</v>
      </c>
      <c r="AU182" s="237" t="s">
        <v>81</v>
      </c>
      <c r="AV182" s="13" t="s">
        <v>79</v>
      </c>
      <c r="AW182" s="13" t="s">
        <v>33</v>
      </c>
      <c r="AX182" s="13" t="s">
        <v>72</v>
      </c>
      <c r="AY182" s="237" t="s">
        <v>232</v>
      </c>
    </row>
    <row r="183" s="13" customFormat="1">
      <c r="A183" s="13"/>
      <c r="B183" s="227"/>
      <c r="C183" s="228"/>
      <c r="D183" s="229" t="s">
        <v>241</v>
      </c>
      <c r="E183" s="230" t="s">
        <v>19</v>
      </c>
      <c r="F183" s="231" t="s">
        <v>1114</v>
      </c>
      <c r="G183" s="228"/>
      <c r="H183" s="230" t="s">
        <v>19</v>
      </c>
      <c r="I183" s="232"/>
      <c r="J183" s="228"/>
      <c r="K183" s="228"/>
      <c r="L183" s="233"/>
      <c r="M183" s="234"/>
      <c r="N183" s="235"/>
      <c r="O183" s="235"/>
      <c r="P183" s="235"/>
      <c r="Q183" s="235"/>
      <c r="R183" s="235"/>
      <c r="S183" s="235"/>
      <c r="T183" s="236"/>
      <c r="U183" s="13"/>
      <c r="V183" s="13"/>
      <c r="W183" s="13"/>
      <c r="X183" s="13"/>
      <c r="Y183" s="13"/>
      <c r="Z183" s="13"/>
      <c r="AA183" s="13"/>
      <c r="AB183" s="13"/>
      <c r="AC183" s="13"/>
      <c r="AD183" s="13"/>
      <c r="AE183" s="13"/>
      <c r="AT183" s="237" t="s">
        <v>241</v>
      </c>
      <c r="AU183" s="237" t="s">
        <v>81</v>
      </c>
      <c r="AV183" s="13" t="s">
        <v>79</v>
      </c>
      <c r="AW183" s="13" t="s">
        <v>33</v>
      </c>
      <c r="AX183" s="13" t="s">
        <v>72</v>
      </c>
      <c r="AY183" s="237" t="s">
        <v>232</v>
      </c>
    </row>
    <row r="184" s="13" customFormat="1">
      <c r="A184" s="13"/>
      <c r="B184" s="227"/>
      <c r="C184" s="228"/>
      <c r="D184" s="229" t="s">
        <v>241</v>
      </c>
      <c r="E184" s="230" t="s">
        <v>19</v>
      </c>
      <c r="F184" s="231" t="s">
        <v>552</v>
      </c>
      <c r="G184" s="228"/>
      <c r="H184" s="230" t="s">
        <v>19</v>
      </c>
      <c r="I184" s="232"/>
      <c r="J184" s="228"/>
      <c r="K184" s="228"/>
      <c r="L184" s="233"/>
      <c r="M184" s="234"/>
      <c r="N184" s="235"/>
      <c r="O184" s="235"/>
      <c r="P184" s="235"/>
      <c r="Q184" s="235"/>
      <c r="R184" s="235"/>
      <c r="S184" s="235"/>
      <c r="T184" s="236"/>
      <c r="U184" s="13"/>
      <c r="V184" s="13"/>
      <c r="W184" s="13"/>
      <c r="X184" s="13"/>
      <c r="Y184" s="13"/>
      <c r="Z184" s="13"/>
      <c r="AA184" s="13"/>
      <c r="AB184" s="13"/>
      <c r="AC184" s="13"/>
      <c r="AD184" s="13"/>
      <c r="AE184" s="13"/>
      <c r="AT184" s="237" t="s">
        <v>241</v>
      </c>
      <c r="AU184" s="237" t="s">
        <v>81</v>
      </c>
      <c r="AV184" s="13" t="s">
        <v>79</v>
      </c>
      <c r="AW184" s="13" t="s">
        <v>33</v>
      </c>
      <c r="AX184" s="13" t="s">
        <v>72</v>
      </c>
      <c r="AY184" s="237" t="s">
        <v>232</v>
      </c>
    </row>
    <row r="185" s="14" customFormat="1">
      <c r="A185" s="14"/>
      <c r="B185" s="238"/>
      <c r="C185" s="239"/>
      <c r="D185" s="229" t="s">
        <v>241</v>
      </c>
      <c r="E185" s="240" t="s">
        <v>19</v>
      </c>
      <c r="F185" s="241" t="s">
        <v>1117</v>
      </c>
      <c r="G185" s="239"/>
      <c r="H185" s="242">
        <v>12.441000000000001</v>
      </c>
      <c r="I185" s="243"/>
      <c r="J185" s="239"/>
      <c r="K185" s="239"/>
      <c r="L185" s="244"/>
      <c r="M185" s="245"/>
      <c r="N185" s="246"/>
      <c r="O185" s="246"/>
      <c r="P185" s="246"/>
      <c r="Q185" s="246"/>
      <c r="R185" s="246"/>
      <c r="S185" s="246"/>
      <c r="T185" s="247"/>
      <c r="U185" s="14"/>
      <c r="V185" s="14"/>
      <c r="W185" s="14"/>
      <c r="X185" s="14"/>
      <c r="Y185" s="14"/>
      <c r="Z185" s="14"/>
      <c r="AA185" s="14"/>
      <c r="AB185" s="14"/>
      <c r="AC185" s="14"/>
      <c r="AD185" s="14"/>
      <c r="AE185" s="14"/>
      <c r="AT185" s="248" t="s">
        <v>241</v>
      </c>
      <c r="AU185" s="248" t="s">
        <v>81</v>
      </c>
      <c r="AV185" s="14" t="s">
        <v>81</v>
      </c>
      <c r="AW185" s="14" t="s">
        <v>33</v>
      </c>
      <c r="AX185" s="14" t="s">
        <v>72</v>
      </c>
      <c r="AY185" s="248" t="s">
        <v>232</v>
      </c>
    </row>
    <row r="186" s="13" customFormat="1">
      <c r="A186" s="13"/>
      <c r="B186" s="227"/>
      <c r="C186" s="228"/>
      <c r="D186" s="229" t="s">
        <v>241</v>
      </c>
      <c r="E186" s="230" t="s">
        <v>19</v>
      </c>
      <c r="F186" s="231" t="s">
        <v>1113</v>
      </c>
      <c r="G186" s="228"/>
      <c r="H186" s="230" t="s">
        <v>19</v>
      </c>
      <c r="I186" s="232"/>
      <c r="J186" s="228"/>
      <c r="K186" s="228"/>
      <c r="L186" s="233"/>
      <c r="M186" s="234"/>
      <c r="N186" s="235"/>
      <c r="O186" s="235"/>
      <c r="P186" s="235"/>
      <c r="Q186" s="235"/>
      <c r="R186" s="235"/>
      <c r="S186" s="235"/>
      <c r="T186" s="236"/>
      <c r="U186" s="13"/>
      <c r="V186" s="13"/>
      <c r="W186" s="13"/>
      <c r="X186" s="13"/>
      <c r="Y186" s="13"/>
      <c r="Z186" s="13"/>
      <c r="AA186" s="13"/>
      <c r="AB186" s="13"/>
      <c r="AC186" s="13"/>
      <c r="AD186" s="13"/>
      <c r="AE186" s="13"/>
      <c r="AT186" s="237" t="s">
        <v>241</v>
      </c>
      <c r="AU186" s="237" t="s">
        <v>81</v>
      </c>
      <c r="AV186" s="13" t="s">
        <v>79</v>
      </c>
      <c r="AW186" s="13" t="s">
        <v>33</v>
      </c>
      <c r="AX186" s="13" t="s">
        <v>72</v>
      </c>
      <c r="AY186" s="237" t="s">
        <v>232</v>
      </c>
    </row>
    <row r="187" s="13" customFormat="1">
      <c r="A187" s="13"/>
      <c r="B187" s="227"/>
      <c r="C187" s="228"/>
      <c r="D187" s="229" t="s">
        <v>241</v>
      </c>
      <c r="E187" s="230" t="s">
        <v>19</v>
      </c>
      <c r="F187" s="231" t="s">
        <v>1114</v>
      </c>
      <c r="G187" s="228"/>
      <c r="H187" s="230" t="s">
        <v>19</v>
      </c>
      <c r="I187" s="232"/>
      <c r="J187" s="228"/>
      <c r="K187" s="228"/>
      <c r="L187" s="233"/>
      <c r="M187" s="234"/>
      <c r="N187" s="235"/>
      <c r="O187" s="235"/>
      <c r="P187" s="235"/>
      <c r="Q187" s="235"/>
      <c r="R187" s="235"/>
      <c r="S187" s="235"/>
      <c r="T187" s="236"/>
      <c r="U187" s="13"/>
      <c r="V187" s="13"/>
      <c r="W187" s="13"/>
      <c r="X187" s="13"/>
      <c r="Y187" s="13"/>
      <c r="Z187" s="13"/>
      <c r="AA187" s="13"/>
      <c r="AB187" s="13"/>
      <c r="AC187" s="13"/>
      <c r="AD187" s="13"/>
      <c r="AE187" s="13"/>
      <c r="AT187" s="237" t="s">
        <v>241</v>
      </c>
      <c r="AU187" s="237" t="s">
        <v>81</v>
      </c>
      <c r="AV187" s="13" t="s">
        <v>79</v>
      </c>
      <c r="AW187" s="13" t="s">
        <v>33</v>
      </c>
      <c r="AX187" s="13" t="s">
        <v>72</v>
      </c>
      <c r="AY187" s="237" t="s">
        <v>232</v>
      </c>
    </row>
    <row r="188" s="13" customFormat="1">
      <c r="A188" s="13"/>
      <c r="B188" s="227"/>
      <c r="C188" s="228"/>
      <c r="D188" s="229" t="s">
        <v>241</v>
      </c>
      <c r="E188" s="230" t="s">
        <v>19</v>
      </c>
      <c r="F188" s="231" t="s">
        <v>554</v>
      </c>
      <c r="G188" s="228"/>
      <c r="H188" s="230" t="s">
        <v>19</v>
      </c>
      <c r="I188" s="232"/>
      <c r="J188" s="228"/>
      <c r="K188" s="228"/>
      <c r="L188" s="233"/>
      <c r="M188" s="234"/>
      <c r="N188" s="235"/>
      <c r="O188" s="235"/>
      <c r="P188" s="235"/>
      <c r="Q188" s="235"/>
      <c r="R188" s="235"/>
      <c r="S188" s="235"/>
      <c r="T188" s="236"/>
      <c r="U188" s="13"/>
      <c r="V188" s="13"/>
      <c r="W188" s="13"/>
      <c r="X188" s="13"/>
      <c r="Y188" s="13"/>
      <c r="Z188" s="13"/>
      <c r="AA188" s="13"/>
      <c r="AB188" s="13"/>
      <c r="AC188" s="13"/>
      <c r="AD188" s="13"/>
      <c r="AE188" s="13"/>
      <c r="AT188" s="237" t="s">
        <v>241</v>
      </c>
      <c r="AU188" s="237" t="s">
        <v>81</v>
      </c>
      <c r="AV188" s="13" t="s">
        <v>79</v>
      </c>
      <c r="AW188" s="13" t="s">
        <v>33</v>
      </c>
      <c r="AX188" s="13" t="s">
        <v>72</v>
      </c>
      <c r="AY188" s="237" t="s">
        <v>232</v>
      </c>
    </row>
    <row r="189" s="14" customFormat="1">
      <c r="A189" s="14"/>
      <c r="B189" s="238"/>
      <c r="C189" s="239"/>
      <c r="D189" s="229" t="s">
        <v>241</v>
      </c>
      <c r="E189" s="240" t="s">
        <v>19</v>
      </c>
      <c r="F189" s="241" t="s">
        <v>1118</v>
      </c>
      <c r="G189" s="239"/>
      <c r="H189" s="242">
        <v>62.624000000000002</v>
      </c>
      <c r="I189" s="243"/>
      <c r="J189" s="239"/>
      <c r="K189" s="239"/>
      <c r="L189" s="244"/>
      <c r="M189" s="245"/>
      <c r="N189" s="246"/>
      <c r="O189" s="246"/>
      <c r="P189" s="246"/>
      <c r="Q189" s="246"/>
      <c r="R189" s="246"/>
      <c r="S189" s="246"/>
      <c r="T189" s="247"/>
      <c r="U189" s="14"/>
      <c r="V189" s="14"/>
      <c r="W189" s="14"/>
      <c r="X189" s="14"/>
      <c r="Y189" s="14"/>
      <c r="Z189" s="14"/>
      <c r="AA189" s="14"/>
      <c r="AB189" s="14"/>
      <c r="AC189" s="14"/>
      <c r="AD189" s="14"/>
      <c r="AE189" s="14"/>
      <c r="AT189" s="248" t="s">
        <v>241</v>
      </c>
      <c r="AU189" s="248" t="s">
        <v>81</v>
      </c>
      <c r="AV189" s="14" t="s">
        <v>81</v>
      </c>
      <c r="AW189" s="14" t="s">
        <v>33</v>
      </c>
      <c r="AX189" s="14" t="s">
        <v>72</v>
      </c>
      <c r="AY189" s="248" t="s">
        <v>232</v>
      </c>
    </row>
    <row r="190" s="13" customFormat="1">
      <c r="A190" s="13"/>
      <c r="B190" s="227"/>
      <c r="C190" s="228"/>
      <c r="D190" s="229" t="s">
        <v>241</v>
      </c>
      <c r="E190" s="230" t="s">
        <v>19</v>
      </c>
      <c r="F190" s="231" t="s">
        <v>1113</v>
      </c>
      <c r="G190" s="228"/>
      <c r="H190" s="230" t="s">
        <v>19</v>
      </c>
      <c r="I190" s="232"/>
      <c r="J190" s="228"/>
      <c r="K190" s="228"/>
      <c r="L190" s="233"/>
      <c r="M190" s="234"/>
      <c r="N190" s="235"/>
      <c r="O190" s="235"/>
      <c r="P190" s="235"/>
      <c r="Q190" s="235"/>
      <c r="R190" s="235"/>
      <c r="S190" s="235"/>
      <c r="T190" s="236"/>
      <c r="U190" s="13"/>
      <c r="V190" s="13"/>
      <c r="W190" s="13"/>
      <c r="X190" s="13"/>
      <c r="Y190" s="13"/>
      <c r="Z190" s="13"/>
      <c r="AA190" s="13"/>
      <c r="AB190" s="13"/>
      <c r="AC190" s="13"/>
      <c r="AD190" s="13"/>
      <c r="AE190" s="13"/>
      <c r="AT190" s="237" t="s">
        <v>241</v>
      </c>
      <c r="AU190" s="237" t="s">
        <v>81</v>
      </c>
      <c r="AV190" s="13" t="s">
        <v>79</v>
      </c>
      <c r="AW190" s="13" t="s">
        <v>33</v>
      </c>
      <c r="AX190" s="13" t="s">
        <v>72</v>
      </c>
      <c r="AY190" s="237" t="s">
        <v>232</v>
      </c>
    </row>
    <row r="191" s="13" customFormat="1">
      <c r="A191" s="13"/>
      <c r="B191" s="227"/>
      <c r="C191" s="228"/>
      <c r="D191" s="229" t="s">
        <v>241</v>
      </c>
      <c r="E191" s="230" t="s">
        <v>19</v>
      </c>
      <c r="F191" s="231" t="s">
        <v>1114</v>
      </c>
      <c r="G191" s="228"/>
      <c r="H191" s="230" t="s">
        <v>19</v>
      </c>
      <c r="I191" s="232"/>
      <c r="J191" s="228"/>
      <c r="K191" s="228"/>
      <c r="L191" s="233"/>
      <c r="M191" s="234"/>
      <c r="N191" s="235"/>
      <c r="O191" s="235"/>
      <c r="P191" s="235"/>
      <c r="Q191" s="235"/>
      <c r="R191" s="235"/>
      <c r="S191" s="235"/>
      <c r="T191" s="236"/>
      <c r="U191" s="13"/>
      <c r="V191" s="13"/>
      <c r="W191" s="13"/>
      <c r="X191" s="13"/>
      <c r="Y191" s="13"/>
      <c r="Z191" s="13"/>
      <c r="AA191" s="13"/>
      <c r="AB191" s="13"/>
      <c r="AC191" s="13"/>
      <c r="AD191" s="13"/>
      <c r="AE191" s="13"/>
      <c r="AT191" s="237" t="s">
        <v>241</v>
      </c>
      <c r="AU191" s="237" t="s">
        <v>81</v>
      </c>
      <c r="AV191" s="13" t="s">
        <v>79</v>
      </c>
      <c r="AW191" s="13" t="s">
        <v>33</v>
      </c>
      <c r="AX191" s="13" t="s">
        <v>72</v>
      </c>
      <c r="AY191" s="237" t="s">
        <v>232</v>
      </c>
    </row>
    <row r="192" s="13" customFormat="1">
      <c r="A192" s="13"/>
      <c r="B192" s="227"/>
      <c r="C192" s="228"/>
      <c r="D192" s="229" t="s">
        <v>241</v>
      </c>
      <c r="E192" s="230" t="s">
        <v>19</v>
      </c>
      <c r="F192" s="231" t="s">
        <v>556</v>
      </c>
      <c r="G192" s="228"/>
      <c r="H192" s="230" t="s">
        <v>19</v>
      </c>
      <c r="I192" s="232"/>
      <c r="J192" s="228"/>
      <c r="K192" s="228"/>
      <c r="L192" s="233"/>
      <c r="M192" s="234"/>
      <c r="N192" s="235"/>
      <c r="O192" s="235"/>
      <c r="P192" s="235"/>
      <c r="Q192" s="235"/>
      <c r="R192" s="235"/>
      <c r="S192" s="235"/>
      <c r="T192" s="236"/>
      <c r="U192" s="13"/>
      <c r="V192" s="13"/>
      <c r="W192" s="13"/>
      <c r="X192" s="13"/>
      <c r="Y192" s="13"/>
      <c r="Z192" s="13"/>
      <c r="AA192" s="13"/>
      <c r="AB192" s="13"/>
      <c r="AC192" s="13"/>
      <c r="AD192" s="13"/>
      <c r="AE192" s="13"/>
      <c r="AT192" s="237" t="s">
        <v>241</v>
      </c>
      <c r="AU192" s="237" t="s">
        <v>81</v>
      </c>
      <c r="AV192" s="13" t="s">
        <v>79</v>
      </c>
      <c r="AW192" s="13" t="s">
        <v>33</v>
      </c>
      <c r="AX192" s="13" t="s">
        <v>72</v>
      </c>
      <c r="AY192" s="237" t="s">
        <v>232</v>
      </c>
    </row>
    <row r="193" s="14" customFormat="1">
      <c r="A193" s="14"/>
      <c r="B193" s="238"/>
      <c r="C193" s="239"/>
      <c r="D193" s="229" t="s">
        <v>241</v>
      </c>
      <c r="E193" s="240" t="s">
        <v>19</v>
      </c>
      <c r="F193" s="241" t="s">
        <v>1119</v>
      </c>
      <c r="G193" s="239"/>
      <c r="H193" s="242">
        <v>62.173999999999999</v>
      </c>
      <c r="I193" s="243"/>
      <c r="J193" s="239"/>
      <c r="K193" s="239"/>
      <c r="L193" s="244"/>
      <c r="M193" s="245"/>
      <c r="N193" s="246"/>
      <c r="O193" s="246"/>
      <c r="P193" s="246"/>
      <c r="Q193" s="246"/>
      <c r="R193" s="246"/>
      <c r="S193" s="246"/>
      <c r="T193" s="247"/>
      <c r="U193" s="14"/>
      <c r="V193" s="14"/>
      <c r="W193" s="14"/>
      <c r="X193" s="14"/>
      <c r="Y193" s="14"/>
      <c r="Z193" s="14"/>
      <c r="AA193" s="14"/>
      <c r="AB193" s="14"/>
      <c r="AC193" s="14"/>
      <c r="AD193" s="14"/>
      <c r="AE193" s="14"/>
      <c r="AT193" s="248" t="s">
        <v>241</v>
      </c>
      <c r="AU193" s="248" t="s">
        <v>81</v>
      </c>
      <c r="AV193" s="14" t="s">
        <v>81</v>
      </c>
      <c r="AW193" s="14" t="s">
        <v>33</v>
      </c>
      <c r="AX193" s="14" t="s">
        <v>72</v>
      </c>
      <c r="AY193" s="248" t="s">
        <v>232</v>
      </c>
    </row>
    <row r="194" s="16" customFormat="1">
      <c r="A194" s="16"/>
      <c r="B194" s="260"/>
      <c r="C194" s="261"/>
      <c r="D194" s="229" t="s">
        <v>241</v>
      </c>
      <c r="E194" s="262" t="s">
        <v>19</v>
      </c>
      <c r="F194" s="263" t="s">
        <v>288</v>
      </c>
      <c r="G194" s="261"/>
      <c r="H194" s="264">
        <v>161.03700000000001</v>
      </c>
      <c r="I194" s="265"/>
      <c r="J194" s="261"/>
      <c r="K194" s="261"/>
      <c r="L194" s="266"/>
      <c r="M194" s="267"/>
      <c r="N194" s="268"/>
      <c r="O194" s="268"/>
      <c r="P194" s="268"/>
      <c r="Q194" s="268"/>
      <c r="R194" s="268"/>
      <c r="S194" s="268"/>
      <c r="T194" s="269"/>
      <c r="U194" s="16"/>
      <c r="V194" s="16"/>
      <c r="W194" s="16"/>
      <c r="X194" s="16"/>
      <c r="Y194" s="16"/>
      <c r="Z194" s="16"/>
      <c r="AA194" s="16"/>
      <c r="AB194" s="16"/>
      <c r="AC194" s="16"/>
      <c r="AD194" s="16"/>
      <c r="AE194" s="16"/>
      <c r="AT194" s="270" t="s">
        <v>241</v>
      </c>
      <c r="AU194" s="270" t="s">
        <v>81</v>
      </c>
      <c r="AV194" s="16" t="s">
        <v>272</v>
      </c>
      <c r="AW194" s="16" t="s">
        <v>33</v>
      </c>
      <c r="AX194" s="16" t="s">
        <v>72</v>
      </c>
      <c r="AY194" s="270" t="s">
        <v>232</v>
      </c>
    </row>
    <row r="195" s="15" customFormat="1">
      <c r="A195" s="15"/>
      <c r="B195" s="249"/>
      <c r="C195" s="250"/>
      <c r="D195" s="229" t="s">
        <v>241</v>
      </c>
      <c r="E195" s="251" t="s">
        <v>19</v>
      </c>
      <c r="F195" s="252" t="s">
        <v>258</v>
      </c>
      <c r="G195" s="250"/>
      <c r="H195" s="253">
        <v>271.80900000000003</v>
      </c>
      <c r="I195" s="254"/>
      <c r="J195" s="250"/>
      <c r="K195" s="250"/>
      <c r="L195" s="255"/>
      <c r="M195" s="256"/>
      <c r="N195" s="257"/>
      <c r="O195" s="257"/>
      <c r="P195" s="257"/>
      <c r="Q195" s="257"/>
      <c r="R195" s="257"/>
      <c r="S195" s="257"/>
      <c r="T195" s="258"/>
      <c r="U195" s="15"/>
      <c r="V195" s="15"/>
      <c r="W195" s="15"/>
      <c r="X195" s="15"/>
      <c r="Y195" s="15"/>
      <c r="Z195" s="15"/>
      <c r="AA195" s="15"/>
      <c r="AB195" s="15"/>
      <c r="AC195" s="15"/>
      <c r="AD195" s="15"/>
      <c r="AE195" s="15"/>
      <c r="AT195" s="259" t="s">
        <v>241</v>
      </c>
      <c r="AU195" s="259" t="s">
        <v>81</v>
      </c>
      <c r="AV195" s="15" t="s">
        <v>239</v>
      </c>
      <c r="AW195" s="15" t="s">
        <v>33</v>
      </c>
      <c r="AX195" s="15" t="s">
        <v>79</v>
      </c>
      <c r="AY195" s="259" t="s">
        <v>232</v>
      </c>
    </row>
    <row r="196" s="2" customFormat="1" ht="14.4" customHeight="1">
      <c r="A196" s="40"/>
      <c r="B196" s="41"/>
      <c r="C196" s="214" t="s">
        <v>239</v>
      </c>
      <c r="D196" s="214" t="s">
        <v>234</v>
      </c>
      <c r="E196" s="215" t="s">
        <v>1135</v>
      </c>
      <c r="F196" s="216" t="s">
        <v>1136</v>
      </c>
      <c r="G196" s="217" t="s">
        <v>237</v>
      </c>
      <c r="H196" s="218">
        <v>161.03700000000001</v>
      </c>
      <c r="I196" s="219"/>
      <c r="J196" s="220">
        <f>ROUND(I196*H196,2)</f>
        <v>0</v>
      </c>
      <c r="K196" s="216" t="s">
        <v>238</v>
      </c>
      <c r="L196" s="46"/>
      <c r="M196" s="221" t="s">
        <v>19</v>
      </c>
      <c r="N196" s="222" t="s">
        <v>43</v>
      </c>
      <c r="O196" s="86"/>
      <c r="P196" s="223">
        <f>O196*H196</f>
        <v>0</v>
      </c>
      <c r="Q196" s="223">
        <v>0.000263</v>
      </c>
      <c r="R196" s="223">
        <f>Q196*H196</f>
        <v>0.042352730999999998</v>
      </c>
      <c r="S196" s="223">
        <v>0</v>
      </c>
      <c r="T196" s="224">
        <f>S196*H196</f>
        <v>0</v>
      </c>
      <c r="U196" s="40"/>
      <c r="V196" s="40"/>
      <c r="W196" s="40"/>
      <c r="X196" s="40"/>
      <c r="Y196" s="40"/>
      <c r="Z196" s="40"/>
      <c r="AA196" s="40"/>
      <c r="AB196" s="40"/>
      <c r="AC196" s="40"/>
      <c r="AD196" s="40"/>
      <c r="AE196" s="40"/>
      <c r="AR196" s="225" t="s">
        <v>239</v>
      </c>
      <c r="AT196" s="225" t="s">
        <v>234</v>
      </c>
      <c r="AU196" s="225" t="s">
        <v>81</v>
      </c>
      <c r="AY196" s="19" t="s">
        <v>232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239</v>
      </c>
      <c r="BM196" s="225" t="s">
        <v>1137</v>
      </c>
    </row>
    <row r="197" s="13" customFormat="1">
      <c r="A197" s="13"/>
      <c r="B197" s="227"/>
      <c r="C197" s="228"/>
      <c r="D197" s="229" t="s">
        <v>241</v>
      </c>
      <c r="E197" s="230" t="s">
        <v>19</v>
      </c>
      <c r="F197" s="231" t="s">
        <v>1138</v>
      </c>
      <c r="G197" s="228"/>
      <c r="H197" s="230" t="s">
        <v>19</v>
      </c>
      <c r="I197" s="232"/>
      <c r="J197" s="228"/>
      <c r="K197" s="228"/>
      <c r="L197" s="233"/>
      <c r="M197" s="234"/>
      <c r="N197" s="235"/>
      <c r="O197" s="235"/>
      <c r="P197" s="235"/>
      <c r="Q197" s="235"/>
      <c r="R197" s="235"/>
      <c r="S197" s="235"/>
      <c r="T197" s="236"/>
      <c r="U197" s="13"/>
      <c r="V197" s="13"/>
      <c r="W197" s="13"/>
      <c r="X197" s="13"/>
      <c r="Y197" s="13"/>
      <c r="Z197" s="13"/>
      <c r="AA197" s="13"/>
      <c r="AB197" s="13"/>
      <c r="AC197" s="13"/>
      <c r="AD197" s="13"/>
      <c r="AE197" s="13"/>
      <c r="AT197" s="237" t="s">
        <v>241</v>
      </c>
      <c r="AU197" s="237" t="s">
        <v>81</v>
      </c>
      <c r="AV197" s="13" t="s">
        <v>79</v>
      </c>
      <c r="AW197" s="13" t="s">
        <v>33</v>
      </c>
      <c r="AX197" s="13" t="s">
        <v>72</v>
      </c>
      <c r="AY197" s="237" t="s">
        <v>232</v>
      </c>
    </row>
    <row r="198" s="13" customFormat="1">
      <c r="A198" s="13"/>
      <c r="B198" s="227"/>
      <c r="C198" s="228"/>
      <c r="D198" s="229" t="s">
        <v>241</v>
      </c>
      <c r="E198" s="230" t="s">
        <v>19</v>
      </c>
      <c r="F198" s="231" t="s">
        <v>1113</v>
      </c>
      <c r="G198" s="228"/>
      <c r="H198" s="230" t="s">
        <v>19</v>
      </c>
      <c r="I198" s="232"/>
      <c r="J198" s="228"/>
      <c r="K198" s="228"/>
      <c r="L198" s="233"/>
      <c r="M198" s="234"/>
      <c r="N198" s="235"/>
      <c r="O198" s="235"/>
      <c r="P198" s="235"/>
      <c r="Q198" s="235"/>
      <c r="R198" s="235"/>
      <c r="S198" s="235"/>
      <c r="T198" s="236"/>
      <c r="U198" s="13"/>
      <c r="V198" s="13"/>
      <c r="W198" s="13"/>
      <c r="X198" s="13"/>
      <c r="Y198" s="13"/>
      <c r="Z198" s="13"/>
      <c r="AA198" s="13"/>
      <c r="AB198" s="13"/>
      <c r="AC198" s="13"/>
      <c r="AD198" s="13"/>
      <c r="AE198" s="13"/>
      <c r="AT198" s="237" t="s">
        <v>241</v>
      </c>
      <c r="AU198" s="237" t="s">
        <v>81</v>
      </c>
      <c r="AV198" s="13" t="s">
        <v>79</v>
      </c>
      <c r="AW198" s="13" t="s">
        <v>33</v>
      </c>
      <c r="AX198" s="13" t="s">
        <v>72</v>
      </c>
      <c r="AY198" s="237" t="s">
        <v>232</v>
      </c>
    </row>
    <row r="199" s="13" customFormat="1">
      <c r="A199" s="13"/>
      <c r="B199" s="227"/>
      <c r="C199" s="228"/>
      <c r="D199" s="229" t="s">
        <v>241</v>
      </c>
      <c r="E199" s="230" t="s">
        <v>19</v>
      </c>
      <c r="F199" s="231" t="s">
        <v>1114</v>
      </c>
      <c r="G199" s="228"/>
      <c r="H199" s="230" t="s">
        <v>19</v>
      </c>
      <c r="I199" s="232"/>
      <c r="J199" s="228"/>
      <c r="K199" s="228"/>
      <c r="L199" s="233"/>
      <c r="M199" s="234"/>
      <c r="N199" s="235"/>
      <c r="O199" s="235"/>
      <c r="P199" s="235"/>
      <c r="Q199" s="235"/>
      <c r="R199" s="235"/>
      <c r="S199" s="235"/>
      <c r="T199" s="236"/>
      <c r="U199" s="13"/>
      <c r="V199" s="13"/>
      <c r="W199" s="13"/>
      <c r="X199" s="13"/>
      <c r="Y199" s="13"/>
      <c r="Z199" s="13"/>
      <c r="AA199" s="13"/>
      <c r="AB199" s="13"/>
      <c r="AC199" s="13"/>
      <c r="AD199" s="13"/>
      <c r="AE199" s="13"/>
      <c r="AT199" s="237" t="s">
        <v>241</v>
      </c>
      <c r="AU199" s="237" t="s">
        <v>81</v>
      </c>
      <c r="AV199" s="13" t="s">
        <v>79</v>
      </c>
      <c r="AW199" s="13" t="s">
        <v>33</v>
      </c>
      <c r="AX199" s="13" t="s">
        <v>72</v>
      </c>
      <c r="AY199" s="237" t="s">
        <v>232</v>
      </c>
    </row>
    <row r="200" s="13" customFormat="1">
      <c r="A200" s="13"/>
      <c r="B200" s="227"/>
      <c r="C200" s="228"/>
      <c r="D200" s="229" t="s">
        <v>241</v>
      </c>
      <c r="E200" s="230" t="s">
        <v>19</v>
      </c>
      <c r="F200" s="231" t="s">
        <v>1139</v>
      </c>
      <c r="G200" s="228"/>
      <c r="H200" s="230" t="s">
        <v>19</v>
      </c>
      <c r="I200" s="232"/>
      <c r="J200" s="228"/>
      <c r="K200" s="228"/>
      <c r="L200" s="233"/>
      <c r="M200" s="234"/>
      <c r="N200" s="235"/>
      <c r="O200" s="235"/>
      <c r="P200" s="235"/>
      <c r="Q200" s="235"/>
      <c r="R200" s="235"/>
      <c r="S200" s="235"/>
      <c r="T200" s="236"/>
      <c r="U200" s="13"/>
      <c r="V200" s="13"/>
      <c r="W200" s="13"/>
      <c r="X200" s="13"/>
      <c r="Y200" s="13"/>
      <c r="Z200" s="13"/>
      <c r="AA200" s="13"/>
      <c r="AB200" s="13"/>
      <c r="AC200" s="13"/>
      <c r="AD200" s="13"/>
      <c r="AE200" s="13"/>
      <c r="AT200" s="237" t="s">
        <v>241</v>
      </c>
      <c r="AU200" s="237" t="s">
        <v>81</v>
      </c>
      <c r="AV200" s="13" t="s">
        <v>79</v>
      </c>
      <c r="AW200" s="13" t="s">
        <v>33</v>
      </c>
      <c r="AX200" s="13" t="s">
        <v>72</v>
      </c>
      <c r="AY200" s="237" t="s">
        <v>232</v>
      </c>
    </row>
    <row r="201" s="13" customFormat="1">
      <c r="A201" s="13"/>
      <c r="B201" s="227"/>
      <c r="C201" s="228"/>
      <c r="D201" s="229" t="s">
        <v>241</v>
      </c>
      <c r="E201" s="230" t="s">
        <v>19</v>
      </c>
      <c r="F201" s="231" t="s">
        <v>1113</v>
      </c>
      <c r="G201" s="228"/>
      <c r="H201" s="230" t="s">
        <v>19</v>
      </c>
      <c r="I201" s="232"/>
      <c r="J201" s="228"/>
      <c r="K201" s="228"/>
      <c r="L201" s="233"/>
      <c r="M201" s="234"/>
      <c r="N201" s="235"/>
      <c r="O201" s="235"/>
      <c r="P201" s="235"/>
      <c r="Q201" s="235"/>
      <c r="R201" s="235"/>
      <c r="S201" s="235"/>
      <c r="T201" s="236"/>
      <c r="U201" s="13"/>
      <c r="V201" s="13"/>
      <c r="W201" s="13"/>
      <c r="X201" s="13"/>
      <c r="Y201" s="13"/>
      <c r="Z201" s="13"/>
      <c r="AA201" s="13"/>
      <c r="AB201" s="13"/>
      <c r="AC201" s="13"/>
      <c r="AD201" s="13"/>
      <c r="AE201" s="13"/>
      <c r="AT201" s="237" t="s">
        <v>241</v>
      </c>
      <c r="AU201" s="237" t="s">
        <v>81</v>
      </c>
      <c r="AV201" s="13" t="s">
        <v>79</v>
      </c>
      <c r="AW201" s="13" t="s">
        <v>33</v>
      </c>
      <c r="AX201" s="13" t="s">
        <v>72</v>
      </c>
      <c r="AY201" s="237" t="s">
        <v>232</v>
      </c>
    </row>
    <row r="202" s="13" customFormat="1">
      <c r="A202" s="13"/>
      <c r="B202" s="227"/>
      <c r="C202" s="228"/>
      <c r="D202" s="229" t="s">
        <v>241</v>
      </c>
      <c r="E202" s="230" t="s">
        <v>19</v>
      </c>
      <c r="F202" s="231" t="s">
        <v>1114</v>
      </c>
      <c r="G202" s="228"/>
      <c r="H202" s="230" t="s">
        <v>19</v>
      </c>
      <c r="I202" s="232"/>
      <c r="J202" s="228"/>
      <c r="K202" s="228"/>
      <c r="L202" s="233"/>
      <c r="M202" s="234"/>
      <c r="N202" s="235"/>
      <c r="O202" s="235"/>
      <c r="P202" s="235"/>
      <c r="Q202" s="235"/>
      <c r="R202" s="235"/>
      <c r="S202" s="235"/>
      <c r="T202" s="236"/>
      <c r="U202" s="13"/>
      <c r="V202" s="13"/>
      <c r="W202" s="13"/>
      <c r="X202" s="13"/>
      <c r="Y202" s="13"/>
      <c r="Z202" s="13"/>
      <c r="AA202" s="13"/>
      <c r="AB202" s="13"/>
      <c r="AC202" s="13"/>
      <c r="AD202" s="13"/>
      <c r="AE202" s="13"/>
      <c r="AT202" s="237" t="s">
        <v>241</v>
      </c>
      <c r="AU202" s="237" t="s">
        <v>81</v>
      </c>
      <c r="AV202" s="13" t="s">
        <v>79</v>
      </c>
      <c r="AW202" s="13" t="s">
        <v>33</v>
      </c>
      <c r="AX202" s="13" t="s">
        <v>72</v>
      </c>
      <c r="AY202" s="237" t="s">
        <v>232</v>
      </c>
    </row>
    <row r="203" s="13" customFormat="1">
      <c r="A203" s="13"/>
      <c r="B203" s="227"/>
      <c r="C203" s="228"/>
      <c r="D203" s="229" t="s">
        <v>241</v>
      </c>
      <c r="E203" s="230" t="s">
        <v>19</v>
      </c>
      <c r="F203" s="231" t="s">
        <v>550</v>
      </c>
      <c r="G203" s="228"/>
      <c r="H203" s="230" t="s">
        <v>19</v>
      </c>
      <c r="I203" s="232"/>
      <c r="J203" s="228"/>
      <c r="K203" s="228"/>
      <c r="L203" s="233"/>
      <c r="M203" s="234"/>
      <c r="N203" s="235"/>
      <c r="O203" s="235"/>
      <c r="P203" s="235"/>
      <c r="Q203" s="235"/>
      <c r="R203" s="235"/>
      <c r="S203" s="235"/>
      <c r="T203" s="236"/>
      <c r="U203" s="13"/>
      <c r="V203" s="13"/>
      <c r="W203" s="13"/>
      <c r="X203" s="13"/>
      <c r="Y203" s="13"/>
      <c r="Z203" s="13"/>
      <c r="AA203" s="13"/>
      <c r="AB203" s="13"/>
      <c r="AC203" s="13"/>
      <c r="AD203" s="13"/>
      <c r="AE203" s="13"/>
      <c r="AT203" s="237" t="s">
        <v>241</v>
      </c>
      <c r="AU203" s="237" t="s">
        <v>81</v>
      </c>
      <c r="AV203" s="13" t="s">
        <v>79</v>
      </c>
      <c r="AW203" s="13" t="s">
        <v>33</v>
      </c>
      <c r="AX203" s="13" t="s">
        <v>72</v>
      </c>
      <c r="AY203" s="237" t="s">
        <v>232</v>
      </c>
    </row>
    <row r="204" s="14" customFormat="1">
      <c r="A204" s="14"/>
      <c r="B204" s="238"/>
      <c r="C204" s="239"/>
      <c r="D204" s="229" t="s">
        <v>241</v>
      </c>
      <c r="E204" s="240" t="s">
        <v>19</v>
      </c>
      <c r="F204" s="241" t="s">
        <v>1116</v>
      </c>
      <c r="G204" s="239"/>
      <c r="H204" s="242">
        <v>23.797999999999998</v>
      </c>
      <c r="I204" s="243"/>
      <c r="J204" s="239"/>
      <c r="K204" s="239"/>
      <c r="L204" s="244"/>
      <c r="M204" s="245"/>
      <c r="N204" s="246"/>
      <c r="O204" s="246"/>
      <c r="P204" s="246"/>
      <c r="Q204" s="246"/>
      <c r="R204" s="246"/>
      <c r="S204" s="246"/>
      <c r="T204" s="247"/>
      <c r="U204" s="14"/>
      <c r="V204" s="14"/>
      <c r="W204" s="14"/>
      <c r="X204" s="14"/>
      <c r="Y204" s="14"/>
      <c r="Z204" s="14"/>
      <c r="AA204" s="14"/>
      <c r="AB204" s="14"/>
      <c r="AC204" s="14"/>
      <c r="AD204" s="14"/>
      <c r="AE204" s="14"/>
      <c r="AT204" s="248" t="s">
        <v>241</v>
      </c>
      <c r="AU204" s="248" t="s">
        <v>81</v>
      </c>
      <c r="AV204" s="14" t="s">
        <v>81</v>
      </c>
      <c r="AW204" s="14" t="s">
        <v>33</v>
      </c>
      <c r="AX204" s="14" t="s">
        <v>72</v>
      </c>
      <c r="AY204" s="248" t="s">
        <v>232</v>
      </c>
    </row>
    <row r="205" s="13" customFormat="1">
      <c r="A205" s="13"/>
      <c r="B205" s="227"/>
      <c r="C205" s="228"/>
      <c r="D205" s="229" t="s">
        <v>241</v>
      </c>
      <c r="E205" s="230" t="s">
        <v>19</v>
      </c>
      <c r="F205" s="231" t="s">
        <v>1113</v>
      </c>
      <c r="G205" s="228"/>
      <c r="H205" s="230" t="s">
        <v>19</v>
      </c>
      <c r="I205" s="232"/>
      <c r="J205" s="228"/>
      <c r="K205" s="228"/>
      <c r="L205" s="233"/>
      <c r="M205" s="234"/>
      <c r="N205" s="235"/>
      <c r="O205" s="235"/>
      <c r="P205" s="235"/>
      <c r="Q205" s="235"/>
      <c r="R205" s="235"/>
      <c r="S205" s="235"/>
      <c r="T205" s="236"/>
      <c r="U205" s="13"/>
      <c r="V205" s="13"/>
      <c r="W205" s="13"/>
      <c r="X205" s="13"/>
      <c r="Y205" s="13"/>
      <c r="Z205" s="13"/>
      <c r="AA205" s="13"/>
      <c r="AB205" s="13"/>
      <c r="AC205" s="13"/>
      <c r="AD205" s="13"/>
      <c r="AE205" s="13"/>
      <c r="AT205" s="237" t="s">
        <v>241</v>
      </c>
      <c r="AU205" s="237" t="s">
        <v>81</v>
      </c>
      <c r="AV205" s="13" t="s">
        <v>79</v>
      </c>
      <c r="AW205" s="13" t="s">
        <v>33</v>
      </c>
      <c r="AX205" s="13" t="s">
        <v>72</v>
      </c>
      <c r="AY205" s="237" t="s">
        <v>232</v>
      </c>
    </row>
    <row r="206" s="13" customFormat="1">
      <c r="A206" s="13"/>
      <c r="B206" s="227"/>
      <c r="C206" s="228"/>
      <c r="D206" s="229" t="s">
        <v>241</v>
      </c>
      <c r="E206" s="230" t="s">
        <v>19</v>
      </c>
      <c r="F206" s="231" t="s">
        <v>1114</v>
      </c>
      <c r="G206" s="228"/>
      <c r="H206" s="230" t="s">
        <v>19</v>
      </c>
      <c r="I206" s="232"/>
      <c r="J206" s="228"/>
      <c r="K206" s="228"/>
      <c r="L206" s="233"/>
      <c r="M206" s="234"/>
      <c r="N206" s="235"/>
      <c r="O206" s="235"/>
      <c r="P206" s="235"/>
      <c r="Q206" s="235"/>
      <c r="R206" s="235"/>
      <c r="S206" s="235"/>
      <c r="T206" s="236"/>
      <c r="U206" s="13"/>
      <c r="V206" s="13"/>
      <c r="W206" s="13"/>
      <c r="X206" s="13"/>
      <c r="Y206" s="13"/>
      <c r="Z206" s="13"/>
      <c r="AA206" s="13"/>
      <c r="AB206" s="13"/>
      <c r="AC206" s="13"/>
      <c r="AD206" s="13"/>
      <c r="AE206" s="13"/>
      <c r="AT206" s="237" t="s">
        <v>241</v>
      </c>
      <c r="AU206" s="237" t="s">
        <v>81</v>
      </c>
      <c r="AV206" s="13" t="s">
        <v>79</v>
      </c>
      <c r="AW206" s="13" t="s">
        <v>33</v>
      </c>
      <c r="AX206" s="13" t="s">
        <v>72</v>
      </c>
      <c r="AY206" s="237" t="s">
        <v>232</v>
      </c>
    </row>
    <row r="207" s="13" customFormat="1">
      <c r="A207" s="13"/>
      <c r="B207" s="227"/>
      <c r="C207" s="228"/>
      <c r="D207" s="229" t="s">
        <v>241</v>
      </c>
      <c r="E207" s="230" t="s">
        <v>19</v>
      </c>
      <c r="F207" s="231" t="s">
        <v>552</v>
      </c>
      <c r="G207" s="228"/>
      <c r="H207" s="230" t="s">
        <v>19</v>
      </c>
      <c r="I207" s="232"/>
      <c r="J207" s="228"/>
      <c r="K207" s="228"/>
      <c r="L207" s="233"/>
      <c r="M207" s="234"/>
      <c r="N207" s="235"/>
      <c r="O207" s="235"/>
      <c r="P207" s="235"/>
      <c r="Q207" s="235"/>
      <c r="R207" s="235"/>
      <c r="S207" s="235"/>
      <c r="T207" s="236"/>
      <c r="U207" s="13"/>
      <c r="V207" s="13"/>
      <c r="W207" s="13"/>
      <c r="X207" s="13"/>
      <c r="Y207" s="13"/>
      <c r="Z207" s="13"/>
      <c r="AA207" s="13"/>
      <c r="AB207" s="13"/>
      <c r="AC207" s="13"/>
      <c r="AD207" s="13"/>
      <c r="AE207" s="13"/>
      <c r="AT207" s="237" t="s">
        <v>241</v>
      </c>
      <c r="AU207" s="237" t="s">
        <v>81</v>
      </c>
      <c r="AV207" s="13" t="s">
        <v>79</v>
      </c>
      <c r="AW207" s="13" t="s">
        <v>33</v>
      </c>
      <c r="AX207" s="13" t="s">
        <v>72</v>
      </c>
      <c r="AY207" s="237" t="s">
        <v>232</v>
      </c>
    </row>
    <row r="208" s="14" customFormat="1">
      <c r="A208" s="14"/>
      <c r="B208" s="238"/>
      <c r="C208" s="239"/>
      <c r="D208" s="229" t="s">
        <v>241</v>
      </c>
      <c r="E208" s="240" t="s">
        <v>19</v>
      </c>
      <c r="F208" s="241" t="s">
        <v>1117</v>
      </c>
      <c r="G208" s="239"/>
      <c r="H208" s="242">
        <v>12.441000000000001</v>
      </c>
      <c r="I208" s="243"/>
      <c r="J208" s="239"/>
      <c r="K208" s="239"/>
      <c r="L208" s="244"/>
      <c r="M208" s="245"/>
      <c r="N208" s="246"/>
      <c r="O208" s="246"/>
      <c r="P208" s="246"/>
      <c r="Q208" s="246"/>
      <c r="R208" s="246"/>
      <c r="S208" s="246"/>
      <c r="T208" s="247"/>
      <c r="U208" s="14"/>
      <c r="V208" s="14"/>
      <c r="W208" s="14"/>
      <c r="X208" s="14"/>
      <c r="Y208" s="14"/>
      <c r="Z208" s="14"/>
      <c r="AA208" s="14"/>
      <c r="AB208" s="14"/>
      <c r="AC208" s="14"/>
      <c r="AD208" s="14"/>
      <c r="AE208" s="14"/>
      <c r="AT208" s="248" t="s">
        <v>241</v>
      </c>
      <c r="AU208" s="248" t="s">
        <v>81</v>
      </c>
      <c r="AV208" s="14" t="s">
        <v>81</v>
      </c>
      <c r="AW208" s="14" t="s">
        <v>33</v>
      </c>
      <c r="AX208" s="14" t="s">
        <v>72</v>
      </c>
      <c r="AY208" s="248" t="s">
        <v>232</v>
      </c>
    </row>
    <row r="209" s="13" customFormat="1">
      <c r="A209" s="13"/>
      <c r="B209" s="227"/>
      <c r="C209" s="228"/>
      <c r="D209" s="229" t="s">
        <v>241</v>
      </c>
      <c r="E209" s="230" t="s">
        <v>19</v>
      </c>
      <c r="F209" s="231" t="s">
        <v>1113</v>
      </c>
      <c r="G209" s="228"/>
      <c r="H209" s="230" t="s">
        <v>19</v>
      </c>
      <c r="I209" s="232"/>
      <c r="J209" s="228"/>
      <c r="K209" s="228"/>
      <c r="L209" s="233"/>
      <c r="M209" s="234"/>
      <c r="N209" s="235"/>
      <c r="O209" s="235"/>
      <c r="P209" s="235"/>
      <c r="Q209" s="235"/>
      <c r="R209" s="235"/>
      <c r="S209" s="235"/>
      <c r="T209" s="236"/>
      <c r="U209" s="13"/>
      <c r="V209" s="13"/>
      <c r="W209" s="13"/>
      <c r="X209" s="13"/>
      <c r="Y209" s="13"/>
      <c r="Z209" s="13"/>
      <c r="AA209" s="13"/>
      <c r="AB209" s="13"/>
      <c r="AC209" s="13"/>
      <c r="AD209" s="13"/>
      <c r="AE209" s="13"/>
      <c r="AT209" s="237" t="s">
        <v>241</v>
      </c>
      <c r="AU209" s="237" t="s">
        <v>81</v>
      </c>
      <c r="AV209" s="13" t="s">
        <v>79</v>
      </c>
      <c r="AW209" s="13" t="s">
        <v>33</v>
      </c>
      <c r="AX209" s="13" t="s">
        <v>72</v>
      </c>
      <c r="AY209" s="237" t="s">
        <v>232</v>
      </c>
    </row>
    <row r="210" s="13" customFormat="1">
      <c r="A210" s="13"/>
      <c r="B210" s="227"/>
      <c r="C210" s="228"/>
      <c r="D210" s="229" t="s">
        <v>241</v>
      </c>
      <c r="E210" s="230" t="s">
        <v>19</v>
      </c>
      <c r="F210" s="231" t="s">
        <v>1114</v>
      </c>
      <c r="G210" s="228"/>
      <c r="H210" s="230" t="s">
        <v>19</v>
      </c>
      <c r="I210" s="232"/>
      <c r="J210" s="228"/>
      <c r="K210" s="228"/>
      <c r="L210" s="233"/>
      <c r="M210" s="234"/>
      <c r="N210" s="235"/>
      <c r="O210" s="235"/>
      <c r="P210" s="235"/>
      <c r="Q210" s="235"/>
      <c r="R210" s="235"/>
      <c r="S210" s="235"/>
      <c r="T210" s="236"/>
      <c r="U210" s="13"/>
      <c r="V210" s="13"/>
      <c r="W210" s="13"/>
      <c r="X210" s="13"/>
      <c r="Y210" s="13"/>
      <c r="Z210" s="13"/>
      <c r="AA210" s="13"/>
      <c r="AB210" s="13"/>
      <c r="AC210" s="13"/>
      <c r="AD210" s="13"/>
      <c r="AE210" s="13"/>
      <c r="AT210" s="237" t="s">
        <v>241</v>
      </c>
      <c r="AU210" s="237" t="s">
        <v>81</v>
      </c>
      <c r="AV210" s="13" t="s">
        <v>79</v>
      </c>
      <c r="AW210" s="13" t="s">
        <v>33</v>
      </c>
      <c r="AX210" s="13" t="s">
        <v>72</v>
      </c>
      <c r="AY210" s="237" t="s">
        <v>232</v>
      </c>
    </row>
    <row r="211" s="13" customFormat="1">
      <c r="A211" s="13"/>
      <c r="B211" s="227"/>
      <c r="C211" s="228"/>
      <c r="D211" s="229" t="s">
        <v>241</v>
      </c>
      <c r="E211" s="230" t="s">
        <v>19</v>
      </c>
      <c r="F211" s="231" t="s">
        <v>554</v>
      </c>
      <c r="G211" s="228"/>
      <c r="H211" s="230" t="s">
        <v>19</v>
      </c>
      <c r="I211" s="232"/>
      <c r="J211" s="228"/>
      <c r="K211" s="228"/>
      <c r="L211" s="233"/>
      <c r="M211" s="234"/>
      <c r="N211" s="235"/>
      <c r="O211" s="235"/>
      <c r="P211" s="235"/>
      <c r="Q211" s="235"/>
      <c r="R211" s="235"/>
      <c r="S211" s="235"/>
      <c r="T211" s="236"/>
      <c r="U211" s="13"/>
      <c r="V211" s="13"/>
      <c r="W211" s="13"/>
      <c r="X211" s="13"/>
      <c r="Y211" s="13"/>
      <c r="Z211" s="13"/>
      <c r="AA211" s="13"/>
      <c r="AB211" s="13"/>
      <c r="AC211" s="13"/>
      <c r="AD211" s="13"/>
      <c r="AE211" s="13"/>
      <c r="AT211" s="237" t="s">
        <v>241</v>
      </c>
      <c r="AU211" s="237" t="s">
        <v>81</v>
      </c>
      <c r="AV211" s="13" t="s">
        <v>79</v>
      </c>
      <c r="AW211" s="13" t="s">
        <v>33</v>
      </c>
      <c r="AX211" s="13" t="s">
        <v>72</v>
      </c>
      <c r="AY211" s="237" t="s">
        <v>232</v>
      </c>
    </row>
    <row r="212" s="14" customFormat="1">
      <c r="A212" s="14"/>
      <c r="B212" s="238"/>
      <c r="C212" s="239"/>
      <c r="D212" s="229" t="s">
        <v>241</v>
      </c>
      <c r="E212" s="240" t="s">
        <v>19</v>
      </c>
      <c r="F212" s="241" t="s">
        <v>1118</v>
      </c>
      <c r="G212" s="239"/>
      <c r="H212" s="242">
        <v>62.624000000000002</v>
      </c>
      <c r="I212" s="243"/>
      <c r="J212" s="239"/>
      <c r="K212" s="239"/>
      <c r="L212" s="244"/>
      <c r="M212" s="245"/>
      <c r="N212" s="246"/>
      <c r="O212" s="246"/>
      <c r="P212" s="246"/>
      <c r="Q212" s="246"/>
      <c r="R212" s="246"/>
      <c r="S212" s="246"/>
      <c r="T212" s="247"/>
      <c r="U212" s="14"/>
      <c r="V212" s="14"/>
      <c r="W212" s="14"/>
      <c r="X212" s="14"/>
      <c r="Y212" s="14"/>
      <c r="Z212" s="14"/>
      <c r="AA212" s="14"/>
      <c r="AB212" s="14"/>
      <c r="AC212" s="14"/>
      <c r="AD212" s="14"/>
      <c r="AE212" s="14"/>
      <c r="AT212" s="248" t="s">
        <v>241</v>
      </c>
      <c r="AU212" s="248" t="s">
        <v>81</v>
      </c>
      <c r="AV212" s="14" t="s">
        <v>81</v>
      </c>
      <c r="AW212" s="14" t="s">
        <v>33</v>
      </c>
      <c r="AX212" s="14" t="s">
        <v>72</v>
      </c>
      <c r="AY212" s="248" t="s">
        <v>232</v>
      </c>
    </row>
    <row r="213" s="13" customFormat="1">
      <c r="A213" s="13"/>
      <c r="B213" s="227"/>
      <c r="C213" s="228"/>
      <c r="D213" s="229" t="s">
        <v>241</v>
      </c>
      <c r="E213" s="230" t="s">
        <v>19</v>
      </c>
      <c r="F213" s="231" t="s">
        <v>1113</v>
      </c>
      <c r="G213" s="228"/>
      <c r="H213" s="230" t="s">
        <v>19</v>
      </c>
      <c r="I213" s="232"/>
      <c r="J213" s="228"/>
      <c r="K213" s="228"/>
      <c r="L213" s="233"/>
      <c r="M213" s="234"/>
      <c r="N213" s="235"/>
      <c r="O213" s="235"/>
      <c r="P213" s="235"/>
      <c r="Q213" s="235"/>
      <c r="R213" s="235"/>
      <c r="S213" s="235"/>
      <c r="T213" s="236"/>
      <c r="U213" s="13"/>
      <c r="V213" s="13"/>
      <c r="W213" s="13"/>
      <c r="X213" s="13"/>
      <c r="Y213" s="13"/>
      <c r="Z213" s="13"/>
      <c r="AA213" s="13"/>
      <c r="AB213" s="13"/>
      <c r="AC213" s="13"/>
      <c r="AD213" s="13"/>
      <c r="AE213" s="13"/>
      <c r="AT213" s="237" t="s">
        <v>241</v>
      </c>
      <c r="AU213" s="237" t="s">
        <v>81</v>
      </c>
      <c r="AV213" s="13" t="s">
        <v>79</v>
      </c>
      <c r="AW213" s="13" t="s">
        <v>33</v>
      </c>
      <c r="AX213" s="13" t="s">
        <v>72</v>
      </c>
      <c r="AY213" s="237" t="s">
        <v>232</v>
      </c>
    </row>
    <row r="214" s="13" customFormat="1">
      <c r="A214" s="13"/>
      <c r="B214" s="227"/>
      <c r="C214" s="228"/>
      <c r="D214" s="229" t="s">
        <v>241</v>
      </c>
      <c r="E214" s="230" t="s">
        <v>19</v>
      </c>
      <c r="F214" s="231" t="s">
        <v>1114</v>
      </c>
      <c r="G214" s="228"/>
      <c r="H214" s="230" t="s">
        <v>19</v>
      </c>
      <c r="I214" s="232"/>
      <c r="J214" s="228"/>
      <c r="K214" s="228"/>
      <c r="L214" s="233"/>
      <c r="M214" s="234"/>
      <c r="N214" s="235"/>
      <c r="O214" s="235"/>
      <c r="P214" s="235"/>
      <c r="Q214" s="235"/>
      <c r="R214" s="235"/>
      <c r="S214" s="235"/>
      <c r="T214" s="236"/>
      <c r="U214" s="13"/>
      <c r="V214" s="13"/>
      <c r="W214" s="13"/>
      <c r="X214" s="13"/>
      <c r="Y214" s="13"/>
      <c r="Z214" s="13"/>
      <c r="AA214" s="13"/>
      <c r="AB214" s="13"/>
      <c r="AC214" s="13"/>
      <c r="AD214" s="13"/>
      <c r="AE214" s="13"/>
      <c r="AT214" s="237" t="s">
        <v>241</v>
      </c>
      <c r="AU214" s="237" t="s">
        <v>81</v>
      </c>
      <c r="AV214" s="13" t="s">
        <v>79</v>
      </c>
      <c r="AW214" s="13" t="s">
        <v>33</v>
      </c>
      <c r="AX214" s="13" t="s">
        <v>72</v>
      </c>
      <c r="AY214" s="237" t="s">
        <v>232</v>
      </c>
    </row>
    <row r="215" s="13" customFormat="1">
      <c r="A215" s="13"/>
      <c r="B215" s="227"/>
      <c r="C215" s="228"/>
      <c r="D215" s="229" t="s">
        <v>241</v>
      </c>
      <c r="E215" s="230" t="s">
        <v>19</v>
      </c>
      <c r="F215" s="231" t="s">
        <v>556</v>
      </c>
      <c r="G215" s="228"/>
      <c r="H215" s="230" t="s">
        <v>19</v>
      </c>
      <c r="I215" s="232"/>
      <c r="J215" s="228"/>
      <c r="K215" s="228"/>
      <c r="L215" s="233"/>
      <c r="M215" s="234"/>
      <c r="N215" s="235"/>
      <c r="O215" s="235"/>
      <c r="P215" s="235"/>
      <c r="Q215" s="235"/>
      <c r="R215" s="235"/>
      <c r="S215" s="235"/>
      <c r="T215" s="236"/>
      <c r="U215" s="13"/>
      <c r="V215" s="13"/>
      <c r="W215" s="13"/>
      <c r="X215" s="13"/>
      <c r="Y215" s="13"/>
      <c r="Z215" s="13"/>
      <c r="AA215" s="13"/>
      <c r="AB215" s="13"/>
      <c r="AC215" s="13"/>
      <c r="AD215" s="13"/>
      <c r="AE215" s="13"/>
      <c r="AT215" s="237" t="s">
        <v>241</v>
      </c>
      <c r="AU215" s="237" t="s">
        <v>81</v>
      </c>
      <c r="AV215" s="13" t="s">
        <v>79</v>
      </c>
      <c r="AW215" s="13" t="s">
        <v>33</v>
      </c>
      <c r="AX215" s="13" t="s">
        <v>72</v>
      </c>
      <c r="AY215" s="237" t="s">
        <v>232</v>
      </c>
    </row>
    <row r="216" s="14" customFormat="1">
      <c r="A216" s="14"/>
      <c r="B216" s="238"/>
      <c r="C216" s="239"/>
      <c r="D216" s="229" t="s">
        <v>241</v>
      </c>
      <c r="E216" s="240" t="s">
        <v>19</v>
      </c>
      <c r="F216" s="241" t="s">
        <v>1119</v>
      </c>
      <c r="G216" s="239"/>
      <c r="H216" s="242">
        <v>62.173999999999999</v>
      </c>
      <c r="I216" s="243"/>
      <c r="J216" s="239"/>
      <c r="K216" s="239"/>
      <c r="L216" s="244"/>
      <c r="M216" s="245"/>
      <c r="N216" s="246"/>
      <c r="O216" s="246"/>
      <c r="P216" s="246"/>
      <c r="Q216" s="246"/>
      <c r="R216" s="246"/>
      <c r="S216" s="246"/>
      <c r="T216" s="247"/>
      <c r="U216" s="14"/>
      <c r="V216" s="14"/>
      <c r="W216" s="14"/>
      <c r="X216" s="14"/>
      <c r="Y216" s="14"/>
      <c r="Z216" s="14"/>
      <c r="AA216" s="14"/>
      <c r="AB216" s="14"/>
      <c r="AC216" s="14"/>
      <c r="AD216" s="14"/>
      <c r="AE216" s="14"/>
      <c r="AT216" s="248" t="s">
        <v>241</v>
      </c>
      <c r="AU216" s="248" t="s">
        <v>81</v>
      </c>
      <c r="AV216" s="14" t="s">
        <v>81</v>
      </c>
      <c r="AW216" s="14" t="s">
        <v>33</v>
      </c>
      <c r="AX216" s="14" t="s">
        <v>72</v>
      </c>
      <c r="AY216" s="248" t="s">
        <v>232</v>
      </c>
    </row>
    <row r="217" s="15" customFormat="1">
      <c r="A217" s="15"/>
      <c r="B217" s="249"/>
      <c r="C217" s="250"/>
      <c r="D217" s="229" t="s">
        <v>241</v>
      </c>
      <c r="E217" s="251" t="s">
        <v>19</v>
      </c>
      <c r="F217" s="252" t="s">
        <v>258</v>
      </c>
      <c r="G217" s="250"/>
      <c r="H217" s="253">
        <v>161.03700000000001</v>
      </c>
      <c r="I217" s="254"/>
      <c r="J217" s="250"/>
      <c r="K217" s="250"/>
      <c r="L217" s="255"/>
      <c r="M217" s="256"/>
      <c r="N217" s="257"/>
      <c r="O217" s="257"/>
      <c r="P217" s="257"/>
      <c r="Q217" s="257"/>
      <c r="R217" s="257"/>
      <c r="S217" s="257"/>
      <c r="T217" s="258"/>
      <c r="U217" s="15"/>
      <c r="V217" s="15"/>
      <c r="W217" s="15"/>
      <c r="X217" s="15"/>
      <c r="Y217" s="15"/>
      <c r="Z217" s="15"/>
      <c r="AA217" s="15"/>
      <c r="AB217" s="15"/>
      <c r="AC217" s="15"/>
      <c r="AD217" s="15"/>
      <c r="AE217" s="15"/>
      <c r="AT217" s="259" t="s">
        <v>241</v>
      </c>
      <c r="AU217" s="259" t="s">
        <v>81</v>
      </c>
      <c r="AV217" s="15" t="s">
        <v>239</v>
      </c>
      <c r="AW217" s="15" t="s">
        <v>33</v>
      </c>
      <c r="AX217" s="15" t="s">
        <v>79</v>
      </c>
      <c r="AY217" s="259" t="s">
        <v>232</v>
      </c>
    </row>
    <row r="218" s="2" customFormat="1" ht="24.15" customHeight="1">
      <c r="A218" s="40"/>
      <c r="B218" s="41"/>
      <c r="C218" s="214" t="s">
        <v>321</v>
      </c>
      <c r="D218" s="214" t="s">
        <v>234</v>
      </c>
      <c r="E218" s="215" t="s">
        <v>1140</v>
      </c>
      <c r="F218" s="216" t="s">
        <v>1141</v>
      </c>
      <c r="G218" s="217" t="s">
        <v>768</v>
      </c>
      <c r="H218" s="218">
        <v>2.8420000000000001</v>
      </c>
      <c r="I218" s="219"/>
      <c r="J218" s="220">
        <f>ROUND(I218*H218,2)</f>
        <v>0</v>
      </c>
      <c r="K218" s="216" t="s">
        <v>238</v>
      </c>
      <c r="L218" s="46"/>
      <c r="M218" s="221" t="s">
        <v>19</v>
      </c>
      <c r="N218" s="222" t="s">
        <v>43</v>
      </c>
      <c r="O218" s="86"/>
      <c r="P218" s="223">
        <f>O218*H218</f>
        <v>0</v>
      </c>
      <c r="Q218" s="223">
        <v>0.001758</v>
      </c>
      <c r="R218" s="223">
        <f>Q218*H218</f>
        <v>0.0049962360000000003</v>
      </c>
      <c r="S218" s="223">
        <v>0</v>
      </c>
      <c r="T218" s="224">
        <f>S218*H218</f>
        <v>0</v>
      </c>
      <c r="U218" s="40"/>
      <c r="V218" s="40"/>
      <c r="W218" s="40"/>
      <c r="X218" s="40"/>
      <c r="Y218" s="40"/>
      <c r="Z218" s="40"/>
      <c r="AA218" s="40"/>
      <c r="AB218" s="40"/>
      <c r="AC218" s="40"/>
      <c r="AD218" s="40"/>
      <c r="AE218" s="40"/>
      <c r="AR218" s="225" t="s">
        <v>239</v>
      </c>
      <c r="AT218" s="225" t="s">
        <v>234</v>
      </c>
      <c r="AU218" s="225" t="s">
        <v>81</v>
      </c>
      <c r="AY218" s="19" t="s">
        <v>232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239</v>
      </c>
      <c r="BM218" s="225" t="s">
        <v>1142</v>
      </c>
    </row>
    <row r="219" s="13" customFormat="1">
      <c r="A219" s="13"/>
      <c r="B219" s="227"/>
      <c r="C219" s="228"/>
      <c r="D219" s="229" t="s">
        <v>241</v>
      </c>
      <c r="E219" s="230" t="s">
        <v>19</v>
      </c>
      <c r="F219" s="231" t="s">
        <v>1143</v>
      </c>
      <c r="G219" s="228"/>
      <c r="H219" s="230" t="s">
        <v>19</v>
      </c>
      <c r="I219" s="232"/>
      <c r="J219" s="228"/>
      <c r="K219" s="228"/>
      <c r="L219" s="233"/>
      <c r="M219" s="234"/>
      <c r="N219" s="235"/>
      <c r="O219" s="235"/>
      <c r="P219" s="235"/>
      <c r="Q219" s="235"/>
      <c r="R219" s="235"/>
      <c r="S219" s="235"/>
      <c r="T219" s="236"/>
      <c r="U219" s="13"/>
      <c r="V219" s="13"/>
      <c r="W219" s="13"/>
      <c r="X219" s="13"/>
      <c r="Y219" s="13"/>
      <c r="Z219" s="13"/>
      <c r="AA219" s="13"/>
      <c r="AB219" s="13"/>
      <c r="AC219" s="13"/>
      <c r="AD219" s="13"/>
      <c r="AE219" s="13"/>
      <c r="AT219" s="237" t="s">
        <v>241</v>
      </c>
      <c r="AU219" s="237" t="s">
        <v>81</v>
      </c>
      <c r="AV219" s="13" t="s">
        <v>79</v>
      </c>
      <c r="AW219" s="13" t="s">
        <v>33</v>
      </c>
      <c r="AX219" s="13" t="s">
        <v>72</v>
      </c>
      <c r="AY219" s="237" t="s">
        <v>232</v>
      </c>
    </row>
    <row r="220" s="13" customFormat="1">
      <c r="A220" s="13"/>
      <c r="B220" s="227"/>
      <c r="C220" s="228"/>
      <c r="D220" s="229" t="s">
        <v>241</v>
      </c>
      <c r="E220" s="230" t="s">
        <v>19</v>
      </c>
      <c r="F220" s="231" t="s">
        <v>1144</v>
      </c>
      <c r="G220" s="228"/>
      <c r="H220" s="230" t="s">
        <v>19</v>
      </c>
      <c r="I220" s="232"/>
      <c r="J220" s="228"/>
      <c r="K220" s="228"/>
      <c r="L220" s="233"/>
      <c r="M220" s="234"/>
      <c r="N220" s="235"/>
      <c r="O220" s="235"/>
      <c r="P220" s="235"/>
      <c r="Q220" s="235"/>
      <c r="R220" s="235"/>
      <c r="S220" s="235"/>
      <c r="T220" s="236"/>
      <c r="U220" s="13"/>
      <c r="V220" s="13"/>
      <c r="W220" s="13"/>
      <c r="X220" s="13"/>
      <c r="Y220" s="13"/>
      <c r="Z220" s="13"/>
      <c r="AA220" s="13"/>
      <c r="AB220" s="13"/>
      <c r="AC220" s="13"/>
      <c r="AD220" s="13"/>
      <c r="AE220" s="13"/>
      <c r="AT220" s="237" t="s">
        <v>241</v>
      </c>
      <c r="AU220" s="237" t="s">
        <v>81</v>
      </c>
      <c r="AV220" s="13" t="s">
        <v>79</v>
      </c>
      <c r="AW220" s="13" t="s">
        <v>33</v>
      </c>
      <c r="AX220" s="13" t="s">
        <v>72</v>
      </c>
      <c r="AY220" s="237" t="s">
        <v>232</v>
      </c>
    </row>
    <row r="221" s="13" customFormat="1">
      <c r="A221" s="13"/>
      <c r="B221" s="227"/>
      <c r="C221" s="228"/>
      <c r="D221" s="229" t="s">
        <v>241</v>
      </c>
      <c r="E221" s="230" t="s">
        <v>19</v>
      </c>
      <c r="F221" s="231" t="s">
        <v>1145</v>
      </c>
      <c r="G221" s="228"/>
      <c r="H221" s="230" t="s">
        <v>19</v>
      </c>
      <c r="I221" s="232"/>
      <c r="J221" s="228"/>
      <c r="K221" s="228"/>
      <c r="L221" s="233"/>
      <c r="M221" s="234"/>
      <c r="N221" s="235"/>
      <c r="O221" s="235"/>
      <c r="P221" s="235"/>
      <c r="Q221" s="235"/>
      <c r="R221" s="235"/>
      <c r="S221" s="235"/>
      <c r="T221" s="236"/>
      <c r="U221" s="13"/>
      <c r="V221" s="13"/>
      <c r="W221" s="13"/>
      <c r="X221" s="13"/>
      <c r="Y221" s="13"/>
      <c r="Z221" s="13"/>
      <c r="AA221" s="13"/>
      <c r="AB221" s="13"/>
      <c r="AC221" s="13"/>
      <c r="AD221" s="13"/>
      <c r="AE221" s="13"/>
      <c r="AT221" s="237" t="s">
        <v>241</v>
      </c>
      <c r="AU221" s="237" t="s">
        <v>81</v>
      </c>
      <c r="AV221" s="13" t="s">
        <v>79</v>
      </c>
      <c r="AW221" s="13" t="s">
        <v>33</v>
      </c>
      <c r="AX221" s="13" t="s">
        <v>72</v>
      </c>
      <c r="AY221" s="237" t="s">
        <v>232</v>
      </c>
    </row>
    <row r="222" s="13" customFormat="1">
      <c r="A222" s="13"/>
      <c r="B222" s="227"/>
      <c r="C222" s="228"/>
      <c r="D222" s="229" t="s">
        <v>241</v>
      </c>
      <c r="E222" s="230" t="s">
        <v>19</v>
      </c>
      <c r="F222" s="231" t="s">
        <v>1146</v>
      </c>
      <c r="G222" s="228"/>
      <c r="H222" s="230" t="s">
        <v>19</v>
      </c>
      <c r="I222" s="232"/>
      <c r="J222" s="228"/>
      <c r="K222" s="228"/>
      <c r="L222" s="233"/>
      <c r="M222" s="234"/>
      <c r="N222" s="235"/>
      <c r="O222" s="235"/>
      <c r="P222" s="235"/>
      <c r="Q222" s="235"/>
      <c r="R222" s="235"/>
      <c r="S222" s="235"/>
      <c r="T222" s="236"/>
      <c r="U222" s="13"/>
      <c r="V222" s="13"/>
      <c r="W222" s="13"/>
      <c r="X222" s="13"/>
      <c r="Y222" s="13"/>
      <c r="Z222" s="13"/>
      <c r="AA222" s="13"/>
      <c r="AB222" s="13"/>
      <c r="AC222" s="13"/>
      <c r="AD222" s="13"/>
      <c r="AE222" s="13"/>
      <c r="AT222" s="237" t="s">
        <v>241</v>
      </c>
      <c r="AU222" s="237" t="s">
        <v>81</v>
      </c>
      <c r="AV222" s="13" t="s">
        <v>79</v>
      </c>
      <c r="AW222" s="13" t="s">
        <v>33</v>
      </c>
      <c r="AX222" s="13" t="s">
        <v>72</v>
      </c>
      <c r="AY222" s="237" t="s">
        <v>232</v>
      </c>
    </row>
    <row r="223" s="14" customFormat="1">
      <c r="A223" s="14"/>
      <c r="B223" s="238"/>
      <c r="C223" s="239"/>
      <c r="D223" s="229" t="s">
        <v>241</v>
      </c>
      <c r="E223" s="240" t="s">
        <v>19</v>
      </c>
      <c r="F223" s="241" t="s">
        <v>1147</v>
      </c>
      <c r="G223" s="239"/>
      <c r="H223" s="242">
        <v>2.1000000000000001</v>
      </c>
      <c r="I223" s="243"/>
      <c r="J223" s="239"/>
      <c r="K223" s="239"/>
      <c r="L223" s="244"/>
      <c r="M223" s="245"/>
      <c r="N223" s="246"/>
      <c r="O223" s="246"/>
      <c r="P223" s="246"/>
      <c r="Q223" s="246"/>
      <c r="R223" s="246"/>
      <c r="S223" s="246"/>
      <c r="T223" s="247"/>
      <c r="U223" s="14"/>
      <c r="V223" s="14"/>
      <c r="W223" s="14"/>
      <c r="X223" s="14"/>
      <c r="Y223" s="14"/>
      <c r="Z223" s="14"/>
      <c r="AA223" s="14"/>
      <c r="AB223" s="14"/>
      <c r="AC223" s="14"/>
      <c r="AD223" s="14"/>
      <c r="AE223" s="14"/>
      <c r="AT223" s="248" t="s">
        <v>241</v>
      </c>
      <c r="AU223" s="248" t="s">
        <v>81</v>
      </c>
      <c r="AV223" s="14" t="s">
        <v>81</v>
      </c>
      <c r="AW223" s="14" t="s">
        <v>33</v>
      </c>
      <c r="AX223" s="14" t="s">
        <v>72</v>
      </c>
      <c r="AY223" s="248" t="s">
        <v>232</v>
      </c>
    </row>
    <row r="224" s="13" customFormat="1">
      <c r="A224" s="13"/>
      <c r="B224" s="227"/>
      <c r="C224" s="228"/>
      <c r="D224" s="229" t="s">
        <v>241</v>
      </c>
      <c r="E224" s="230" t="s">
        <v>19</v>
      </c>
      <c r="F224" s="231" t="s">
        <v>1144</v>
      </c>
      <c r="G224" s="228"/>
      <c r="H224" s="230" t="s">
        <v>19</v>
      </c>
      <c r="I224" s="232"/>
      <c r="J224" s="228"/>
      <c r="K224" s="228"/>
      <c r="L224" s="233"/>
      <c r="M224" s="234"/>
      <c r="N224" s="235"/>
      <c r="O224" s="235"/>
      <c r="P224" s="235"/>
      <c r="Q224" s="235"/>
      <c r="R224" s="235"/>
      <c r="S224" s="235"/>
      <c r="T224" s="236"/>
      <c r="U224" s="13"/>
      <c r="V224" s="13"/>
      <c r="W224" s="13"/>
      <c r="X224" s="13"/>
      <c r="Y224" s="13"/>
      <c r="Z224" s="13"/>
      <c r="AA224" s="13"/>
      <c r="AB224" s="13"/>
      <c r="AC224" s="13"/>
      <c r="AD224" s="13"/>
      <c r="AE224" s="13"/>
      <c r="AT224" s="237" t="s">
        <v>241</v>
      </c>
      <c r="AU224" s="237" t="s">
        <v>81</v>
      </c>
      <c r="AV224" s="13" t="s">
        <v>79</v>
      </c>
      <c r="AW224" s="13" t="s">
        <v>33</v>
      </c>
      <c r="AX224" s="13" t="s">
        <v>72</v>
      </c>
      <c r="AY224" s="237" t="s">
        <v>232</v>
      </c>
    </row>
    <row r="225" s="13" customFormat="1">
      <c r="A225" s="13"/>
      <c r="B225" s="227"/>
      <c r="C225" s="228"/>
      <c r="D225" s="229" t="s">
        <v>241</v>
      </c>
      <c r="E225" s="230" t="s">
        <v>19</v>
      </c>
      <c r="F225" s="231" t="s">
        <v>1145</v>
      </c>
      <c r="G225" s="228"/>
      <c r="H225" s="230" t="s">
        <v>19</v>
      </c>
      <c r="I225" s="232"/>
      <c r="J225" s="228"/>
      <c r="K225" s="228"/>
      <c r="L225" s="233"/>
      <c r="M225" s="234"/>
      <c r="N225" s="235"/>
      <c r="O225" s="235"/>
      <c r="P225" s="235"/>
      <c r="Q225" s="235"/>
      <c r="R225" s="235"/>
      <c r="S225" s="235"/>
      <c r="T225" s="236"/>
      <c r="U225" s="13"/>
      <c r="V225" s="13"/>
      <c r="W225" s="13"/>
      <c r="X225" s="13"/>
      <c r="Y225" s="13"/>
      <c r="Z225" s="13"/>
      <c r="AA225" s="13"/>
      <c r="AB225" s="13"/>
      <c r="AC225" s="13"/>
      <c r="AD225" s="13"/>
      <c r="AE225" s="13"/>
      <c r="AT225" s="237" t="s">
        <v>241</v>
      </c>
      <c r="AU225" s="237" t="s">
        <v>81</v>
      </c>
      <c r="AV225" s="13" t="s">
        <v>79</v>
      </c>
      <c r="AW225" s="13" t="s">
        <v>33</v>
      </c>
      <c r="AX225" s="13" t="s">
        <v>72</v>
      </c>
      <c r="AY225" s="237" t="s">
        <v>232</v>
      </c>
    </row>
    <row r="226" s="13" customFormat="1">
      <c r="A226" s="13"/>
      <c r="B226" s="227"/>
      <c r="C226" s="228"/>
      <c r="D226" s="229" t="s">
        <v>241</v>
      </c>
      <c r="E226" s="230" t="s">
        <v>19</v>
      </c>
      <c r="F226" s="231" t="s">
        <v>1148</v>
      </c>
      <c r="G226" s="228"/>
      <c r="H226" s="230" t="s">
        <v>19</v>
      </c>
      <c r="I226" s="232"/>
      <c r="J226" s="228"/>
      <c r="K226" s="228"/>
      <c r="L226" s="233"/>
      <c r="M226" s="234"/>
      <c r="N226" s="235"/>
      <c r="O226" s="235"/>
      <c r="P226" s="235"/>
      <c r="Q226" s="235"/>
      <c r="R226" s="235"/>
      <c r="S226" s="235"/>
      <c r="T226" s="236"/>
      <c r="U226" s="13"/>
      <c r="V226" s="13"/>
      <c r="W226" s="13"/>
      <c r="X226" s="13"/>
      <c r="Y226" s="13"/>
      <c r="Z226" s="13"/>
      <c r="AA226" s="13"/>
      <c r="AB226" s="13"/>
      <c r="AC226" s="13"/>
      <c r="AD226" s="13"/>
      <c r="AE226" s="13"/>
      <c r="AT226" s="237" t="s">
        <v>241</v>
      </c>
      <c r="AU226" s="237" t="s">
        <v>81</v>
      </c>
      <c r="AV226" s="13" t="s">
        <v>79</v>
      </c>
      <c r="AW226" s="13" t="s">
        <v>33</v>
      </c>
      <c r="AX226" s="13" t="s">
        <v>72</v>
      </c>
      <c r="AY226" s="237" t="s">
        <v>232</v>
      </c>
    </row>
    <row r="227" s="14" customFormat="1">
      <c r="A227" s="14"/>
      <c r="B227" s="238"/>
      <c r="C227" s="239"/>
      <c r="D227" s="229" t="s">
        <v>241</v>
      </c>
      <c r="E227" s="240" t="s">
        <v>19</v>
      </c>
      <c r="F227" s="241" t="s">
        <v>1149</v>
      </c>
      <c r="G227" s="239"/>
      <c r="H227" s="242">
        <v>0.74199999999999999</v>
      </c>
      <c r="I227" s="243"/>
      <c r="J227" s="239"/>
      <c r="K227" s="239"/>
      <c r="L227" s="244"/>
      <c r="M227" s="245"/>
      <c r="N227" s="246"/>
      <c r="O227" s="246"/>
      <c r="P227" s="246"/>
      <c r="Q227" s="246"/>
      <c r="R227" s="246"/>
      <c r="S227" s="246"/>
      <c r="T227" s="247"/>
      <c r="U227" s="14"/>
      <c r="V227" s="14"/>
      <c r="W227" s="14"/>
      <c r="X227" s="14"/>
      <c r="Y227" s="14"/>
      <c r="Z227" s="14"/>
      <c r="AA227" s="14"/>
      <c r="AB227" s="14"/>
      <c r="AC227" s="14"/>
      <c r="AD227" s="14"/>
      <c r="AE227" s="14"/>
      <c r="AT227" s="248" t="s">
        <v>241</v>
      </c>
      <c r="AU227" s="248" t="s">
        <v>81</v>
      </c>
      <c r="AV227" s="14" t="s">
        <v>81</v>
      </c>
      <c r="AW227" s="14" t="s">
        <v>33</v>
      </c>
      <c r="AX227" s="14" t="s">
        <v>72</v>
      </c>
      <c r="AY227" s="248" t="s">
        <v>232</v>
      </c>
    </row>
    <row r="228" s="15" customFormat="1">
      <c r="A228" s="15"/>
      <c r="B228" s="249"/>
      <c r="C228" s="250"/>
      <c r="D228" s="229" t="s">
        <v>241</v>
      </c>
      <c r="E228" s="251" t="s">
        <v>19</v>
      </c>
      <c r="F228" s="252" t="s">
        <v>258</v>
      </c>
      <c r="G228" s="250"/>
      <c r="H228" s="253">
        <v>2.8420000000000001</v>
      </c>
      <c r="I228" s="254"/>
      <c r="J228" s="250"/>
      <c r="K228" s="250"/>
      <c r="L228" s="255"/>
      <c r="M228" s="256"/>
      <c r="N228" s="257"/>
      <c r="O228" s="257"/>
      <c r="P228" s="257"/>
      <c r="Q228" s="257"/>
      <c r="R228" s="257"/>
      <c r="S228" s="257"/>
      <c r="T228" s="258"/>
      <c r="U228" s="15"/>
      <c r="V228" s="15"/>
      <c r="W228" s="15"/>
      <c r="X228" s="15"/>
      <c r="Y228" s="15"/>
      <c r="Z228" s="15"/>
      <c r="AA228" s="15"/>
      <c r="AB228" s="15"/>
      <c r="AC228" s="15"/>
      <c r="AD228" s="15"/>
      <c r="AE228" s="15"/>
      <c r="AT228" s="259" t="s">
        <v>241</v>
      </c>
      <c r="AU228" s="259" t="s">
        <v>81</v>
      </c>
      <c r="AV228" s="15" t="s">
        <v>239</v>
      </c>
      <c r="AW228" s="15" t="s">
        <v>33</v>
      </c>
      <c r="AX228" s="15" t="s">
        <v>79</v>
      </c>
      <c r="AY228" s="259" t="s">
        <v>232</v>
      </c>
    </row>
    <row r="229" s="2" customFormat="1" ht="14.4" customHeight="1">
      <c r="A229" s="40"/>
      <c r="B229" s="41"/>
      <c r="C229" s="271" t="s">
        <v>338</v>
      </c>
      <c r="D229" s="271" t="s">
        <v>399</v>
      </c>
      <c r="E229" s="272" t="s">
        <v>1150</v>
      </c>
      <c r="F229" s="273" t="s">
        <v>1151</v>
      </c>
      <c r="G229" s="274" t="s">
        <v>237</v>
      </c>
      <c r="H229" s="275">
        <v>3.1259999999999999</v>
      </c>
      <c r="I229" s="276"/>
      <c r="J229" s="277">
        <f>ROUND(I229*H229,2)</f>
        <v>0</v>
      </c>
      <c r="K229" s="273" t="s">
        <v>238</v>
      </c>
      <c r="L229" s="278"/>
      <c r="M229" s="279" t="s">
        <v>19</v>
      </c>
      <c r="N229" s="280" t="s">
        <v>43</v>
      </c>
      <c r="O229" s="86"/>
      <c r="P229" s="223">
        <f>O229*H229</f>
        <v>0</v>
      </c>
      <c r="Q229" s="223">
        <v>0.0060000000000000001</v>
      </c>
      <c r="R229" s="223">
        <f>Q229*H229</f>
        <v>0.018755999999999998</v>
      </c>
      <c r="S229" s="223">
        <v>0</v>
      </c>
      <c r="T229" s="224">
        <f>S229*H229</f>
        <v>0</v>
      </c>
      <c r="U229" s="40"/>
      <c r="V229" s="40"/>
      <c r="W229" s="40"/>
      <c r="X229" s="40"/>
      <c r="Y229" s="40"/>
      <c r="Z229" s="40"/>
      <c r="AA229" s="40"/>
      <c r="AB229" s="40"/>
      <c r="AC229" s="40"/>
      <c r="AD229" s="40"/>
      <c r="AE229" s="40"/>
      <c r="AR229" s="225" t="s">
        <v>351</v>
      </c>
      <c r="AT229" s="225" t="s">
        <v>399</v>
      </c>
      <c r="AU229" s="225" t="s">
        <v>81</v>
      </c>
      <c r="AY229" s="19" t="s">
        <v>232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239</v>
      </c>
      <c r="BM229" s="225" t="s">
        <v>1152</v>
      </c>
    </row>
    <row r="230" s="13" customFormat="1">
      <c r="A230" s="13"/>
      <c r="B230" s="227"/>
      <c r="C230" s="228"/>
      <c r="D230" s="229" t="s">
        <v>241</v>
      </c>
      <c r="E230" s="230" t="s">
        <v>19</v>
      </c>
      <c r="F230" s="231" t="s">
        <v>1143</v>
      </c>
      <c r="G230" s="228"/>
      <c r="H230" s="230" t="s">
        <v>19</v>
      </c>
      <c r="I230" s="232"/>
      <c r="J230" s="228"/>
      <c r="K230" s="228"/>
      <c r="L230" s="233"/>
      <c r="M230" s="234"/>
      <c r="N230" s="235"/>
      <c r="O230" s="235"/>
      <c r="P230" s="235"/>
      <c r="Q230" s="235"/>
      <c r="R230" s="235"/>
      <c r="S230" s="235"/>
      <c r="T230" s="236"/>
      <c r="U230" s="13"/>
      <c r="V230" s="13"/>
      <c r="W230" s="13"/>
      <c r="X230" s="13"/>
      <c r="Y230" s="13"/>
      <c r="Z230" s="13"/>
      <c r="AA230" s="13"/>
      <c r="AB230" s="13"/>
      <c r="AC230" s="13"/>
      <c r="AD230" s="13"/>
      <c r="AE230" s="13"/>
      <c r="AT230" s="237" t="s">
        <v>241</v>
      </c>
      <c r="AU230" s="237" t="s">
        <v>81</v>
      </c>
      <c r="AV230" s="13" t="s">
        <v>79</v>
      </c>
      <c r="AW230" s="13" t="s">
        <v>33</v>
      </c>
      <c r="AX230" s="13" t="s">
        <v>72</v>
      </c>
      <c r="AY230" s="237" t="s">
        <v>232</v>
      </c>
    </row>
    <row r="231" s="13" customFormat="1">
      <c r="A231" s="13"/>
      <c r="B231" s="227"/>
      <c r="C231" s="228"/>
      <c r="D231" s="229" t="s">
        <v>241</v>
      </c>
      <c r="E231" s="230" t="s">
        <v>19</v>
      </c>
      <c r="F231" s="231" t="s">
        <v>1144</v>
      </c>
      <c r="G231" s="228"/>
      <c r="H231" s="230" t="s">
        <v>19</v>
      </c>
      <c r="I231" s="232"/>
      <c r="J231" s="228"/>
      <c r="K231" s="228"/>
      <c r="L231" s="233"/>
      <c r="M231" s="234"/>
      <c r="N231" s="235"/>
      <c r="O231" s="235"/>
      <c r="P231" s="235"/>
      <c r="Q231" s="235"/>
      <c r="R231" s="235"/>
      <c r="S231" s="235"/>
      <c r="T231" s="236"/>
      <c r="U231" s="13"/>
      <c r="V231" s="13"/>
      <c r="W231" s="13"/>
      <c r="X231" s="13"/>
      <c r="Y231" s="13"/>
      <c r="Z231" s="13"/>
      <c r="AA231" s="13"/>
      <c r="AB231" s="13"/>
      <c r="AC231" s="13"/>
      <c r="AD231" s="13"/>
      <c r="AE231" s="13"/>
      <c r="AT231" s="237" t="s">
        <v>241</v>
      </c>
      <c r="AU231" s="237" t="s">
        <v>81</v>
      </c>
      <c r="AV231" s="13" t="s">
        <v>79</v>
      </c>
      <c r="AW231" s="13" t="s">
        <v>33</v>
      </c>
      <c r="AX231" s="13" t="s">
        <v>72</v>
      </c>
      <c r="AY231" s="237" t="s">
        <v>232</v>
      </c>
    </row>
    <row r="232" s="13" customFormat="1">
      <c r="A232" s="13"/>
      <c r="B232" s="227"/>
      <c r="C232" s="228"/>
      <c r="D232" s="229" t="s">
        <v>241</v>
      </c>
      <c r="E232" s="230" t="s">
        <v>19</v>
      </c>
      <c r="F232" s="231" t="s">
        <v>1145</v>
      </c>
      <c r="G232" s="228"/>
      <c r="H232" s="230" t="s">
        <v>19</v>
      </c>
      <c r="I232" s="232"/>
      <c r="J232" s="228"/>
      <c r="K232" s="228"/>
      <c r="L232" s="233"/>
      <c r="M232" s="234"/>
      <c r="N232" s="235"/>
      <c r="O232" s="235"/>
      <c r="P232" s="235"/>
      <c r="Q232" s="235"/>
      <c r="R232" s="235"/>
      <c r="S232" s="235"/>
      <c r="T232" s="236"/>
      <c r="U232" s="13"/>
      <c r="V232" s="13"/>
      <c r="W232" s="13"/>
      <c r="X232" s="13"/>
      <c r="Y232" s="13"/>
      <c r="Z232" s="13"/>
      <c r="AA232" s="13"/>
      <c r="AB232" s="13"/>
      <c r="AC232" s="13"/>
      <c r="AD232" s="13"/>
      <c r="AE232" s="13"/>
      <c r="AT232" s="237" t="s">
        <v>241</v>
      </c>
      <c r="AU232" s="237" t="s">
        <v>81</v>
      </c>
      <c r="AV232" s="13" t="s">
        <v>79</v>
      </c>
      <c r="AW232" s="13" t="s">
        <v>33</v>
      </c>
      <c r="AX232" s="13" t="s">
        <v>72</v>
      </c>
      <c r="AY232" s="237" t="s">
        <v>232</v>
      </c>
    </row>
    <row r="233" s="13" customFormat="1">
      <c r="A233" s="13"/>
      <c r="B233" s="227"/>
      <c r="C233" s="228"/>
      <c r="D233" s="229" t="s">
        <v>241</v>
      </c>
      <c r="E233" s="230" t="s">
        <v>19</v>
      </c>
      <c r="F233" s="231" t="s">
        <v>1146</v>
      </c>
      <c r="G233" s="228"/>
      <c r="H233" s="230" t="s">
        <v>19</v>
      </c>
      <c r="I233" s="232"/>
      <c r="J233" s="228"/>
      <c r="K233" s="228"/>
      <c r="L233" s="233"/>
      <c r="M233" s="234"/>
      <c r="N233" s="235"/>
      <c r="O233" s="235"/>
      <c r="P233" s="235"/>
      <c r="Q233" s="235"/>
      <c r="R233" s="235"/>
      <c r="S233" s="235"/>
      <c r="T233" s="236"/>
      <c r="U233" s="13"/>
      <c r="V233" s="13"/>
      <c r="W233" s="13"/>
      <c r="X233" s="13"/>
      <c r="Y233" s="13"/>
      <c r="Z233" s="13"/>
      <c r="AA233" s="13"/>
      <c r="AB233" s="13"/>
      <c r="AC233" s="13"/>
      <c r="AD233" s="13"/>
      <c r="AE233" s="13"/>
      <c r="AT233" s="237" t="s">
        <v>241</v>
      </c>
      <c r="AU233" s="237" t="s">
        <v>81</v>
      </c>
      <c r="AV233" s="13" t="s">
        <v>79</v>
      </c>
      <c r="AW233" s="13" t="s">
        <v>33</v>
      </c>
      <c r="AX233" s="13" t="s">
        <v>72</v>
      </c>
      <c r="AY233" s="237" t="s">
        <v>232</v>
      </c>
    </row>
    <row r="234" s="14" customFormat="1">
      <c r="A234" s="14"/>
      <c r="B234" s="238"/>
      <c r="C234" s="239"/>
      <c r="D234" s="229" t="s">
        <v>241</v>
      </c>
      <c r="E234" s="240" t="s">
        <v>19</v>
      </c>
      <c r="F234" s="241" t="s">
        <v>1147</v>
      </c>
      <c r="G234" s="239"/>
      <c r="H234" s="242">
        <v>2.1000000000000001</v>
      </c>
      <c r="I234" s="243"/>
      <c r="J234" s="239"/>
      <c r="K234" s="239"/>
      <c r="L234" s="244"/>
      <c r="M234" s="245"/>
      <c r="N234" s="246"/>
      <c r="O234" s="246"/>
      <c r="P234" s="246"/>
      <c r="Q234" s="246"/>
      <c r="R234" s="246"/>
      <c r="S234" s="246"/>
      <c r="T234" s="247"/>
      <c r="U234" s="14"/>
      <c r="V234" s="14"/>
      <c r="W234" s="14"/>
      <c r="X234" s="14"/>
      <c r="Y234" s="14"/>
      <c r="Z234" s="14"/>
      <c r="AA234" s="14"/>
      <c r="AB234" s="14"/>
      <c r="AC234" s="14"/>
      <c r="AD234" s="14"/>
      <c r="AE234" s="14"/>
      <c r="AT234" s="248" t="s">
        <v>241</v>
      </c>
      <c r="AU234" s="248" t="s">
        <v>81</v>
      </c>
      <c r="AV234" s="14" t="s">
        <v>81</v>
      </c>
      <c r="AW234" s="14" t="s">
        <v>33</v>
      </c>
      <c r="AX234" s="14" t="s">
        <v>72</v>
      </c>
      <c r="AY234" s="248" t="s">
        <v>232</v>
      </c>
    </row>
    <row r="235" s="13" customFormat="1">
      <c r="A235" s="13"/>
      <c r="B235" s="227"/>
      <c r="C235" s="228"/>
      <c r="D235" s="229" t="s">
        <v>241</v>
      </c>
      <c r="E235" s="230" t="s">
        <v>19</v>
      </c>
      <c r="F235" s="231" t="s">
        <v>1144</v>
      </c>
      <c r="G235" s="228"/>
      <c r="H235" s="230" t="s">
        <v>19</v>
      </c>
      <c r="I235" s="232"/>
      <c r="J235" s="228"/>
      <c r="K235" s="228"/>
      <c r="L235" s="233"/>
      <c r="M235" s="234"/>
      <c r="N235" s="235"/>
      <c r="O235" s="235"/>
      <c r="P235" s="235"/>
      <c r="Q235" s="235"/>
      <c r="R235" s="235"/>
      <c r="S235" s="235"/>
      <c r="T235" s="236"/>
      <c r="U235" s="13"/>
      <c r="V235" s="13"/>
      <c r="W235" s="13"/>
      <c r="X235" s="13"/>
      <c r="Y235" s="13"/>
      <c r="Z235" s="13"/>
      <c r="AA235" s="13"/>
      <c r="AB235" s="13"/>
      <c r="AC235" s="13"/>
      <c r="AD235" s="13"/>
      <c r="AE235" s="13"/>
      <c r="AT235" s="237" t="s">
        <v>241</v>
      </c>
      <c r="AU235" s="237" t="s">
        <v>81</v>
      </c>
      <c r="AV235" s="13" t="s">
        <v>79</v>
      </c>
      <c r="AW235" s="13" t="s">
        <v>33</v>
      </c>
      <c r="AX235" s="13" t="s">
        <v>72</v>
      </c>
      <c r="AY235" s="237" t="s">
        <v>232</v>
      </c>
    </row>
    <row r="236" s="13" customFormat="1">
      <c r="A236" s="13"/>
      <c r="B236" s="227"/>
      <c r="C236" s="228"/>
      <c r="D236" s="229" t="s">
        <v>241</v>
      </c>
      <c r="E236" s="230" t="s">
        <v>19</v>
      </c>
      <c r="F236" s="231" t="s">
        <v>1145</v>
      </c>
      <c r="G236" s="228"/>
      <c r="H236" s="230" t="s">
        <v>19</v>
      </c>
      <c r="I236" s="232"/>
      <c r="J236" s="228"/>
      <c r="K236" s="228"/>
      <c r="L236" s="233"/>
      <c r="M236" s="234"/>
      <c r="N236" s="235"/>
      <c r="O236" s="235"/>
      <c r="P236" s="235"/>
      <c r="Q236" s="235"/>
      <c r="R236" s="235"/>
      <c r="S236" s="235"/>
      <c r="T236" s="236"/>
      <c r="U236" s="13"/>
      <c r="V236" s="13"/>
      <c r="W236" s="13"/>
      <c r="X236" s="13"/>
      <c r="Y236" s="13"/>
      <c r="Z236" s="13"/>
      <c r="AA236" s="13"/>
      <c r="AB236" s="13"/>
      <c r="AC236" s="13"/>
      <c r="AD236" s="13"/>
      <c r="AE236" s="13"/>
      <c r="AT236" s="237" t="s">
        <v>241</v>
      </c>
      <c r="AU236" s="237" t="s">
        <v>81</v>
      </c>
      <c r="AV236" s="13" t="s">
        <v>79</v>
      </c>
      <c r="AW236" s="13" t="s">
        <v>33</v>
      </c>
      <c r="AX236" s="13" t="s">
        <v>72</v>
      </c>
      <c r="AY236" s="237" t="s">
        <v>232</v>
      </c>
    </row>
    <row r="237" s="13" customFormat="1">
      <c r="A237" s="13"/>
      <c r="B237" s="227"/>
      <c r="C237" s="228"/>
      <c r="D237" s="229" t="s">
        <v>241</v>
      </c>
      <c r="E237" s="230" t="s">
        <v>19</v>
      </c>
      <c r="F237" s="231" t="s">
        <v>1148</v>
      </c>
      <c r="G237" s="228"/>
      <c r="H237" s="230" t="s">
        <v>19</v>
      </c>
      <c r="I237" s="232"/>
      <c r="J237" s="228"/>
      <c r="K237" s="228"/>
      <c r="L237" s="233"/>
      <c r="M237" s="234"/>
      <c r="N237" s="235"/>
      <c r="O237" s="235"/>
      <c r="P237" s="235"/>
      <c r="Q237" s="235"/>
      <c r="R237" s="235"/>
      <c r="S237" s="235"/>
      <c r="T237" s="236"/>
      <c r="U237" s="13"/>
      <c r="V237" s="13"/>
      <c r="W237" s="13"/>
      <c r="X237" s="13"/>
      <c r="Y237" s="13"/>
      <c r="Z237" s="13"/>
      <c r="AA237" s="13"/>
      <c r="AB237" s="13"/>
      <c r="AC237" s="13"/>
      <c r="AD237" s="13"/>
      <c r="AE237" s="13"/>
      <c r="AT237" s="237" t="s">
        <v>241</v>
      </c>
      <c r="AU237" s="237" t="s">
        <v>81</v>
      </c>
      <c r="AV237" s="13" t="s">
        <v>79</v>
      </c>
      <c r="AW237" s="13" t="s">
        <v>33</v>
      </c>
      <c r="AX237" s="13" t="s">
        <v>72</v>
      </c>
      <c r="AY237" s="237" t="s">
        <v>232</v>
      </c>
    </row>
    <row r="238" s="14" customFormat="1">
      <c r="A238" s="14"/>
      <c r="B238" s="238"/>
      <c r="C238" s="239"/>
      <c r="D238" s="229" t="s">
        <v>241</v>
      </c>
      <c r="E238" s="240" t="s">
        <v>19</v>
      </c>
      <c r="F238" s="241" t="s">
        <v>1149</v>
      </c>
      <c r="G238" s="239"/>
      <c r="H238" s="242">
        <v>0.74199999999999999</v>
      </c>
      <c r="I238" s="243"/>
      <c r="J238" s="239"/>
      <c r="K238" s="239"/>
      <c r="L238" s="244"/>
      <c r="M238" s="245"/>
      <c r="N238" s="246"/>
      <c r="O238" s="246"/>
      <c r="P238" s="246"/>
      <c r="Q238" s="246"/>
      <c r="R238" s="246"/>
      <c r="S238" s="246"/>
      <c r="T238" s="247"/>
      <c r="U238" s="14"/>
      <c r="V238" s="14"/>
      <c r="W238" s="14"/>
      <c r="X238" s="14"/>
      <c r="Y238" s="14"/>
      <c r="Z238" s="14"/>
      <c r="AA238" s="14"/>
      <c r="AB238" s="14"/>
      <c r="AC238" s="14"/>
      <c r="AD238" s="14"/>
      <c r="AE238" s="14"/>
      <c r="AT238" s="248" t="s">
        <v>241</v>
      </c>
      <c r="AU238" s="248" t="s">
        <v>81</v>
      </c>
      <c r="AV238" s="14" t="s">
        <v>81</v>
      </c>
      <c r="AW238" s="14" t="s">
        <v>33</v>
      </c>
      <c r="AX238" s="14" t="s">
        <v>72</v>
      </c>
      <c r="AY238" s="248" t="s">
        <v>232</v>
      </c>
    </row>
    <row r="239" s="15" customFormat="1">
      <c r="A239" s="15"/>
      <c r="B239" s="249"/>
      <c r="C239" s="250"/>
      <c r="D239" s="229" t="s">
        <v>241</v>
      </c>
      <c r="E239" s="251" t="s">
        <v>19</v>
      </c>
      <c r="F239" s="252" t="s">
        <v>258</v>
      </c>
      <c r="G239" s="250"/>
      <c r="H239" s="253">
        <v>2.8420000000000001</v>
      </c>
      <c r="I239" s="254"/>
      <c r="J239" s="250"/>
      <c r="K239" s="250"/>
      <c r="L239" s="255"/>
      <c r="M239" s="256"/>
      <c r="N239" s="257"/>
      <c r="O239" s="257"/>
      <c r="P239" s="257"/>
      <c r="Q239" s="257"/>
      <c r="R239" s="257"/>
      <c r="S239" s="257"/>
      <c r="T239" s="258"/>
      <c r="U239" s="15"/>
      <c r="V239" s="15"/>
      <c r="W239" s="15"/>
      <c r="X239" s="15"/>
      <c r="Y239" s="15"/>
      <c r="Z239" s="15"/>
      <c r="AA239" s="15"/>
      <c r="AB239" s="15"/>
      <c r="AC239" s="15"/>
      <c r="AD239" s="15"/>
      <c r="AE239" s="15"/>
      <c r="AT239" s="259" t="s">
        <v>241</v>
      </c>
      <c r="AU239" s="259" t="s">
        <v>81</v>
      </c>
      <c r="AV239" s="15" t="s">
        <v>239</v>
      </c>
      <c r="AW239" s="15" t="s">
        <v>33</v>
      </c>
      <c r="AX239" s="15" t="s">
        <v>79</v>
      </c>
      <c r="AY239" s="259" t="s">
        <v>232</v>
      </c>
    </row>
    <row r="240" s="14" customFormat="1">
      <c r="A240" s="14"/>
      <c r="B240" s="238"/>
      <c r="C240" s="239"/>
      <c r="D240" s="229" t="s">
        <v>241</v>
      </c>
      <c r="E240" s="239"/>
      <c r="F240" s="241" t="s">
        <v>1153</v>
      </c>
      <c r="G240" s="239"/>
      <c r="H240" s="242">
        <v>3.1259999999999999</v>
      </c>
      <c r="I240" s="243"/>
      <c r="J240" s="239"/>
      <c r="K240" s="239"/>
      <c r="L240" s="244"/>
      <c r="M240" s="245"/>
      <c r="N240" s="246"/>
      <c r="O240" s="246"/>
      <c r="P240" s="246"/>
      <c r="Q240" s="246"/>
      <c r="R240" s="246"/>
      <c r="S240" s="246"/>
      <c r="T240" s="247"/>
      <c r="U240" s="14"/>
      <c r="V240" s="14"/>
      <c r="W240" s="14"/>
      <c r="X240" s="14"/>
      <c r="Y240" s="14"/>
      <c r="Z240" s="14"/>
      <c r="AA240" s="14"/>
      <c r="AB240" s="14"/>
      <c r="AC240" s="14"/>
      <c r="AD240" s="14"/>
      <c r="AE240" s="14"/>
      <c r="AT240" s="248" t="s">
        <v>241</v>
      </c>
      <c r="AU240" s="248" t="s">
        <v>81</v>
      </c>
      <c r="AV240" s="14" t="s">
        <v>81</v>
      </c>
      <c r="AW240" s="14" t="s">
        <v>4</v>
      </c>
      <c r="AX240" s="14" t="s">
        <v>79</v>
      </c>
      <c r="AY240" s="248" t="s">
        <v>232</v>
      </c>
    </row>
    <row r="241" s="2" customFormat="1" ht="24.15" customHeight="1">
      <c r="A241" s="40"/>
      <c r="B241" s="41"/>
      <c r="C241" s="214" t="s">
        <v>342</v>
      </c>
      <c r="D241" s="214" t="s">
        <v>234</v>
      </c>
      <c r="E241" s="215" t="s">
        <v>1154</v>
      </c>
      <c r="F241" s="216" t="s">
        <v>1155</v>
      </c>
      <c r="G241" s="217" t="s">
        <v>237</v>
      </c>
      <c r="H241" s="218">
        <v>163.87899999999999</v>
      </c>
      <c r="I241" s="219"/>
      <c r="J241" s="220">
        <f>ROUND(I241*H241,2)</f>
        <v>0</v>
      </c>
      <c r="K241" s="216" t="s">
        <v>238</v>
      </c>
      <c r="L241" s="46"/>
      <c r="M241" s="221" t="s">
        <v>19</v>
      </c>
      <c r="N241" s="222" t="s">
        <v>43</v>
      </c>
      <c r="O241" s="86"/>
      <c r="P241" s="223">
        <f>O241*H241</f>
        <v>0</v>
      </c>
      <c r="Q241" s="223">
        <v>0.00348</v>
      </c>
      <c r="R241" s="223">
        <f>Q241*H241</f>
        <v>0.57029891999999993</v>
      </c>
      <c r="S241" s="223">
        <v>0</v>
      </c>
      <c r="T241" s="224">
        <f>S241*H241</f>
        <v>0</v>
      </c>
      <c r="U241" s="40"/>
      <c r="V241" s="40"/>
      <c r="W241" s="40"/>
      <c r="X241" s="40"/>
      <c r="Y241" s="40"/>
      <c r="Z241" s="40"/>
      <c r="AA241" s="40"/>
      <c r="AB241" s="40"/>
      <c r="AC241" s="40"/>
      <c r="AD241" s="40"/>
      <c r="AE241" s="40"/>
      <c r="AR241" s="225" t="s">
        <v>239</v>
      </c>
      <c r="AT241" s="225" t="s">
        <v>234</v>
      </c>
      <c r="AU241" s="225" t="s">
        <v>81</v>
      </c>
      <c r="AY241" s="19" t="s">
        <v>232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239</v>
      </c>
      <c r="BM241" s="225" t="s">
        <v>1156</v>
      </c>
    </row>
    <row r="242" s="13" customFormat="1">
      <c r="A242" s="13"/>
      <c r="B242" s="227"/>
      <c r="C242" s="228"/>
      <c r="D242" s="229" t="s">
        <v>241</v>
      </c>
      <c r="E242" s="230" t="s">
        <v>19</v>
      </c>
      <c r="F242" s="231" t="s">
        <v>1113</v>
      </c>
      <c r="G242" s="228"/>
      <c r="H242" s="230" t="s">
        <v>19</v>
      </c>
      <c r="I242" s="232"/>
      <c r="J242" s="228"/>
      <c r="K242" s="228"/>
      <c r="L242" s="233"/>
      <c r="M242" s="234"/>
      <c r="N242" s="235"/>
      <c r="O242" s="235"/>
      <c r="P242" s="235"/>
      <c r="Q242" s="235"/>
      <c r="R242" s="235"/>
      <c r="S242" s="235"/>
      <c r="T242" s="236"/>
      <c r="U242" s="13"/>
      <c r="V242" s="13"/>
      <c r="W242" s="13"/>
      <c r="X242" s="13"/>
      <c r="Y242" s="13"/>
      <c r="Z242" s="13"/>
      <c r="AA242" s="13"/>
      <c r="AB242" s="13"/>
      <c r="AC242" s="13"/>
      <c r="AD242" s="13"/>
      <c r="AE242" s="13"/>
      <c r="AT242" s="237" t="s">
        <v>241</v>
      </c>
      <c r="AU242" s="237" t="s">
        <v>81</v>
      </c>
      <c r="AV242" s="13" t="s">
        <v>79</v>
      </c>
      <c r="AW242" s="13" t="s">
        <v>33</v>
      </c>
      <c r="AX242" s="13" t="s">
        <v>72</v>
      </c>
      <c r="AY242" s="237" t="s">
        <v>232</v>
      </c>
    </row>
    <row r="243" s="13" customFormat="1">
      <c r="A243" s="13"/>
      <c r="B243" s="227"/>
      <c r="C243" s="228"/>
      <c r="D243" s="229" t="s">
        <v>241</v>
      </c>
      <c r="E243" s="230" t="s">
        <v>19</v>
      </c>
      <c r="F243" s="231" t="s">
        <v>1114</v>
      </c>
      <c r="G243" s="228"/>
      <c r="H243" s="230" t="s">
        <v>19</v>
      </c>
      <c r="I243" s="232"/>
      <c r="J243" s="228"/>
      <c r="K243" s="228"/>
      <c r="L243" s="233"/>
      <c r="M243" s="234"/>
      <c r="N243" s="235"/>
      <c r="O243" s="235"/>
      <c r="P243" s="235"/>
      <c r="Q243" s="235"/>
      <c r="R243" s="235"/>
      <c r="S243" s="235"/>
      <c r="T243" s="236"/>
      <c r="U243" s="13"/>
      <c r="V243" s="13"/>
      <c r="W243" s="13"/>
      <c r="X243" s="13"/>
      <c r="Y243" s="13"/>
      <c r="Z243" s="13"/>
      <c r="AA243" s="13"/>
      <c r="AB243" s="13"/>
      <c r="AC243" s="13"/>
      <c r="AD243" s="13"/>
      <c r="AE243" s="13"/>
      <c r="AT243" s="237" t="s">
        <v>241</v>
      </c>
      <c r="AU243" s="237" t="s">
        <v>81</v>
      </c>
      <c r="AV243" s="13" t="s">
        <v>79</v>
      </c>
      <c r="AW243" s="13" t="s">
        <v>33</v>
      </c>
      <c r="AX243" s="13" t="s">
        <v>72</v>
      </c>
      <c r="AY243" s="237" t="s">
        <v>232</v>
      </c>
    </row>
    <row r="244" s="13" customFormat="1">
      <c r="A244" s="13"/>
      <c r="B244" s="227"/>
      <c r="C244" s="228"/>
      <c r="D244" s="229" t="s">
        <v>241</v>
      </c>
      <c r="E244" s="230" t="s">
        <v>19</v>
      </c>
      <c r="F244" s="231" t="s">
        <v>1157</v>
      </c>
      <c r="G244" s="228"/>
      <c r="H244" s="230" t="s">
        <v>19</v>
      </c>
      <c r="I244" s="232"/>
      <c r="J244" s="228"/>
      <c r="K244" s="228"/>
      <c r="L244" s="233"/>
      <c r="M244" s="234"/>
      <c r="N244" s="235"/>
      <c r="O244" s="235"/>
      <c r="P244" s="235"/>
      <c r="Q244" s="235"/>
      <c r="R244" s="235"/>
      <c r="S244" s="235"/>
      <c r="T244" s="236"/>
      <c r="U244" s="13"/>
      <c r="V244" s="13"/>
      <c r="W244" s="13"/>
      <c r="X244" s="13"/>
      <c r="Y244" s="13"/>
      <c r="Z244" s="13"/>
      <c r="AA244" s="13"/>
      <c r="AB244" s="13"/>
      <c r="AC244" s="13"/>
      <c r="AD244" s="13"/>
      <c r="AE244" s="13"/>
      <c r="AT244" s="237" t="s">
        <v>241</v>
      </c>
      <c r="AU244" s="237" t="s">
        <v>81</v>
      </c>
      <c r="AV244" s="13" t="s">
        <v>79</v>
      </c>
      <c r="AW244" s="13" t="s">
        <v>33</v>
      </c>
      <c r="AX244" s="13" t="s">
        <v>72</v>
      </c>
      <c r="AY244" s="237" t="s">
        <v>232</v>
      </c>
    </row>
    <row r="245" s="13" customFormat="1">
      <c r="A245" s="13"/>
      <c r="B245" s="227"/>
      <c r="C245" s="228"/>
      <c r="D245" s="229" t="s">
        <v>241</v>
      </c>
      <c r="E245" s="230" t="s">
        <v>19</v>
      </c>
      <c r="F245" s="231" t="s">
        <v>1113</v>
      </c>
      <c r="G245" s="228"/>
      <c r="H245" s="230" t="s">
        <v>19</v>
      </c>
      <c r="I245" s="232"/>
      <c r="J245" s="228"/>
      <c r="K245" s="228"/>
      <c r="L245" s="233"/>
      <c r="M245" s="234"/>
      <c r="N245" s="235"/>
      <c r="O245" s="235"/>
      <c r="P245" s="235"/>
      <c r="Q245" s="235"/>
      <c r="R245" s="235"/>
      <c r="S245" s="235"/>
      <c r="T245" s="236"/>
      <c r="U245" s="13"/>
      <c r="V245" s="13"/>
      <c r="W245" s="13"/>
      <c r="X245" s="13"/>
      <c r="Y245" s="13"/>
      <c r="Z245" s="13"/>
      <c r="AA245" s="13"/>
      <c r="AB245" s="13"/>
      <c r="AC245" s="13"/>
      <c r="AD245" s="13"/>
      <c r="AE245" s="13"/>
      <c r="AT245" s="237" t="s">
        <v>241</v>
      </c>
      <c r="AU245" s="237" t="s">
        <v>81</v>
      </c>
      <c r="AV245" s="13" t="s">
        <v>79</v>
      </c>
      <c r="AW245" s="13" t="s">
        <v>33</v>
      </c>
      <c r="AX245" s="13" t="s">
        <v>72</v>
      </c>
      <c r="AY245" s="237" t="s">
        <v>232</v>
      </c>
    </row>
    <row r="246" s="13" customFormat="1">
      <c r="A246" s="13"/>
      <c r="B246" s="227"/>
      <c r="C246" s="228"/>
      <c r="D246" s="229" t="s">
        <v>241</v>
      </c>
      <c r="E246" s="230" t="s">
        <v>19</v>
      </c>
      <c r="F246" s="231" t="s">
        <v>1114</v>
      </c>
      <c r="G246" s="228"/>
      <c r="H246" s="230" t="s">
        <v>19</v>
      </c>
      <c r="I246" s="232"/>
      <c r="J246" s="228"/>
      <c r="K246" s="228"/>
      <c r="L246" s="233"/>
      <c r="M246" s="234"/>
      <c r="N246" s="235"/>
      <c r="O246" s="235"/>
      <c r="P246" s="235"/>
      <c r="Q246" s="235"/>
      <c r="R246" s="235"/>
      <c r="S246" s="235"/>
      <c r="T246" s="236"/>
      <c r="U246" s="13"/>
      <c r="V246" s="13"/>
      <c r="W246" s="13"/>
      <c r="X246" s="13"/>
      <c r="Y246" s="13"/>
      <c r="Z246" s="13"/>
      <c r="AA246" s="13"/>
      <c r="AB246" s="13"/>
      <c r="AC246" s="13"/>
      <c r="AD246" s="13"/>
      <c r="AE246" s="13"/>
      <c r="AT246" s="237" t="s">
        <v>241</v>
      </c>
      <c r="AU246" s="237" t="s">
        <v>81</v>
      </c>
      <c r="AV246" s="13" t="s">
        <v>79</v>
      </c>
      <c r="AW246" s="13" t="s">
        <v>33</v>
      </c>
      <c r="AX246" s="13" t="s">
        <v>72</v>
      </c>
      <c r="AY246" s="237" t="s">
        <v>232</v>
      </c>
    </row>
    <row r="247" s="13" customFormat="1">
      <c r="A247" s="13"/>
      <c r="B247" s="227"/>
      <c r="C247" s="228"/>
      <c r="D247" s="229" t="s">
        <v>241</v>
      </c>
      <c r="E247" s="230" t="s">
        <v>19</v>
      </c>
      <c r="F247" s="231" t="s">
        <v>550</v>
      </c>
      <c r="G247" s="228"/>
      <c r="H247" s="230" t="s">
        <v>19</v>
      </c>
      <c r="I247" s="232"/>
      <c r="J247" s="228"/>
      <c r="K247" s="228"/>
      <c r="L247" s="233"/>
      <c r="M247" s="234"/>
      <c r="N247" s="235"/>
      <c r="O247" s="235"/>
      <c r="P247" s="235"/>
      <c r="Q247" s="235"/>
      <c r="R247" s="235"/>
      <c r="S247" s="235"/>
      <c r="T247" s="236"/>
      <c r="U247" s="13"/>
      <c r="V247" s="13"/>
      <c r="W247" s="13"/>
      <c r="X247" s="13"/>
      <c r="Y247" s="13"/>
      <c r="Z247" s="13"/>
      <c r="AA247" s="13"/>
      <c r="AB247" s="13"/>
      <c r="AC247" s="13"/>
      <c r="AD247" s="13"/>
      <c r="AE247" s="13"/>
      <c r="AT247" s="237" t="s">
        <v>241</v>
      </c>
      <c r="AU247" s="237" t="s">
        <v>81</v>
      </c>
      <c r="AV247" s="13" t="s">
        <v>79</v>
      </c>
      <c r="AW247" s="13" t="s">
        <v>33</v>
      </c>
      <c r="AX247" s="13" t="s">
        <v>72</v>
      </c>
      <c r="AY247" s="237" t="s">
        <v>232</v>
      </c>
    </row>
    <row r="248" s="14" customFormat="1">
      <c r="A248" s="14"/>
      <c r="B248" s="238"/>
      <c r="C248" s="239"/>
      <c r="D248" s="229" t="s">
        <v>241</v>
      </c>
      <c r="E248" s="240" t="s">
        <v>19</v>
      </c>
      <c r="F248" s="241" t="s">
        <v>1116</v>
      </c>
      <c r="G248" s="239"/>
      <c r="H248" s="242">
        <v>23.797999999999998</v>
      </c>
      <c r="I248" s="243"/>
      <c r="J248" s="239"/>
      <c r="K248" s="239"/>
      <c r="L248" s="244"/>
      <c r="M248" s="245"/>
      <c r="N248" s="246"/>
      <c r="O248" s="246"/>
      <c r="P248" s="246"/>
      <c r="Q248" s="246"/>
      <c r="R248" s="246"/>
      <c r="S248" s="246"/>
      <c r="T248" s="247"/>
      <c r="U248" s="14"/>
      <c r="V248" s="14"/>
      <c r="W248" s="14"/>
      <c r="X248" s="14"/>
      <c r="Y248" s="14"/>
      <c r="Z248" s="14"/>
      <c r="AA248" s="14"/>
      <c r="AB248" s="14"/>
      <c r="AC248" s="14"/>
      <c r="AD248" s="14"/>
      <c r="AE248" s="14"/>
      <c r="AT248" s="248" t="s">
        <v>241</v>
      </c>
      <c r="AU248" s="248" t="s">
        <v>81</v>
      </c>
      <c r="AV248" s="14" t="s">
        <v>81</v>
      </c>
      <c r="AW248" s="14" t="s">
        <v>33</v>
      </c>
      <c r="AX248" s="14" t="s">
        <v>72</v>
      </c>
      <c r="AY248" s="248" t="s">
        <v>232</v>
      </c>
    </row>
    <row r="249" s="13" customFormat="1">
      <c r="A249" s="13"/>
      <c r="B249" s="227"/>
      <c r="C249" s="228"/>
      <c r="D249" s="229" t="s">
        <v>241</v>
      </c>
      <c r="E249" s="230" t="s">
        <v>19</v>
      </c>
      <c r="F249" s="231" t="s">
        <v>1113</v>
      </c>
      <c r="G249" s="228"/>
      <c r="H249" s="230" t="s">
        <v>19</v>
      </c>
      <c r="I249" s="232"/>
      <c r="J249" s="228"/>
      <c r="K249" s="228"/>
      <c r="L249" s="233"/>
      <c r="M249" s="234"/>
      <c r="N249" s="235"/>
      <c r="O249" s="235"/>
      <c r="P249" s="235"/>
      <c r="Q249" s="235"/>
      <c r="R249" s="235"/>
      <c r="S249" s="235"/>
      <c r="T249" s="236"/>
      <c r="U249" s="13"/>
      <c r="V249" s="13"/>
      <c r="W249" s="13"/>
      <c r="X249" s="13"/>
      <c r="Y249" s="13"/>
      <c r="Z249" s="13"/>
      <c r="AA249" s="13"/>
      <c r="AB249" s="13"/>
      <c r="AC249" s="13"/>
      <c r="AD249" s="13"/>
      <c r="AE249" s="13"/>
      <c r="AT249" s="237" t="s">
        <v>241</v>
      </c>
      <c r="AU249" s="237" t="s">
        <v>81</v>
      </c>
      <c r="AV249" s="13" t="s">
        <v>79</v>
      </c>
      <c r="AW249" s="13" t="s">
        <v>33</v>
      </c>
      <c r="AX249" s="13" t="s">
        <v>72</v>
      </c>
      <c r="AY249" s="237" t="s">
        <v>232</v>
      </c>
    </row>
    <row r="250" s="13" customFormat="1">
      <c r="A250" s="13"/>
      <c r="B250" s="227"/>
      <c r="C250" s="228"/>
      <c r="D250" s="229" t="s">
        <v>241</v>
      </c>
      <c r="E250" s="230" t="s">
        <v>19</v>
      </c>
      <c r="F250" s="231" t="s">
        <v>1114</v>
      </c>
      <c r="G250" s="228"/>
      <c r="H250" s="230" t="s">
        <v>19</v>
      </c>
      <c r="I250" s="232"/>
      <c r="J250" s="228"/>
      <c r="K250" s="228"/>
      <c r="L250" s="233"/>
      <c r="M250" s="234"/>
      <c r="N250" s="235"/>
      <c r="O250" s="235"/>
      <c r="P250" s="235"/>
      <c r="Q250" s="235"/>
      <c r="R250" s="235"/>
      <c r="S250" s="235"/>
      <c r="T250" s="236"/>
      <c r="U250" s="13"/>
      <c r="V250" s="13"/>
      <c r="W250" s="13"/>
      <c r="X250" s="13"/>
      <c r="Y250" s="13"/>
      <c r="Z250" s="13"/>
      <c r="AA250" s="13"/>
      <c r="AB250" s="13"/>
      <c r="AC250" s="13"/>
      <c r="AD250" s="13"/>
      <c r="AE250" s="13"/>
      <c r="AT250" s="237" t="s">
        <v>241</v>
      </c>
      <c r="AU250" s="237" t="s">
        <v>81</v>
      </c>
      <c r="AV250" s="13" t="s">
        <v>79</v>
      </c>
      <c r="AW250" s="13" t="s">
        <v>33</v>
      </c>
      <c r="AX250" s="13" t="s">
        <v>72</v>
      </c>
      <c r="AY250" s="237" t="s">
        <v>232</v>
      </c>
    </row>
    <row r="251" s="13" customFormat="1">
      <c r="A251" s="13"/>
      <c r="B251" s="227"/>
      <c r="C251" s="228"/>
      <c r="D251" s="229" t="s">
        <v>241</v>
      </c>
      <c r="E251" s="230" t="s">
        <v>19</v>
      </c>
      <c r="F251" s="231" t="s">
        <v>552</v>
      </c>
      <c r="G251" s="228"/>
      <c r="H251" s="230" t="s">
        <v>19</v>
      </c>
      <c r="I251" s="232"/>
      <c r="J251" s="228"/>
      <c r="K251" s="228"/>
      <c r="L251" s="233"/>
      <c r="M251" s="234"/>
      <c r="N251" s="235"/>
      <c r="O251" s="235"/>
      <c r="P251" s="235"/>
      <c r="Q251" s="235"/>
      <c r="R251" s="235"/>
      <c r="S251" s="235"/>
      <c r="T251" s="236"/>
      <c r="U251" s="13"/>
      <c r="V251" s="13"/>
      <c r="W251" s="13"/>
      <c r="X251" s="13"/>
      <c r="Y251" s="13"/>
      <c r="Z251" s="13"/>
      <c r="AA251" s="13"/>
      <c r="AB251" s="13"/>
      <c r="AC251" s="13"/>
      <c r="AD251" s="13"/>
      <c r="AE251" s="13"/>
      <c r="AT251" s="237" t="s">
        <v>241</v>
      </c>
      <c r="AU251" s="237" t="s">
        <v>81</v>
      </c>
      <c r="AV251" s="13" t="s">
        <v>79</v>
      </c>
      <c r="AW251" s="13" t="s">
        <v>33</v>
      </c>
      <c r="AX251" s="13" t="s">
        <v>72</v>
      </c>
      <c r="AY251" s="237" t="s">
        <v>232</v>
      </c>
    </row>
    <row r="252" s="14" customFormat="1">
      <c r="A252" s="14"/>
      <c r="B252" s="238"/>
      <c r="C252" s="239"/>
      <c r="D252" s="229" t="s">
        <v>241</v>
      </c>
      <c r="E252" s="240" t="s">
        <v>19</v>
      </c>
      <c r="F252" s="241" t="s">
        <v>1117</v>
      </c>
      <c r="G252" s="239"/>
      <c r="H252" s="242">
        <v>12.441000000000001</v>
      </c>
      <c r="I252" s="243"/>
      <c r="J252" s="239"/>
      <c r="K252" s="239"/>
      <c r="L252" s="244"/>
      <c r="M252" s="245"/>
      <c r="N252" s="246"/>
      <c r="O252" s="246"/>
      <c r="P252" s="246"/>
      <c r="Q252" s="246"/>
      <c r="R252" s="246"/>
      <c r="S252" s="246"/>
      <c r="T252" s="247"/>
      <c r="U252" s="14"/>
      <c r="V252" s="14"/>
      <c r="W252" s="14"/>
      <c r="X252" s="14"/>
      <c r="Y252" s="14"/>
      <c r="Z252" s="14"/>
      <c r="AA252" s="14"/>
      <c r="AB252" s="14"/>
      <c r="AC252" s="14"/>
      <c r="AD252" s="14"/>
      <c r="AE252" s="14"/>
      <c r="AT252" s="248" t="s">
        <v>241</v>
      </c>
      <c r="AU252" s="248" t="s">
        <v>81</v>
      </c>
      <c r="AV252" s="14" t="s">
        <v>81</v>
      </c>
      <c r="AW252" s="14" t="s">
        <v>33</v>
      </c>
      <c r="AX252" s="14" t="s">
        <v>72</v>
      </c>
      <c r="AY252" s="248" t="s">
        <v>232</v>
      </c>
    </row>
    <row r="253" s="13" customFormat="1">
      <c r="A253" s="13"/>
      <c r="B253" s="227"/>
      <c r="C253" s="228"/>
      <c r="D253" s="229" t="s">
        <v>241</v>
      </c>
      <c r="E253" s="230" t="s">
        <v>19</v>
      </c>
      <c r="F253" s="231" t="s">
        <v>1113</v>
      </c>
      <c r="G253" s="228"/>
      <c r="H253" s="230" t="s">
        <v>19</v>
      </c>
      <c r="I253" s="232"/>
      <c r="J253" s="228"/>
      <c r="K253" s="228"/>
      <c r="L253" s="233"/>
      <c r="M253" s="234"/>
      <c r="N253" s="235"/>
      <c r="O253" s="235"/>
      <c r="P253" s="235"/>
      <c r="Q253" s="235"/>
      <c r="R253" s="235"/>
      <c r="S253" s="235"/>
      <c r="T253" s="236"/>
      <c r="U253" s="13"/>
      <c r="V253" s="13"/>
      <c r="W253" s="13"/>
      <c r="X253" s="13"/>
      <c r="Y253" s="13"/>
      <c r="Z253" s="13"/>
      <c r="AA253" s="13"/>
      <c r="AB253" s="13"/>
      <c r="AC253" s="13"/>
      <c r="AD253" s="13"/>
      <c r="AE253" s="13"/>
      <c r="AT253" s="237" t="s">
        <v>241</v>
      </c>
      <c r="AU253" s="237" t="s">
        <v>81</v>
      </c>
      <c r="AV253" s="13" t="s">
        <v>79</v>
      </c>
      <c r="AW253" s="13" t="s">
        <v>33</v>
      </c>
      <c r="AX253" s="13" t="s">
        <v>72</v>
      </c>
      <c r="AY253" s="237" t="s">
        <v>232</v>
      </c>
    </row>
    <row r="254" s="13" customFormat="1">
      <c r="A254" s="13"/>
      <c r="B254" s="227"/>
      <c r="C254" s="228"/>
      <c r="D254" s="229" t="s">
        <v>241</v>
      </c>
      <c r="E254" s="230" t="s">
        <v>19</v>
      </c>
      <c r="F254" s="231" t="s">
        <v>1114</v>
      </c>
      <c r="G254" s="228"/>
      <c r="H254" s="230" t="s">
        <v>19</v>
      </c>
      <c r="I254" s="232"/>
      <c r="J254" s="228"/>
      <c r="K254" s="228"/>
      <c r="L254" s="233"/>
      <c r="M254" s="234"/>
      <c r="N254" s="235"/>
      <c r="O254" s="235"/>
      <c r="P254" s="235"/>
      <c r="Q254" s="235"/>
      <c r="R254" s="235"/>
      <c r="S254" s="235"/>
      <c r="T254" s="236"/>
      <c r="U254" s="13"/>
      <c r="V254" s="13"/>
      <c r="W254" s="13"/>
      <c r="X254" s="13"/>
      <c r="Y254" s="13"/>
      <c r="Z254" s="13"/>
      <c r="AA254" s="13"/>
      <c r="AB254" s="13"/>
      <c r="AC254" s="13"/>
      <c r="AD254" s="13"/>
      <c r="AE254" s="13"/>
      <c r="AT254" s="237" t="s">
        <v>241</v>
      </c>
      <c r="AU254" s="237" t="s">
        <v>81</v>
      </c>
      <c r="AV254" s="13" t="s">
        <v>79</v>
      </c>
      <c r="AW254" s="13" t="s">
        <v>33</v>
      </c>
      <c r="AX254" s="13" t="s">
        <v>72</v>
      </c>
      <c r="AY254" s="237" t="s">
        <v>232</v>
      </c>
    </row>
    <row r="255" s="13" customFormat="1">
      <c r="A255" s="13"/>
      <c r="B255" s="227"/>
      <c r="C255" s="228"/>
      <c r="D255" s="229" t="s">
        <v>241</v>
      </c>
      <c r="E255" s="230" t="s">
        <v>19</v>
      </c>
      <c r="F255" s="231" t="s">
        <v>554</v>
      </c>
      <c r="G255" s="228"/>
      <c r="H255" s="230" t="s">
        <v>19</v>
      </c>
      <c r="I255" s="232"/>
      <c r="J255" s="228"/>
      <c r="K255" s="228"/>
      <c r="L255" s="233"/>
      <c r="M255" s="234"/>
      <c r="N255" s="235"/>
      <c r="O255" s="235"/>
      <c r="P255" s="235"/>
      <c r="Q255" s="235"/>
      <c r="R255" s="235"/>
      <c r="S255" s="235"/>
      <c r="T255" s="236"/>
      <c r="U255" s="13"/>
      <c r="V255" s="13"/>
      <c r="W255" s="13"/>
      <c r="X255" s="13"/>
      <c r="Y255" s="13"/>
      <c r="Z255" s="13"/>
      <c r="AA255" s="13"/>
      <c r="AB255" s="13"/>
      <c r="AC255" s="13"/>
      <c r="AD255" s="13"/>
      <c r="AE255" s="13"/>
      <c r="AT255" s="237" t="s">
        <v>241</v>
      </c>
      <c r="AU255" s="237" t="s">
        <v>81</v>
      </c>
      <c r="AV255" s="13" t="s">
        <v>79</v>
      </c>
      <c r="AW255" s="13" t="s">
        <v>33</v>
      </c>
      <c r="AX255" s="13" t="s">
        <v>72</v>
      </c>
      <c r="AY255" s="237" t="s">
        <v>232</v>
      </c>
    </row>
    <row r="256" s="14" customFormat="1">
      <c r="A256" s="14"/>
      <c r="B256" s="238"/>
      <c r="C256" s="239"/>
      <c r="D256" s="229" t="s">
        <v>241</v>
      </c>
      <c r="E256" s="240" t="s">
        <v>19</v>
      </c>
      <c r="F256" s="241" t="s">
        <v>1118</v>
      </c>
      <c r="G256" s="239"/>
      <c r="H256" s="242">
        <v>62.624000000000002</v>
      </c>
      <c r="I256" s="243"/>
      <c r="J256" s="239"/>
      <c r="K256" s="239"/>
      <c r="L256" s="244"/>
      <c r="M256" s="245"/>
      <c r="N256" s="246"/>
      <c r="O256" s="246"/>
      <c r="P256" s="246"/>
      <c r="Q256" s="246"/>
      <c r="R256" s="246"/>
      <c r="S256" s="246"/>
      <c r="T256" s="247"/>
      <c r="U256" s="14"/>
      <c r="V256" s="14"/>
      <c r="W256" s="14"/>
      <c r="X256" s="14"/>
      <c r="Y256" s="14"/>
      <c r="Z256" s="14"/>
      <c r="AA256" s="14"/>
      <c r="AB256" s="14"/>
      <c r="AC256" s="14"/>
      <c r="AD256" s="14"/>
      <c r="AE256" s="14"/>
      <c r="AT256" s="248" t="s">
        <v>241</v>
      </c>
      <c r="AU256" s="248" t="s">
        <v>81</v>
      </c>
      <c r="AV256" s="14" t="s">
        <v>81</v>
      </c>
      <c r="AW256" s="14" t="s">
        <v>33</v>
      </c>
      <c r="AX256" s="14" t="s">
        <v>72</v>
      </c>
      <c r="AY256" s="248" t="s">
        <v>232</v>
      </c>
    </row>
    <row r="257" s="13" customFormat="1">
      <c r="A257" s="13"/>
      <c r="B257" s="227"/>
      <c r="C257" s="228"/>
      <c r="D257" s="229" t="s">
        <v>241</v>
      </c>
      <c r="E257" s="230" t="s">
        <v>19</v>
      </c>
      <c r="F257" s="231" t="s">
        <v>1113</v>
      </c>
      <c r="G257" s="228"/>
      <c r="H257" s="230" t="s">
        <v>19</v>
      </c>
      <c r="I257" s="232"/>
      <c r="J257" s="228"/>
      <c r="K257" s="228"/>
      <c r="L257" s="233"/>
      <c r="M257" s="234"/>
      <c r="N257" s="235"/>
      <c r="O257" s="235"/>
      <c r="P257" s="235"/>
      <c r="Q257" s="235"/>
      <c r="R257" s="235"/>
      <c r="S257" s="235"/>
      <c r="T257" s="236"/>
      <c r="U257" s="13"/>
      <c r="V257" s="13"/>
      <c r="W257" s="13"/>
      <c r="X257" s="13"/>
      <c r="Y257" s="13"/>
      <c r="Z257" s="13"/>
      <c r="AA257" s="13"/>
      <c r="AB257" s="13"/>
      <c r="AC257" s="13"/>
      <c r="AD257" s="13"/>
      <c r="AE257" s="13"/>
      <c r="AT257" s="237" t="s">
        <v>241</v>
      </c>
      <c r="AU257" s="237" t="s">
        <v>81</v>
      </c>
      <c r="AV257" s="13" t="s">
        <v>79</v>
      </c>
      <c r="AW257" s="13" t="s">
        <v>33</v>
      </c>
      <c r="AX257" s="13" t="s">
        <v>72</v>
      </c>
      <c r="AY257" s="237" t="s">
        <v>232</v>
      </c>
    </row>
    <row r="258" s="13" customFormat="1">
      <c r="A258" s="13"/>
      <c r="B258" s="227"/>
      <c r="C258" s="228"/>
      <c r="D258" s="229" t="s">
        <v>241</v>
      </c>
      <c r="E258" s="230" t="s">
        <v>19</v>
      </c>
      <c r="F258" s="231" t="s">
        <v>1114</v>
      </c>
      <c r="G258" s="228"/>
      <c r="H258" s="230" t="s">
        <v>19</v>
      </c>
      <c r="I258" s="232"/>
      <c r="J258" s="228"/>
      <c r="K258" s="228"/>
      <c r="L258" s="233"/>
      <c r="M258" s="234"/>
      <c r="N258" s="235"/>
      <c r="O258" s="235"/>
      <c r="P258" s="235"/>
      <c r="Q258" s="235"/>
      <c r="R258" s="235"/>
      <c r="S258" s="235"/>
      <c r="T258" s="236"/>
      <c r="U258" s="13"/>
      <c r="V258" s="13"/>
      <c r="W258" s="13"/>
      <c r="X258" s="13"/>
      <c r="Y258" s="13"/>
      <c r="Z258" s="13"/>
      <c r="AA258" s="13"/>
      <c r="AB258" s="13"/>
      <c r="AC258" s="13"/>
      <c r="AD258" s="13"/>
      <c r="AE258" s="13"/>
      <c r="AT258" s="237" t="s">
        <v>241</v>
      </c>
      <c r="AU258" s="237" t="s">
        <v>81</v>
      </c>
      <c r="AV258" s="13" t="s">
        <v>79</v>
      </c>
      <c r="AW258" s="13" t="s">
        <v>33</v>
      </c>
      <c r="AX258" s="13" t="s">
        <v>72</v>
      </c>
      <c r="AY258" s="237" t="s">
        <v>232</v>
      </c>
    </row>
    <row r="259" s="13" customFormat="1">
      <c r="A259" s="13"/>
      <c r="B259" s="227"/>
      <c r="C259" s="228"/>
      <c r="D259" s="229" t="s">
        <v>241</v>
      </c>
      <c r="E259" s="230" t="s">
        <v>19</v>
      </c>
      <c r="F259" s="231" t="s">
        <v>556</v>
      </c>
      <c r="G259" s="228"/>
      <c r="H259" s="230" t="s">
        <v>19</v>
      </c>
      <c r="I259" s="232"/>
      <c r="J259" s="228"/>
      <c r="K259" s="228"/>
      <c r="L259" s="233"/>
      <c r="M259" s="234"/>
      <c r="N259" s="235"/>
      <c r="O259" s="235"/>
      <c r="P259" s="235"/>
      <c r="Q259" s="235"/>
      <c r="R259" s="235"/>
      <c r="S259" s="235"/>
      <c r="T259" s="236"/>
      <c r="U259" s="13"/>
      <c r="V259" s="13"/>
      <c r="W259" s="13"/>
      <c r="X259" s="13"/>
      <c r="Y259" s="13"/>
      <c r="Z259" s="13"/>
      <c r="AA259" s="13"/>
      <c r="AB259" s="13"/>
      <c r="AC259" s="13"/>
      <c r="AD259" s="13"/>
      <c r="AE259" s="13"/>
      <c r="AT259" s="237" t="s">
        <v>241</v>
      </c>
      <c r="AU259" s="237" t="s">
        <v>81</v>
      </c>
      <c r="AV259" s="13" t="s">
        <v>79</v>
      </c>
      <c r="AW259" s="13" t="s">
        <v>33</v>
      </c>
      <c r="AX259" s="13" t="s">
        <v>72</v>
      </c>
      <c r="AY259" s="237" t="s">
        <v>232</v>
      </c>
    </row>
    <row r="260" s="14" customFormat="1">
      <c r="A260" s="14"/>
      <c r="B260" s="238"/>
      <c r="C260" s="239"/>
      <c r="D260" s="229" t="s">
        <v>241</v>
      </c>
      <c r="E260" s="240" t="s">
        <v>19</v>
      </c>
      <c r="F260" s="241" t="s">
        <v>1119</v>
      </c>
      <c r="G260" s="239"/>
      <c r="H260" s="242">
        <v>62.173999999999999</v>
      </c>
      <c r="I260" s="243"/>
      <c r="J260" s="239"/>
      <c r="K260" s="239"/>
      <c r="L260" s="244"/>
      <c r="M260" s="245"/>
      <c r="N260" s="246"/>
      <c r="O260" s="246"/>
      <c r="P260" s="246"/>
      <c r="Q260" s="246"/>
      <c r="R260" s="246"/>
      <c r="S260" s="246"/>
      <c r="T260" s="247"/>
      <c r="U260" s="14"/>
      <c r="V260" s="14"/>
      <c r="W260" s="14"/>
      <c r="X260" s="14"/>
      <c r="Y260" s="14"/>
      <c r="Z260" s="14"/>
      <c r="AA260" s="14"/>
      <c r="AB260" s="14"/>
      <c r="AC260" s="14"/>
      <c r="AD260" s="14"/>
      <c r="AE260" s="14"/>
      <c r="AT260" s="248" t="s">
        <v>241</v>
      </c>
      <c r="AU260" s="248" t="s">
        <v>81</v>
      </c>
      <c r="AV260" s="14" t="s">
        <v>81</v>
      </c>
      <c r="AW260" s="14" t="s">
        <v>33</v>
      </c>
      <c r="AX260" s="14" t="s">
        <v>72</v>
      </c>
      <c r="AY260" s="248" t="s">
        <v>232</v>
      </c>
    </row>
    <row r="261" s="16" customFormat="1">
      <c r="A261" s="16"/>
      <c r="B261" s="260"/>
      <c r="C261" s="261"/>
      <c r="D261" s="229" t="s">
        <v>241</v>
      </c>
      <c r="E261" s="262" t="s">
        <v>19</v>
      </c>
      <c r="F261" s="263" t="s">
        <v>288</v>
      </c>
      <c r="G261" s="261"/>
      <c r="H261" s="264">
        <v>161.03700000000001</v>
      </c>
      <c r="I261" s="265"/>
      <c r="J261" s="261"/>
      <c r="K261" s="261"/>
      <c r="L261" s="266"/>
      <c r="M261" s="267"/>
      <c r="N261" s="268"/>
      <c r="O261" s="268"/>
      <c r="P261" s="268"/>
      <c r="Q261" s="268"/>
      <c r="R261" s="268"/>
      <c r="S261" s="268"/>
      <c r="T261" s="269"/>
      <c r="U261" s="16"/>
      <c r="V261" s="16"/>
      <c r="W261" s="16"/>
      <c r="X261" s="16"/>
      <c r="Y261" s="16"/>
      <c r="Z261" s="16"/>
      <c r="AA261" s="16"/>
      <c r="AB261" s="16"/>
      <c r="AC261" s="16"/>
      <c r="AD261" s="16"/>
      <c r="AE261" s="16"/>
      <c r="AT261" s="270" t="s">
        <v>241</v>
      </c>
      <c r="AU261" s="270" t="s">
        <v>81</v>
      </c>
      <c r="AV261" s="16" t="s">
        <v>272</v>
      </c>
      <c r="AW261" s="16" t="s">
        <v>33</v>
      </c>
      <c r="AX261" s="16" t="s">
        <v>72</v>
      </c>
      <c r="AY261" s="270" t="s">
        <v>232</v>
      </c>
    </row>
    <row r="262" s="13" customFormat="1">
      <c r="A262" s="13"/>
      <c r="B262" s="227"/>
      <c r="C262" s="228"/>
      <c r="D262" s="229" t="s">
        <v>241</v>
      </c>
      <c r="E262" s="230" t="s">
        <v>19</v>
      </c>
      <c r="F262" s="231" t="s">
        <v>1158</v>
      </c>
      <c r="G262" s="228"/>
      <c r="H262" s="230" t="s">
        <v>19</v>
      </c>
      <c r="I262" s="232"/>
      <c r="J262" s="228"/>
      <c r="K262" s="228"/>
      <c r="L262" s="233"/>
      <c r="M262" s="234"/>
      <c r="N262" s="235"/>
      <c r="O262" s="235"/>
      <c r="P262" s="235"/>
      <c r="Q262" s="235"/>
      <c r="R262" s="235"/>
      <c r="S262" s="235"/>
      <c r="T262" s="236"/>
      <c r="U262" s="13"/>
      <c r="V262" s="13"/>
      <c r="W262" s="13"/>
      <c r="X262" s="13"/>
      <c r="Y262" s="13"/>
      <c r="Z262" s="13"/>
      <c r="AA262" s="13"/>
      <c r="AB262" s="13"/>
      <c r="AC262" s="13"/>
      <c r="AD262" s="13"/>
      <c r="AE262" s="13"/>
      <c r="AT262" s="237" t="s">
        <v>241</v>
      </c>
      <c r="AU262" s="237" t="s">
        <v>81</v>
      </c>
      <c r="AV262" s="13" t="s">
        <v>79</v>
      </c>
      <c r="AW262" s="13" t="s">
        <v>33</v>
      </c>
      <c r="AX262" s="13" t="s">
        <v>72</v>
      </c>
      <c r="AY262" s="237" t="s">
        <v>232</v>
      </c>
    </row>
    <row r="263" s="13" customFormat="1">
      <c r="A263" s="13"/>
      <c r="B263" s="227"/>
      <c r="C263" s="228"/>
      <c r="D263" s="229" t="s">
        <v>241</v>
      </c>
      <c r="E263" s="230" t="s">
        <v>19</v>
      </c>
      <c r="F263" s="231" t="s">
        <v>1144</v>
      </c>
      <c r="G263" s="228"/>
      <c r="H263" s="230" t="s">
        <v>19</v>
      </c>
      <c r="I263" s="232"/>
      <c r="J263" s="228"/>
      <c r="K263" s="228"/>
      <c r="L263" s="233"/>
      <c r="M263" s="234"/>
      <c r="N263" s="235"/>
      <c r="O263" s="235"/>
      <c r="P263" s="235"/>
      <c r="Q263" s="235"/>
      <c r="R263" s="235"/>
      <c r="S263" s="235"/>
      <c r="T263" s="236"/>
      <c r="U263" s="13"/>
      <c r="V263" s="13"/>
      <c r="W263" s="13"/>
      <c r="X263" s="13"/>
      <c r="Y263" s="13"/>
      <c r="Z263" s="13"/>
      <c r="AA263" s="13"/>
      <c r="AB263" s="13"/>
      <c r="AC263" s="13"/>
      <c r="AD263" s="13"/>
      <c r="AE263" s="13"/>
      <c r="AT263" s="237" t="s">
        <v>241</v>
      </c>
      <c r="AU263" s="237" t="s">
        <v>81</v>
      </c>
      <c r="AV263" s="13" t="s">
        <v>79</v>
      </c>
      <c r="AW263" s="13" t="s">
        <v>33</v>
      </c>
      <c r="AX263" s="13" t="s">
        <v>72</v>
      </c>
      <c r="AY263" s="237" t="s">
        <v>232</v>
      </c>
    </row>
    <row r="264" s="13" customFormat="1">
      <c r="A264" s="13"/>
      <c r="B264" s="227"/>
      <c r="C264" s="228"/>
      <c r="D264" s="229" t="s">
        <v>241</v>
      </c>
      <c r="E264" s="230" t="s">
        <v>19</v>
      </c>
      <c r="F264" s="231" t="s">
        <v>1145</v>
      </c>
      <c r="G264" s="228"/>
      <c r="H264" s="230" t="s">
        <v>19</v>
      </c>
      <c r="I264" s="232"/>
      <c r="J264" s="228"/>
      <c r="K264" s="228"/>
      <c r="L264" s="233"/>
      <c r="M264" s="234"/>
      <c r="N264" s="235"/>
      <c r="O264" s="235"/>
      <c r="P264" s="235"/>
      <c r="Q264" s="235"/>
      <c r="R264" s="235"/>
      <c r="S264" s="235"/>
      <c r="T264" s="236"/>
      <c r="U264" s="13"/>
      <c r="V264" s="13"/>
      <c r="W264" s="13"/>
      <c r="X264" s="13"/>
      <c r="Y264" s="13"/>
      <c r="Z264" s="13"/>
      <c r="AA264" s="13"/>
      <c r="AB264" s="13"/>
      <c r="AC264" s="13"/>
      <c r="AD264" s="13"/>
      <c r="AE264" s="13"/>
      <c r="AT264" s="237" t="s">
        <v>241</v>
      </c>
      <c r="AU264" s="237" t="s">
        <v>81</v>
      </c>
      <c r="AV264" s="13" t="s">
        <v>79</v>
      </c>
      <c r="AW264" s="13" t="s">
        <v>33</v>
      </c>
      <c r="AX264" s="13" t="s">
        <v>72</v>
      </c>
      <c r="AY264" s="237" t="s">
        <v>232</v>
      </c>
    </row>
    <row r="265" s="13" customFormat="1">
      <c r="A265" s="13"/>
      <c r="B265" s="227"/>
      <c r="C265" s="228"/>
      <c r="D265" s="229" t="s">
        <v>241</v>
      </c>
      <c r="E265" s="230" t="s">
        <v>19</v>
      </c>
      <c r="F265" s="231" t="s">
        <v>1159</v>
      </c>
      <c r="G265" s="228"/>
      <c r="H265" s="230" t="s">
        <v>19</v>
      </c>
      <c r="I265" s="232"/>
      <c r="J265" s="228"/>
      <c r="K265" s="228"/>
      <c r="L265" s="233"/>
      <c r="M265" s="234"/>
      <c r="N265" s="235"/>
      <c r="O265" s="235"/>
      <c r="P265" s="235"/>
      <c r="Q265" s="235"/>
      <c r="R265" s="235"/>
      <c r="S265" s="235"/>
      <c r="T265" s="236"/>
      <c r="U265" s="13"/>
      <c r="V265" s="13"/>
      <c r="W265" s="13"/>
      <c r="X265" s="13"/>
      <c r="Y265" s="13"/>
      <c r="Z265" s="13"/>
      <c r="AA265" s="13"/>
      <c r="AB265" s="13"/>
      <c r="AC265" s="13"/>
      <c r="AD265" s="13"/>
      <c r="AE265" s="13"/>
      <c r="AT265" s="237" t="s">
        <v>241</v>
      </c>
      <c r="AU265" s="237" t="s">
        <v>81</v>
      </c>
      <c r="AV265" s="13" t="s">
        <v>79</v>
      </c>
      <c r="AW265" s="13" t="s">
        <v>33</v>
      </c>
      <c r="AX265" s="13" t="s">
        <v>72</v>
      </c>
      <c r="AY265" s="237" t="s">
        <v>232</v>
      </c>
    </row>
    <row r="266" s="14" customFormat="1">
      <c r="A266" s="14"/>
      <c r="B266" s="238"/>
      <c r="C266" s="239"/>
      <c r="D266" s="229" t="s">
        <v>241</v>
      </c>
      <c r="E266" s="240" t="s">
        <v>19</v>
      </c>
      <c r="F266" s="241" t="s">
        <v>1147</v>
      </c>
      <c r="G266" s="239"/>
      <c r="H266" s="242">
        <v>2.1000000000000001</v>
      </c>
      <c r="I266" s="243"/>
      <c r="J266" s="239"/>
      <c r="K266" s="239"/>
      <c r="L266" s="244"/>
      <c r="M266" s="245"/>
      <c r="N266" s="246"/>
      <c r="O266" s="246"/>
      <c r="P266" s="246"/>
      <c r="Q266" s="246"/>
      <c r="R266" s="246"/>
      <c r="S266" s="246"/>
      <c r="T266" s="247"/>
      <c r="U266" s="14"/>
      <c r="V266" s="14"/>
      <c r="W266" s="14"/>
      <c r="X266" s="14"/>
      <c r="Y266" s="14"/>
      <c r="Z266" s="14"/>
      <c r="AA266" s="14"/>
      <c r="AB266" s="14"/>
      <c r="AC266" s="14"/>
      <c r="AD266" s="14"/>
      <c r="AE266" s="14"/>
      <c r="AT266" s="248" t="s">
        <v>241</v>
      </c>
      <c r="AU266" s="248" t="s">
        <v>81</v>
      </c>
      <c r="AV266" s="14" t="s">
        <v>81</v>
      </c>
      <c r="AW266" s="14" t="s">
        <v>33</v>
      </c>
      <c r="AX266" s="14" t="s">
        <v>72</v>
      </c>
      <c r="AY266" s="248" t="s">
        <v>232</v>
      </c>
    </row>
    <row r="267" s="13" customFormat="1">
      <c r="A267" s="13"/>
      <c r="B267" s="227"/>
      <c r="C267" s="228"/>
      <c r="D267" s="229" t="s">
        <v>241</v>
      </c>
      <c r="E267" s="230" t="s">
        <v>19</v>
      </c>
      <c r="F267" s="231" t="s">
        <v>1144</v>
      </c>
      <c r="G267" s="228"/>
      <c r="H267" s="230" t="s">
        <v>19</v>
      </c>
      <c r="I267" s="232"/>
      <c r="J267" s="228"/>
      <c r="K267" s="228"/>
      <c r="L267" s="233"/>
      <c r="M267" s="234"/>
      <c r="N267" s="235"/>
      <c r="O267" s="235"/>
      <c r="P267" s="235"/>
      <c r="Q267" s="235"/>
      <c r="R267" s="235"/>
      <c r="S267" s="235"/>
      <c r="T267" s="236"/>
      <c r="U267" s="13"/>
      <c r="V267" s="13"/>
      <c r="W267" s="13"/>
      <c r="X267" s="13"/>
      <c r="Y267" s="13"/>
      <c r="Z267" s="13"/>
      <c r="AA267" s="13"/>
      <c r="AB267" s="13"/>
      <c r="AC267" s="13"/>
      <c r="AD267" s="13"/>
      <c r="AE267" s="13"/>
      <c r="AT267" s="237" t="s">
        <v>241</v>
      </c>
      <c r="AU267" s="237" t="s">
        <v>81</v>
      </c>
      <c r="AV267" s="13" t="s">
        <v>79</v>
      </c>
      <c r="AW267" s="13" t="s">
        <v>33</v>
      </c>
      <c r="AX267" s="13" t="s">
        <v>72</v>
      </c>
      <c r="AY267" s="237" t="s">
        <v>232</v>
      </c>
    </row>
    <row r="268" s="13" customFormat="1">
      <c r="A268" s="13"/>
      <c r="B268" s="227"/>
      <c r="C268" s="228"/>
      <c r="D268" s="229" t="s">
        <v>241</v>
      </c>
      <c r="E268" s="230" t="s">
        <v>19</v>
      </c>
      <c r="F268" s="231" t="s">
        <v>1145</v>
      </c>
      <c r="G268" s="228"/>
      <c r="H268" s="230" t="s">
        <v>19</v>
      </c>
      <c r="I268" s="232"/>
      <c r="J268" s="228"/>
      <c r="K268" s="228"/>
      <c r="L268" s="233"/>
      <c r="M268" s="234"/>
      <c r="N268" s="235"/>
      <c r="O268" s="235"/>
      <c r="P268" s="235"/>
      <c r="Q268" s="235"/>
      <c r="R268" s="235"/>
      <c r="S268" s="235"/>
      <c r="T268" s="236"/>
      <c r="U268" s="13"/>
      <c r="V268" s="13"/>
      <c r="W268" s="13"/>
      <c r="X268" s="13"/>
      <c r="Y268" s="13"/>
      <c r="Z268" s="13"/>
      <c r="AA268" s="13"/>
      <c r="AB268" s="13"/>
      <c r="AC268" s="13"/>
      <c r="AD268" s="13"/>
      <c r="AE268" s="13"/>
      <c r="AT268" s="237" t="s">
        <v>241</v>
      </c>
      <c r="AU268" s="237" t="s">
        <v>81</v>
      </c>
      <c r="AV268" s="13" t="s">
        <v>79</v>
      </c>
      <c r="AW268" s="13" t="s">
        <v>33</v>
      </c>
      <c r="AX268" s="13" t="s">
        <v>72</v>
      </c>
      <c r="AY268" s="237" t="s">
        <v>232</v>
      </c>
    </row>
    <row r="269" s="13" customFormat="1">
      <c r="A269" s="13"/>
      <c r="B269" s="227"/>
      <c r="C269" s="228"/>
      <c r="D269" s="229" t="s">
        <v>241</v>
      </c>
      <c r="E269" s="230" t="s">
        <v>19</v>
      </c>
      <c r="F269" s="231" t="s">
        <v>1160</v>
      </c>
      <c r="G269" s="228"/>
      <c r="H269" s="230" t="s">
        <v>19</v>
      </c>
      <c r="I269" s="232"/>
      <c r="J269" s="228"/>
      <c r="K269" s="228"/>
      <c r="L269" s="233"/>
      <c r="M269" s="234"/>
      <c r="N269" s="235"/>
      <c r="O269" s="235"/>
      <c r="P269" s="235"/>
      <c r="Q269" s="235"/>
      <c r="R269" s="235"/>
      <c r="S269" s="235"/>
      <c r="T269" s="236"/>
      <c r="U269" s="13"/>
      <c r="V269" s="13"/>
      <c r="W269" s="13"/>
      <c r="X269" s="13"/>
      <c r="Y269" s="13"/>
      <c r="Z269" s="13"/>
      <c r="AA269" s="13"/>
      <c r="AB269" s="13"/>
      <c r="AC269" s="13"/>
      <c r="AD269" s="13"/>
      <c r="AE269" s="13"/>
      <c r="AT269" s="237" t="s">
        <v>241</v>
      </c>
      <c r="AU269" s="237" t="s">
        <v>81</v>
      </c>
      <c r="AV269" s="13" t="s">
        <v>79</v>
      </c>
      <c r="AW269" s="13" t="s">
        <v>33</v>
      </c>
      <c r="AX269" s="13" t="s">
        <v>72</v>
      </c>
      <c r="AY269" s="237" t="s">
        <v>232</v>
      </c>
    </row>
    <row r="270" s="14" customFormat="1">
      <c r="A270" s="14"/>
      <c r="B270" s="238"/>
      <c r="C270" s="239"/>
      <c r="D270" s="229" t="s">
        <v>241</v>
      </c>
      <c r="E270" s="240" t="s">
        <v>19</v>
      </c>
      <c r="F270" s="241" t="s">
        <v>1149</v>
      </c>
      <c r="G270" s="239"/>
      <c r="H270" s="242">
        <v>0.74199999999999999</v>
      </c>
      <c r="I270" s="243"/>
      <c r="J270" s="239"/>
      <c r="K270" s="239"/>
      <c r="L270" s="244"/>
      <c r="M270" s="245"/>
      <c r="N270" s="246"/>
      <c r="O270" s="246"/>
      <c r="P270" s="246"/>
      <c r="Q270" s="246"/>
      <c r="R270" s="246"/>
      <c r="S270" s="246"/>
      <c r="T270" s="247"/>
      <c r="U270" s="14"/>
      <c r="V270" s="14"/>
      <c r="W270" s="14"/>
      <c r="X270" s="14"/>
      <c r="Y270" s="14"/>
      <c r="Z270" s="14"/>
      <c r="AA270" s="14"/>
      <c r="AB270" s="14"/>
      <c r="AC270" s="14"/>
      <c r="AD270" s="14"/>
      <c r="AE270" s="14"/>
      <c r="AT270" s="248" t="s">
        <v>241</v>
      </c>
      <c r="AU270" s="248" t="s">
        <v>81</v>
      </c>
      <c r="AV270" s="14" t="s">
        <v>81</v>
      </c>
      <c r="AW270" s="14" t="s">
        <v>33</v>
      </c>
      <c r="AX270" s="14" t="s">
        <v>72</v>
      </c>
      <c r="AY270" s="248" t="s">
        <v>232</v>
      </c>
    </row>
    <row r="271" s="16" customFormat="1">
      <c r="A271" s="16"/>
      <c r="B271" s="260"/>
      <c r="C271" s="261"/>
      <c r="D271" s="229" t="s">
        <v>241</v>
      </c>
      <c r="E271" s="262" t="s">
        <v>19</v>
      </c>
      <c r="F271" s="263" t="s">
        <v>288</v>
      </c>
      <c r="G271" s="261"/>
      <c r="H271" s="264">
        <v>2.8420000000000001</v>
      </c>
      <c r="I271" s="265"/>
      <c r="J271" s="261"/>
      <c r="K271" s="261"/>
      <c r="L271" s="266"/>
      <c r="M271" s="267"/>
      <c r="N271" s="268"/>
      <c r="O271" s="268"/>
      <c r="P271" s="268"/>
      <c r="Q271" s="268"/>
      <c r="R271" s="268"/>
      <c r="S271" s="268"/>
      <c r="T271" s="269"/>
      <c r="U271" s="16"/>
      <c r="V271" s="16"/>
      <c r="W271" s="16"/>
      <c r="X271" s="16"/>
      <c r="Y271" s="16"/>
      <c r="Z271" s="16"/>
      <c r="AA271" s="16"/>
      <c r="AB271" s="16"/>
      <c r="AC271" s="16"/>
      <c r="AD271" s="16"/>
      <c r="AE271" s="16"/>
      <c r="AT271" s="270" t="s">
        <v>241</v>
      </c>
      <c r="AU271" s="270" t="s">
        <v>81</v>
      </c>
      <c r="AV271" s="16" t="s">
        <v>272</v>
      </c>
      <c r="AW271" s="16" t="s">
        <v>33</v>
      </c>
      <c r="AX271" s="16" t="s">
        <v>72</v>
      </c>
      <c r="AY271" s="270" t="s">
        <v>232</v>
      </c>
    </row>
    <row r="272" s="15" customFormat="1">
      <c r="A272" s="15"/>
      <c r="B272" s="249"/>
      <c r="C272" s="250"/>
      <c r="D272" s="229" t="s">
        <v>241</v>
      </c>
      <c r="E272" s="251" t="s">
        <v>19</v>
      </c>
      <c r="F272" s="252" t="s">
        <v>258</v>
      </c>
      <c r="G272" s="250"/>
      <c r="H272" s="253">
        <v>163.87899999999999</v>
      </c>
      <c r="I272" s="254"/>
      <c r="J272" s="250"/>
      <c r="K272" s="250"/>
      <c r="L272" s="255"/>
      <c r="M272" s="256"/>
      <c r="N272" s="257"/>
      <c r="O272" s="257"/>
      <c r="P272" s="257"/>
      <c r="Q272" s="257"/>
      <c r="R272" s="257"/>
      <c r="S272" s="257"/>
      <c r="T272" s="258"/>
      <c r="U272" s="15"/>
      <c r="V272" s="15"/>
      <c r="W272" s="15"/>
      <c r="X272" s="15"/>
      <c r="Y272" s="15"/>
      <c r="Z272" s="15"/>
      <c r="AA272" s="15"/>
      <c r="AB272" s="15"/>
      <c r="AC272" s="15"/>
      <c r="AD272" s="15"/>
      <c r="AE272" s="15"/>
      <c r="AT272" s="259" t="s">
        <v>241</v>
      </c>
      <c r="AU272" s="259" t="s">
        <v>81</v>
      </c>
      <c r="AV272" s="15" t="s">
        <v>239</v>
      </c>
      <c r="AW272" s="15" t="s">
        <v>33</v>
      </c>
      <c r="AX272" s="15" t="s">
        <v>79</v>
      </c>
      <c r="AY272" s="259" t="s">
        <v>232</v>
      </c>
    </row>
    <row r="273" s="2" customFormat="1" ht="24.15" customHeight="1">
      <c r="A273" s="40"/>
      <c r="B273" s="41"/>
      <c r="C273" s="214" t="s">
        <v>351</v>
      </c>
      <c r="D273" s="214" t="s">
        <v>234</v>
      </c>
      <c r="E273" s="215" t="s">
        <v>1161</v>
      </c>
      <c r="F273" s="216" t="s">
        <v>1162</v>
      </c>
      <c r="G273" s="217" t="s">
        <v>237</v>
      </c>
      <c r="H273" s="218">
        <v>15.026999999999999</v>
      </c>
      <c r="I273" s="219"/>
      <c r="J273" s="220">
        <f>ROUND(I273*H273,2)</f>
        <v>0</v>
      </c>
      <c r="K273" s="216" t="s">
        <v>238</v>
      </c>
      <c r="L273" s="46"/>
      <c r="M273" s="221" t="s">
        <v>19</v>
      </c>
      <c r="N273" s="222" t="s">
        <v>43</v>
      </c>
      <c r="O273" s="86"/>
      <c r="P273" s="223">
        <f>O273*H273</f>
        <v>0</v>
      </c>
      <c r="Q273" s="223">
        <v>0</v>
      </c>
      <c r="R273" s="223">
        <f>Q273*H273</f>
        <v>0</v>
      </c>
      <c r="S273" s="223">
        <v>0</v>
      </c>
      <c r="T273" s="224">
        <f>S273*H273</f>
        <v>0</v>
      </c>
      <c r="U273" s="40"/>
      <c r="V273" s="40"/>
      <c r="W273" s="40"/>
      <c r="X273" s="40"/>
      <c r="Y273" s="40"/>
      <c r="Z273" s="40"/>
      <c r="AA273" s="40"/>
      <c r="AB273" s="40"/>
      <c r="AC273" s="40"/>
      <c r="AD273" s="40"/>
      <c r="AE273" s="40"/>
      <c r="AR273" s="225" t="s">
        <v>239</v>
      </c>
      <c r="AT273" s="225" t="s">
        <v>234</v>
      </c>
      <c r="AU273" s="225" t="s">
        <v>81</v>
      </c>
      <c r="AY273" s="19" t="s">
        <v>232</v>
      </c>
      <c r="BE273" s="226">
        <f>IF(N273="základní",J273,0)</f>
        <v>0</v>
      </c>
      <c r="BF273" s="226">
        <f>IF(N273="snížená",J273,0)</f>
        <v>0</v>
      </c>
      <c r="BG273" s="226">
        <f>IF(N273="zákl. přenesená",J273,0)</f>
        <v>0</v>
      </c>
      <c r="BH273" s="226">
        <f>IF(N273="sníž. přenesená",J273,0)</f>
        <v>0</v>
      </c>
      <c r="BI273" s="226">
        <f>IF(N273="nulová",J273,0)</f>
        <v>0</v>
      </c>
      <c r="BJ273" s="19" t="s">
        <v>79</v>
      </c>
      <c r="BK273" s="226">
        <f>ROUND(I273*H273,2)</f>
        <v>0</v>
      </c>
      <c r="BL273" s="19" t="s">
        <v>239</v>
      </c>
      <c r="BM273" s="225" t="s">
        <v>1163</v>
      </c>
    </row>
    <row r="274" s="13" customFormat="1">
      <c r="A274" s="13"/>
      <c r="B274" s="227"/>
      <c r="C274" s="228"/>
      <c r="D274" s="229" t="s">
        <v>241</v>
      </c>
      <c r="E274" s="230" t="s">
        <v>19</v>
      </c>
      <c r="F274" s="231" t="s">
        <v>1054</v>
      </c>
      <c r="G274" s="228"/>
      <c r="H274" s="230" t="s">
        <v>19</v>
      </c>
      <c r="I274" s="232"/>
      <c r="J274" s="228"/>
      <c r="K274" s="228"/>
      <c r="L274" s="233"/>
      <c r="M274" s="234"/>
      <c r="N274" s="235"/>
      <c r="O274" s="235"/>
      <c r="P274" s="235"/>
      <c r="Q274" s="235"/>
      <c r="R274" s="235"/>
      <c r="S274" s="235"/>
      <c r="T274" s="236"/>
      <c r="U274" s="13"/>
      <c r="V274" s="13"/>
      <c r="W274" s="13"/>
      <c r="X274" s="13"/>
      <c r="Y274" s="13"/>
      <c r="Z274" s="13"/>
      <c r="AA274" s="13"/>
      <c r="AB274" s="13"/>
      <c r="AC274" s="13"/>
      <c r="AD274" s="13"/>
      <c r="AE274" s="13"/>
      <c r="AT274" s="237" t="s">
        <v>241</v>
      </c>
      <c r="AU274" s="237" t="s">
        <v>81</v>
      </c>
      <c r="AV274" s="13" t="s">
        <v>79</v>
      </c>
      <c r="AW274" s="13" t="s">
        <v>33</v>
      </c>
      <c r="AX274" s="13" t="s">
        <v>72</v>
      </c>
      <c r="AY274" s="237" t="s">
        <v>232</v>
      </c>
    </row>
    <row r="275" s="14" customFormat="1">
      <c r="A275" s="14"/>
      <c r="B275" s="238"/>
      <c r="C275" s="239"/>
      <c r="D275" s="229" t="s">
        <v>241</v>
      </c>
      <c r="E275" s="240" t="s">
        <v>19</v>
      </c>
      <c r="F275" s="241" t="s">
        <v>1164</v>
      </c>
      <c r="G275" s="239"/>
      <c r="H275" s="242">
        <v>4.9020000000000001</v>
      </c>
      <c r="I275" s="243"/>
      <c r="J275" s="239"/>
      <c r="K275" s="239"/>
      <c r="L275" s="244"/>
      <c r="M275" s="245"/>
      <c r="N275" s="246"/>
      <c r="O275" s="246"/>
      <c r="P275" s="246"/>
      <c r="Q275" s="246"/>
      <c r="R275" s="246"/>
      <c r="S275" s="246"/>
      <c r="T275" s="247"/>
      <c r="U275" s="14"/>
      <c r="V275" s="14"/>
      <c r="W275" s="14"/>
      <c r="X275" s="14"/>
      <c r="Y275" s="14"/>
      <c r="Z275" s="14"/>
      <c r="AA275" s="14"/>
      <c r="AB275" s="14"/>
      <c r="AC275" s="14"/>
      <c r="AD275" s="14"/>
      <c r="AE275" s="14"/>
      <c r="AT275" s="248" t="s">
        <v>241</v>
      </c>
      <c r="AU275" s="248" t="s">
        <v>81</v>
      </c>
      <c r="AV275" s="14" t="s">
        <v>81</v>
      </c>
      <c r="AW275" s="14" t="s">
        <v>33</v>
      </c>
      <c r="AX275" s="14" t="s">
        <v>72</v>
      </c>
      <c r="AY275" s="248" t="s">
        <v>232</v>
      </c>
    </row>
    <row r="276" s="13" customFormat="1">
      <c r="A276" s="13"/>
      <c r="B276" s="227"/>
      <c r="C276" s="228"/>
      <c r="D276" s="229" t="s">
        <v>241</v>
      </c>
      <c r="E276" s="230" t="s">
        <v>19</v>
      </c>
      <c r="F276" s="231" t="s">
        <v>1052</v>
      </c>
      <c r="G276" s="228"/>
      <c r="H276" s="230" t="s">
        <v>19</v>
      </c>
      <c r="I276" s="232"/>
      <c r="J276" s="228"/>
      <c r="K276" s="228"/>
      <c r="L276" s="233"/>
      <c r="M276" s="234"/>
      <c r="N276" s="235"/>
      <c r="O276" s="235"/>
      <c r="P276" s="235"/>
      <c r="Q276" s="235"/>
      <c r="R276" s="235"/>
      <c r="S276" s="235"/>
      <c r="T276" s="236"/>
      <c r="U276" s="13"/>
      <c r="V276" s="13"/>
      <c r="W276" s="13"/>
      <c r="X276" s="13"/>
      <c r="Y276" s="13"/>
      <c r="Z276" s="13"/>
      <c r="AA276" s="13"/>
      <c r="AB276" s="13"/>
      <c r="AC276" s="13"/>
      <c r="AD276" s="13"/>
      <c r="AE276" s="13"/>
      <c r="AT276" s="237" t="s">
        <v>241</v>
      </c>
      <c r="AU276" s="237" t="s">
        <v>81</v>
      </c>
      <c r="AV276" s="13" t="s">
        <v>79</v>
      </c>
      <c r="AW276" s="13" t="s">
        <v>33</v>
      </c>
      <c r="AX276" s="13" t="s">
        <v>72</v>
      </c>
      <c r="AY276" s="237" t="s">
        <v>232</v>
      </c>
    </row>
    <row r="277" s="14" customFormat="1">
      <c r="A277" s="14"/>
      <c r="B277" s="238"/>
      <c r="C277" s="239"/>
      <c r="D277" s="229" t="s">
        <v>241</v>
      </c>
      <c r="E277" s="240" t="s">
        <v>19</v>
      </c>
      <c r="F277" s="241" t="s">
        <v>1165</v>
      </c>
      <c r="G277" s="239"/>
      <c r="H277" s="242">
        <v>10.125</v>
      </c>
      <c r="I277" s="243"/>
      <c r="J277" s="239"/>
      <c r="K277" s="239"/>
      <c r="L277" s="244"/>
      <c r="M277" s="245"/>
      <c r="N277" s="246"/>
      <c r="O277" s="246"/>
      <c r="P277" s="246"/>
      <c r="Q277" s="246"/>
      <c r="R277" s="246"/>
      <c r="S277" s="246"/>
      <c r="T277" s="247"/>
      <c r="U277" s="14"/>
      <c r="V277" s="14"/>
      <c r="W277" s="14"/>
      <c r="X277" s="14"/>
      <c r="Y277" s="14"/>
      <c r="Z277" s="14"/>
      <c r="AA277" s="14"/>
      <c r="AB277" s="14"/>
      <c r="AC277" s="14"/>
      <c r="AD277" s="14"/>
      <c r="AE277" s="14"/>
      <c r="AT277" s="248" t="s">
        <v>241</v>
      </c>
      <c r="AU277" s="248" t="s">
        <v>81</v>
      </c>
      <c r="AV277" s="14" t="s">
        <v>81</v>
      </c>
      <c r="AW277" s="14" t="s">
        <v>33</v>
      </c>
      <c r="AX277" s="14" t="s">
        <v>72</v>
      </c>
      <c r="AY277" s="248" t="s">
        <v>232</v>
      </c>
    </row>
    <row r="278" s="15" customFormat="1">
      <c r="A278" s="15"/>
      <c r="B278" s="249"/>
      <c r="C278" s="250"/>
      <c r="D278" s="229" t="s">
        <v>241</v>
      </c>
      <c r="E278" s="251" t="s">
        <v>19</v>
      </c>
      <c r="F278" s="252" t="s">
        <v>258</v>
      </c>
      <c r="G278" s="250"/>
      <c r="H278" s="253">
        <v>15.026999999999999</v>
      </c>
      <c r="I278" s="254"/>
      <c r="J278" s="250"/>
      <c r="K278" s="250"/>
      <c r="L278" s="255"/>
      <c r="M278" s="256"/>
      <c r="N278" s="257"/>
      <c r="O278" s="257"/>
      <c r="P278" s="257"/>
      <c r="Q278" s="257"/>
      <c r="R278" s="257"/>
      <c r="S278" s="257"/>
      <c r="T278" s="258"/>
      <c r="U278" s="15"/>
      <c r="V278" s="15"/>
      <c r="W278" s="15"/>
      <c r="X278" s="15"/>
      <c r="Y278" s="15"/>
      <c r="Z278" s="15"/>
      <c r="AA278" s="15"/>
      <c r="AB278" s="15"/>
      <c r="AC278" s="15"/>
      <c r="AD278" s="15"/>
      <c r="AE278" s="15"/>
      <c r="AT278" s="259" t="s">
        <v>241</v>
      </c>
      <c r="AU278" s="259" t="s">
        <v>81</v>
      </c>
      <c r="AV278" s="15" t="s">
        <v>239</v>
      </c>
      <c r="AW278" s="15" t="s">
        <v>33</v>
      </c>
      <c r="AX278" s="15" t="s">
        <v>79</v>
      </c>
      <c r="AY278" s="259" t="s">
        <v>232</v>
      </c>
    </row>
    <row r="279" s="12" customFormat="1" ht="22.8" customHeight="1">
      <c r="A279" s="12"/>
      <c r="B279" s="198"/>
      <c r="C279" s="199"/>
      <c r="D279" s="200" t="s">
        <v>71</v>
      </c>
      <c r="E279" s="212" t="s">
        <v>1166</v>
      </c>
      <c r="F279" s="212" t="s">
        <v>1167</v>
      </c>
      <c r="G279" s="199"/>
      <c r="H279" s="199"/>
      <c r="I279" s="202"/>
      <c r="J279" s="213">
        <f>BK279</f>
        <v>0</v>
      </c>
      <c r="K279" s="199"/>
      <c r="L279" s="204"/>
      <c r="M279" s="205"/>
      <c r="N279" s="206"/>
      <c r="O279" s="206"/>
      <c r="P279" s="207">
        <f>SUM(P280:P323)</f>
        <v>0</v>
      </c>
      <c r="Q279" s="206"/>
      <c r="R279" s="207">
        <f>SUM(R280:R323)</f>
        <v>0.165061968</v>
      </c>
      <c r="S279" s="206"/>
      <c r="T279" s="208">
        <f>SUM(T280:T323)</f>
        <v>0</v>
      </c>
      <c r="U279" s="12"/>
      <c r="V279" s="12"/>
      <c r="W279" s="12"/>
      <c r="X279" s="12"/>
      <c r="Y279" s="12"/>
      <c r="Z279" s="12"/>
      <c r="AA279" s="12"/>
      <c r="AB279" s="12"/>
      <c r="AC279" s="12"/>
      <c r="AD279" s="12"/>
      <c r="AE279" s="12"/>
      <c r="AR279" s="209" t="s">
        <v>79</v>
      </c>
      <c r="AT279" s="210" t="s">
        <v>71</v>
      </c>
      <c r="AU279" s="210" t="s">
        <v>79</v>
      </c>
      <c r="AY279" s="209" t="s">
        <v>232</v>
      </c>
      <c r="BK279" s="211">
        <f>SUM(BK280:BK323)</f>
        <v>0</v>
      </c>
    </row>
    <row r="280" s="2" customFormat="1" ht="24.15" customHeight="1">
      <c r="A280" s="40"/>
      <c r="B280" s="41"/>
      <c r="C280" s="214" t="s">
        <v>356</v>
      </c>
      <c r="D280" s="214" t="s">
        <v>234</v>
      </c>
      <c r="E280" s="215" t="s">
        <v>1168</v>
      </c>
      <c r="F280" s="216" t="s">
        <v>1169</v>
      </c>
      <c r="G280" s="217" t="s">
        <v>237</v>
      </c>
      <c r="H280" s="218">
        <v>18.012</v>
      </c>
      <c r="I280" s="219"/>
      <c r="J280" s="220">
        <f>ROUND(I280*H280,2)</f>
        <v>0</v>
      </c>
      <c r="K280" s="216" t="s">
        <v>238</v>
      </c>
      <c r="L280" s="46"/>
      <c r="M280" s="221" t="s">
        <v>19</v>
      </c>
      <c r="N280" s="222" t="s">
        <v>43</v>
      </c>
      <c r="O280" s="86"/>
      <c r="P280" s="223">
        <f>O280*H280</f>
        <v>0</v>
      </c>
      <c r="Q280" s="223">
        <v>0.0043839999999999999</v>
      </c>
      <c r="R280" s="223">
        <f>Q280*H280</f>
        <v>0.078964608000000006</v>
      </c>
      <c r="S280" s="223">
        <v>0</v>
      </c>
      <c r="T280" s="224">
        <f>S280*H280</f>
        <v>0</v>
      </c>
      <c r="U280" s="40"/>
      <c r="V280" s="40"/>
      <c r="W280" s="40"/>
      <c r="X280" s="40"/>
      <c r="Y280" s="40"/>
      <c r="Z280" s="40"/>
      <c r="AA280" s="40"/>
      <c r="AB280" s="40"/>
      <c r="AC280" s="40"/>
      <c r="AD280" s="40"/>
      <c r="AE280" s="40"/>
      <c r="AR280" s="225" t="s">
        <v>239</v>
      </c>
      <c r="AT280" s="225" t="s">
        <v>234</v>
      </c>
      <c r="AU280" s="225" t="s">
        <v>81</v>
      </c>
      <c r="AY280" s="19" t="s">
        <v>232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239</v>
      </c>
      <c r="BM280" s="225" t="s">
        <v>1170</v>
      </c>
    </row>
    <row r="281" s="13" customFormat="1">
      <c r="A281" s="13"/>
      <c r="B281" s="227"/>
      <c r="C281" s="228"/>
      <c r="D281" s="229" t="s">
        <v>241</v>
      </c>
      <c r="E281" s="230" t="s">
        <v>19</v>
      </c>
      <c r="F281" s="231" t="s">
        <v>1171</v>
      </c>
      <c r="G281" s="228"/>
      <c r="H281" s="230" t="s">
        <v>19</v>
      </c>
      <c r="I281" s="232"/>
      <c r="J281" s="228"/>
      <c r="K281" s="228"/>
      <c r="L281" s="233"/>
      <c r="M281" s="234"/>
      <c r="N281" s="235"/>
      <c r="O281" s="235"/>
      <c r="P281" s="235"/>
      <c r="Q281" s="235"/>
      <c r="R281" s="235"/>
      <c r="S281" s="235"/>
      <c r="T281" s="236"/>
      <c r="U281" s="13"/>
      <c r="V281" s="13"/>
      <c r="W281" s="13"/>
      <c r="X281" s="13"/>
      <c r="Y281" s="13"/>
      <c r="Z281" s="13"/>
      <c r="AA281" s="13"/>
      <c r="AB281" s="13"/>
      <c r="AC281" s="13"/>
      <c r="AD281" s="13"/>
      <c r="AE281" s="13"/>
      <c r="AT281" s="237" t="s">
        <v>241</v>
      </c>
      <c r="AU281" s="237" t="s">
        <v>81</v>
      </c>
      <c r="AV281" s="13" t="s">
        <v>79</v>
      </c>
      <c r="AW281" s="13" t="s">
        <v>33</v>
      </c>
      <c r="AX281" s="13" t="s">
        <v>72</v>
      </c>
      <c r="AY281" s="237" t="s">
        <v>232</v>
      </c>
    </row>
    <row r="282" s="13" customFormat="1">
      <c r="A282" s="13"/>
      <c r="B282" s="227"/>
      <c r="C282" s="228"/>
      <c r="D282" s="229" t="s">
        <v>241</v>
      </c>
      <c r="E282" s="230" t="s">
        <v>19</v>
      </c>
      <c r="F282" s="231" t="s">
        <v>547</v>
      </c>
      <c r="G282" s="228"/>
      <c r="H282" s="230" t="s">
        <v>19</v>
      </c>
      <c r="I282" s="232"/>
      <c r="J282" s="228"/>
      <c r="K282" s="228"/>
      <c r="L282" s="233"/>
      <c r="M282" s="234"/>
      <c r="N282" s="235"/>
      <c r="O282" s="235"/>
      <c r="P282" s="235"/>
      <c r="Q282" s="235"/>
      <c r="R282" s="235"/>
      <c r="S282" s="235"/>
      <c r="T282" s="236"/>
      <c r="U282" s="13"/>
      <c r="V282" s="13"/>
      <c r="W282" s="13"/>
      <c r="X282" s="13"/>
      <c r="Y282" s="13"/>
      <c r="Z282" s="13"/>
      <c r="AA282" s="13"/>
      <c r="AB282" s="13"/>
      <c r="AC282" s="13"/>
      <c r="AD282" s="13"/>
      <c r="AE282" s="13"/>
      <c r="AT282" s="237" t="s">
        <v>241</v>
      </c>
      <c r="AU282" s="237" t="s">
        <v>81</v>
      </c>
      <c r="AV282" s="13" t="s">
        <v>79</v>
      </c>
      <c r="AW282" s="13" t="s">
        <v>33</v>
      </c>
      <c r="AX282" s="13" t="s">
        <v>72</v>
      </c>
      <c r="AY282" s="237" t="s">
        <v>232</v>
      </c>
    </row>
    <row r="283" s="13" customFormat="1">
      <c r="A283" s="13"/>
      <c r="B283" s="227"/>
      <c r="C283" s="228"/>
      <c r="D283" s="229" t="s">
        <v>241</v>
      </c>
      <c r="E283" s="230" t="s">
        <v>19</v>
      </c>
      <c r="F283" s="231" t="s">
        <v>548</v>
      </c>
      <c r="G283" s="228"/>
      <c r="H283" s="230" t="s">
        <v>19</v>
      </c>
      <c r="I283" s="232"/>
      <c r="J283" s="228"/>
      <c r="K283" s="228"/>
      <c r="L283" s="233"/>
      <c r="M283" s="234"/>
      <c r="N283" s="235"/>
      <c r="O283" s="235"/>
      <c r="P283" s="235"/>
      <c r="Q283" s="235"/>
      <c r="R283" s="235"/>
      <c r="S283" s="235"/>
      <c r="T283" s="236"/>
      <c r="U283" s="13"/>
      <c r="V283" s="13"/>
      <c r="W283" s="13"/>
      <c r="X283" s="13"/>
      <c r="Y283" s="13"/>
      <c r="Z283" s="13"/>
      <c r="AA283" s="13"/>
      <c r="AB283" s="13"/>
      <c r="AC283" s="13"/>
      <c r="AD283" s="13"/>
      <c r="AE283" s="13"/>
      <c r="AT283" s="237" t="s">
        <v>241</v>
      </c>
      <c r="AU283" s="237" t="s">
        <v>81</v>
      </c>
      <c r="AV283" s="13" t="s">
        <v>79</v>
      </c>
      <c r="AW283" s="13" t="s">
        <v>33</v>
      </c>
      <c r="AX283" s="13" t="s">
        <v>72</v>
      </c>
      <c r="AY283" s="237" t="s">
        <v>232</v>
      </c>
    </row>
    <row r="284" s="13" customFormat="1">
      <c r="A284" s="13"/>
      <c r="B284" s="227"/>
      <c r="C284" s="228"/>
      <c r="D284" s="229" t="s">
        <v>241</v>
      </c>
      <c r="E284" s="230" t="s">
        <v>19</v>
      </c>
      <c r="F284" s="231" t="s">
        <v>1172</v>
      </c>
      <c r="G284" s="228"/>
      <c r="H284" s="230" t="s">
        <v>19</v>
      </c>
      <c r="I284" s="232"/>
      <c r="J284" s="228"/>
      <c r="K284" s="228"/>
      <c r="L284" s="233"/>
      <c r="M284" s="234"/>
      <c r="N284" s="235"/>
      <c r="O284" s="235"/>
      <c r="P284" s="235"/>
      <c r="Q284" s="235"/>
      <c r="R284" s="235"/>
      <c r="S284" s="235"/>
      <c r="T284" s="236"/>
      <c r="U284" s="13"/>
      <c r="V284" s="13"/>
      <c r="W284" s="13"/>
      <c r="X284" s="13"/>
      <c r="Y284" s="13"/>
      <c r="Z284" s="13"/>
      <c r="AA284" s="13"/>
      <c r="AB284" s="13"/>
      <c r="AC284" s="13"/>
      <c r="AD284" s="13"/>
      <c r="AE284" s="13"/>
      <c r="AT284" s="237" t="s">
        <v>241</v>
      </c>
      <c r="AU284" s="237" t="s">
        <v>81</v>
      </c>
      <c r="AV284" s="13" t="s">
        <v>79</v>
      </c>
      <c r="AW284" s="13" t="s">
        <v>33</v>
      </c>
      <c r="AX284" s="13" t="s">
        <v>72</v>
      </c>
      <c r="AY284" s="237" t="s">
        <v>232</v>
      </c>
    </row>
    <row r="285" s="13" customFormat="1">
      <c r="A285" s="13"/>
      <c r="B285" s="227"/>
      <c r="C285" s="228"/>
      <c r="D285" s="229" t="s">
        <v>241</v>
      </c>
      <c r="E285" s="230" t="s">
        <v>19</v>
      </c>
      <c r="F285" s="231" t="s">
        <v>547</v>
      </c>
      <c r="G285" s="228"/>
      <c r="H285" s="230" t="s">
        <v>19</v>
      </c>
      <c r="I285" s="232"/>
      <c r="J285" s="228"/>
      <c r="K285" s="228"/>
      <c r="L285" s="233"/>
      <c r="M285" s="234"/>
      <c r="N285" s="235"/>
      <c r="O285" s="235"/>
      <c r="P285" s="235"/>
      <c r="Q285" s="235"/>
      <c r="R285" s="235"/>
      <c r="S285" s="235"/>
      <c r="T285" s="236"/>
      <c r="U285" s="13"/>
      <c r="V285" s="13"/>
      <c r="W285" s="13"/>
      <c r="X285" s="13"/>
      <c r="Y285" s="13"/>
      <c r="Z285" s="13"/>
      <c r="AA285" s="13"/>
      <c r="AB285" s="13"/>
      <c r="AC285" s="13"/>
      <c r="AD285" s="13"/>
      <c r="AE285" s="13"/>
      <c r="AT285" s="237" t="s">
        <v>241</v>
      </c>
      <c r="AU285" s="237" t="s">
        <v>81</v>
      </c>
      <c r="AV285" s="13" t="s">
        <v>79</v>
      </c>
      <c r="AW285" s="13" t="s">
        <v>33</v>
      </c>
      <c r="AX285" s="13" t="s">
        <v>72</v>
      </c>
      <c r="AY285" s="237" t="s">
        <v>232</v>
      </c>
    </row>
    <row r="286" s="13" customFormat="1">
      <c r="A286" s="13"/>
      <c r="B286" s="227"/>
      <c r="C286" s="228"/>
      <c r="D286" s="229" t="s">
        <v>241</v>
      </c>
      <c r="E286" s="230" t="s">
        <v>19</v>
      </c>
      <c r="F286" s="231" t="s">
        <v>548</v>
      </c>
      <c r="G286" s="228"/>
      <c r="H286" s="230" t="s">
        <v>19</v>
      </c>
      <c r="I286" s="232"/>
      <c r="J286" s="228"/>
      <c r="K286" s="228"/>
      <c r="L286" s="233"/>
      <c r="M286" s="234"/>
      <c r="N286" s="235"/>
      <c r="O286" s="235"/>
      <c r="P286" s="235"/>
      <c r="Q286" s="235"/>
      <c r="R286" s="235"/>
      <c r="S286" s="235"/>
      <c r="T286" s="236"/>
      <c r="U286" s="13"/>
      <c r="V286" s="13"/>
      <c r="W286" s="13"/>
      <c r="X286" s="13"/>
      <c r="Y286" s="13"/>
      <c r="Z286" s="13"/>
      <c r="AA286" s="13"/>
      <c r="AB286" s="13"/>
      <c r="AC286" s="13"/>
      <c r="AD286" s="13"/>
      <c r="AE286" s="13"/>
      <c r="AT286" s="237" t="s">
        <v>241</v>
      </c>
      <c r="AU286" s="237" t="s">
        <v>81</v>
      </c>
      <c r="AV286" s="13" t="s">
        <v>79</v>
      </c>
      <c r="AW286" s="13" t="s">
        <v>33</v>
      </c>
      <c r="AX286" s="13" t="s">
        <v>72</v>
      </c>
      <c r="AY286" s="237" t="s">
        <v>232</v>
      </c>
    </row>
    <row r="287" s="13" customFormat="1">
      <c r="A287" s="13"/>
      <c r="B287" s="227"/>
      <c r="C287" s="228"/>
      <c r="D287" s="229" t="s">
        <v>241</v>
      </c>
      <c r="E287" s="230" t="s">
        <v>19</v>
      </c>
      <c r="F287" s="231" t="s">
        <v>550</v>
      </c>
      <c r="G287" s="228"/>
      <c r="H287" s="230" t="s">
        <v>19</v>
      </c>
      <c r="I287" s="232"/>
      <c r="J287" s="228"/>
      <c r="K287" s="228"/>
      <c r="L287" s="233"/>
      <c r="M287" s="234"/>
      <c r="N287" s="235"/>
      <c r="O287" s="235"/>
      <c r="P287" s="235"/>
      <c r="Q287" s="235"/>
      <c r="R287" s="235"/>
      <c r="S287" s="235"/>
      <c r="T287" s="236"/>
      <c r="U287" s="13"/>
      <c r="V287" s="13"/>
      <c r="W287" s="13"/>
      <c r="X287" s="13"/>
      <c r="Y287" s="13"/>
      <c r="Z287" s="13"/>
      <c r="AA287" s="13"/>
      <c r="AB287" s="13"/>
      <c r="AC287" s="13"/>
      <c r="AD287" s="13"/>
      <c r="AE287" s="13"/>
      <c r="AT287" s="237" t="s">
        <v>241</v>
      </c>
      <c r="AU287" s="237" t="s">
        <v>81</v>
      </c>
      <c r="AV287" s="13" t="s">
        <v>79</v>
      </c>
      <c r="AW287" s="13" t="s">
        <v>33</v>
      </c>
      <c r="AX287" s="13" t="s">
        <v>72</v>
      </c>
      <c r="AY287" s="237" t="s">
        <v>232</v>
      </c>
    </row>
    <row r="288" s="14" customFormat="1">
      <c r="A288" s="14"/>
      <c r="B288" s="238"/>
      <c r="C288" s="239"/>
      <c r="D288" s="229" t="s">
        <v>241</v>
      </c>
      <c r="E288" s="240" t="s">
        <v>19</v>
      </c>
      <c r="F288" s="241" t="s">
        <v>1173</v>
      </c>
      <c r="G288" s="239"/>
      <c r="H288" s="242">
        <v>2.4239999999999999</v>
      </c>
      <c r="I288" s="243"/>
      <c r="J288" s="239"/>
      <c r="K288" s="239"/>
      <c r="L288" s="244"/>
      <c r="M288" s="245"/>
      <c r="N288" s="246"/>
      <c r="O288" s="246"/>
      <c r="P288" s="246"/>
      <c r="Q288" s="246"/>
      <c r="R288" s="246"/>
      <c r="S288" s="246"/>
      <c r="T288" s="247"/>
      <c r="U288" s="14"/>
      <c r="V288" s="14"/>
      <c r="W288" s="14"/>
      <c r="X288" s="14"/>
      <c r="Y288" s="14"/>
      <c r="Z288" s="14"/>
      <c r="AA288" s="14"/>
      <c r="AB288" s="14"/>
      <c r="AC288" s="14"/>
      <c r="AD288" s="14"/>
      <c r="AE288" s="14"/>
      <c r="AT288" s="248" t="s">
        <v>241</v>
      </c>
      <c r="AU288" s="248" t="s">
        <v>81</v>
      </c>
      <c r="AV288" s="14" t="s">
        <v>81</v>
      </c>
      <c r="AW288" s="14" t="s">
        <v>33</v>
      </c>
      <c r="AX288" s="14" t="s">
        <v>72</v>
      </c>
      <c r="AY288" s="248" t="s">
        <v>232</v>
      </c>
    </row>
    <row r="289" s="13" customFormat="1">
      <c r="A289" s="13"/>
      <c r="B289" s="227"/>
      <c r="C289" s="228"/>
      <c r="D289" s="229" t="s">
        <v>241</v>
      </c>
      <c r="E289" s="230" t="s">
        <v>19</v>
      </c>
      <c r="F289" s="231" t="s">
        <v>547</v>
      </c>
      <c r="G289" s="228"/>
      <c r="H289" s="230" t="s">
        <v>19</v>
      </c>
      <c r="I289" s="232"/>
      <c r="J289" s="228"/>
      <c r="K289" s="228"/>
      <c r="L289" s="233"/>
      <c r="M289" s="234"/>
      <c r="N289" s="235"/>
      <c r="O289" s="235"/>
      <c r="P289" s="235"/>
      <c r="Q289" s="235"/>
      <c r="R289" s="235"/>
      <c r="S289" s="235"/>
      <c r="T289" s="236"/>
      <c r="U289" s="13"/>
      <c r="V289" s="13"/>
      <c r="W289" s="13"/>
      <c r="X289" s="13"/>
      <c r="Y289" s="13"/>
      <c r="Z289" s="13"/>
      <c r="AA289" s="13"/>
      <c r="AB289" s="13"/>
      <c r="AC289" s="13"/>
      <c r="AD289" s="13"/>
      <c r="AE289" s="13"/>
      <c r="AT289" s="237" t="s">
        <v>241</v>
      </c>
      <c r="AU289" s="237" t="s">
        <v>81</v>
      </c>
      <c r="AV289" s="13" t="s">
        <v>79</v>
      </c>
      <c r="AW289" s="13" t="s">
        <v>33</v>
      </c>
      <c r="AX289" s="13" t="s">
        <v>72</v>
      </c>
      <c r="AY289" s="237" t="s">
        <v>232</v>
      </c>
    </row>
    <row r="290" s="13" customFormat="1">
      <c r="A290" s="13"/>
      <c r="B290" s="227"/>
      <c r="C290" s="228"/>
      <c r="D290" s="229" t="s">
        <v>241</v>
      </c>
      <c r="E290" s="230" t="s">
        <v>19</v>
      </c>
      <c r="F290" s="231" t="s">
        <v>548</v>
      </c>
      <c r="G290" s="228"/>
      <c r="H290" s="230" t="s">
        <v>19</v>
      </c>
      <c r="I290" s="232"/>
      <c r="J290" s="228"/>
      <c r="K290" s="228"/>
      <c r="L290" s="233"/>
      <c r="M290" s="234"/>
      <c r="N290" s="235"/>
      <c r="O290" s="235"/>
      <c r="P290" s="235"/>
      <c r="Q290" s="235"/>
      <c r="R290" s="235"/>
      <c r="S290" s="235"/>
      <c r="T290" s="236"/>
      <c r="U290" s="13"/>
      <c r="V290" s="13"/>
      <c r="W290" s="13"/>
      <c r="X290" s="13"/>
      <c r="Y290" s="13"/>
      <c r="Z290" s="13"/>
      <c r="AA290" s="13"/>
      <c r="AB290" s="13"/>
      <c r="AC290" s="13"/>
      <c r="AD290" s="13"/>
      <c r="AE290" s="13"/>
      <c r="AT290" s="237" t="s">
        <v>241</v>
      </c>
      <c r="AU290" s="237" t="s">
        <v>81</v>
      </c>
      <c r="AV290" s="13" t="s">
        <v>79</v>
      </c>
      <c r="AW290" s="13" t="s">
        <v>33</v>
      </c>
      <c r="AX290" s="13" t="s">
        <v>72</v>
      </c>
      <c r="AY290" s="237" t="s">
        <v>232</v>
      </c>
    </row>
    <row r="291" s="13" customFormat="1">
      <c r="A291" s="13"/>
      <c r="B291" s="227"/>
      <c r="C291" s="228"/>
      <c r="D291" s="229" t="s">
        <v>241</v>
      </c>
      <c r="E291" s="230" t="s">
        <v>19</v>
      </c>
      <c r="F291" s="231" t="s">
        <v>552</v>
      </c>
      <c r="G291" s="228"/>
      <c r="H291" s="230" t="s">
        <v>19</v>
      </c>
      <c r="I291" s="232"/>
      <c r="J291" s="228"/>
      <c r="K291" s="228"/>
      <c r="L291" s="233"/>
      <c r="M291" s="234"/>
      <c r="N291" s="235"/>
      <c r="O291" s="235"/>
      <c r="P291" s="235"/>
      <c r="Q291" s="235"/>
      <c r="R291" s="235"/>
      <c r="S291" s="235"/>
      <c r="T291" s="236"/>
      <c r="U291" s="13"/>
      <c r="V291" s="13"/>
      <c r="W291" s="13"/>
      <c r="X291" s="13"/>
      <c r="Y291" s="13"/>
      <c r="Z291" s="13"/>
      <c r="AA291" s="13"/>
      <c r="AB291" s="13"/>
      <c r="AC291" s="13"/>
      <c r="AD291" s="13"/>
      <c r="AE291" s="13"/>
      <c r="AT291" s="237" t="s">
        <v>241</v>
      </c>
      <c r="AU291" s="237" t="s">
        <v>81</v>
      </c>
      <c r="AV291" s="13" t="s">
        <v>79</v>
      </c>
      <c r="AW291" s="13" t="s">
        <v>33</v>
      </c>
      <c r="AX291" s="13" t="s">
        <v>72</v>
      </c>
      <c r="AY291" s="237" t="s">
        <v>232</v>
      </c>
    </row>
    <row r="292" s="14" customFormat="1">
      <c r="A292" s="14"/>
      <c r="B292" s="238"/>
      <c r="C292" s="239"/>
      <c r="D292" s="229" t="s">
        <v>241</v>
      </c>
      <c r="E292" s="240" t="s">
        <v>19</v>
      </c>
      <c r="F292" s="241" t="s">
        <v>1174</v>
      </c>
      <c r="G292" s="239"/>
      <c r="H292" s="242">
        <v>2.3700000000000001</v>
      </c>
      <c r="I292" s="243"/>
      <c r="J292" s="239"/>
      <c r="K292" s="239"/>
      <c r="L292" s="244"/>
      <c r="M292" s="245"/>
      <c r="N292" s="246"/>
      <c r="O292" s="246"/>
      <c r="P292" s="246"/>
      <c r="Q292" s="246"/>
      <c r="R292" s="246"/>
      <c r="S292" s="246"/>
      <c r="T292" s="247"/>
      <c r="U292" s="14"/>
      <c r="V292" s="14"/>
      <c r="W292" s="14"/>
      <c r="X292" s="14"/>
      <c r="Y292" s="14"/>
      <c r="Z292" s="14"/>
      <c r="AA292" s="14"/>
      <c r="AB292" s="14"/>
      <c r="AC292" s="14"/>
      <c r="AD292" s="14"/>
      <c r="AE292" s="14"/>
      <c r="AT292" s="248" t="s">
        <v>241</v>
      </c>
      <c r="AU292" s="248" t="s">
        <v>81</v>
      </c>
      <c r="AV292" s="14" t="s">
        <v>81</v>
      </c>
      <c r="AW292" s="14" t="s">
        <v>33</v>
      </c>
      <c r="AX292" s="14" t="s">
        <v>72</v>
      </c>
      <c r="AY292" s="248" t="s">
        <v>232</v>
      </c>
    </row>
    <row r="293" s="13" customFormat="1">
      <c r="A293" s="13"/>
      <c r="B293" s="227"/>
      <c r="C293" s="228"/>
      <c r="D293" s="229" t="s">
        <v>241</v>
      </c>
      <c r="E293" s="230" t="s">
        <v>19</v>
      </c>
      <c r="F293" s="231" t="s">
        <v>547</v>
      </c>
      <c r="G293" s="228"/>
      <c r="H293" s="230" t="s">
        <v>19</v>
      </c>
      <c r="I293" s="232"/>
      <c r="J293" s="228"/>
      <c r="K293" s="228"/>
      <c r="L293" s="233"/>
      <c r="M293" s="234"/>
      <c r="N293" s="235"/>
      <c r="O293" s="235"/>
      <c r="P293" s="235"/>
      <c r="Q293" s="235"/>
      <c r="R293" s="235"/>
      <c r="S293" s="235"/>
      <c r="T293" s="236"/>
      <c r="U293" s="13"/>
      <c r="V293" s="13"/>
      <c r="W293" s="13"/>
      <c r="X293" s="13"/>
      <c r="Y293" s="13"/>
      <c r="Z293" s="13"/>
      <c r="AA293" s="13"/>
      <c r="AB293" s="13"/>
      <c r="AC293" s="13"/>
      <c r="AD293" s="13"/>
      <c r="AE293" s="13"/>
      <c r="AT293" s="237" t="s">
        <v>241</v>
      </c>
      <c r="AU293" s="237" t="s">
        <v>81</v>
      </c>
      <c r="AV293" s="13" t="s">
        <v>79</v>
      </c>
      <c r="AW293" s="13" t="s">
        <v>33</v>
      </c>
      <c r="AX293" s="13" t="s">
        <v>72</v>
      </c>
      <c r="AY293" s="237" t="s">
        <v>232</v>
      </c>
    </row>
    <row r="294" s="13" customFormat="1">
      <c r="A294" s="13"/>
      <c r="B294" s="227"/>
      <c r="C294" s="228"/>
      <c r="D294" s="229" t="s">
        <v>241</v>
      </c>
      <c r="E294" s="230" t="s">
        <v>19</v>
      </c>
      <c r="F294" s="231" t="s">
        <v>548</v>
      </c>
      <c r="G294" s="228"/>
      <c r="H294" s="230" t="s">
        <v>19</v>
      </c>
      <c r="I294" s="232"/>
      <c r="J294" s="228"/>
      <c r="K294" s="228"/>
      <c r="L294" s="233"/>
      <c r="M294" s="234"/>
      <c r="N294" s="235"/>
      <c r="O294" s="235"/>
      <c r="P294" s="235"/>
      <c r="Q294" s="235"/>
      <c r="R294" s="235"/>
      <c r="S294" s="235"/>
      <c r="T294" s="236"/>
      <c r="U294" s="13"/>
      <c r="V294" s="13"/>
      <c r="W294" s="13"/>
      <c r="X294" s="13"/>
      <c r="Y294" s="13"/>
      <c r="Z294" s="13"/>
      <c r="AA294" s="13"/>
      <c r="AB294" s="13"/>
      <c r="AC294" s="13"/>
      <c r="AD294" s="13"/>
      <c r="AE294" s="13"/>
      <c r="AT294" s="237" t="s">
        <v>241</v>
      </c>
      <c r="AU294" s="237" t="s">
        <v>81</v>
      </c>
      <c r="AV294" s="13" t="s">
        <v>79</v>
      </c>
      <c r="AW294" s="13" t="s">
        <v>33</v>
      </c>
      <c r="AX294" s="13" t="s">
        <v>72</v>
      </c>
      <c r="AY294" s="237" t="s">
        <v>232</v>
      </c>
    </row>
    <row r="295" s="13" customFormat="1">
      <c r="A295" s="13"/>
      <c r="B295" s="227"/>
      <c r="C295" s="228"/>
      <c r="D295" s="229" t="s">
        <v>241</v>
      </c>
      <c r="E295" s="230" t="s">
        <v>19</v>
      </c>
      <c r="F295" s="231" t="s">
        <v>554</v>
      </c>
      <c r="G295" s="228"/>
      <c r="H295" s="230" t="s">
        <v>19</v>
      </c>
      <c r="I295" s="232"/>
      <c r="J295" s="228"/>
      <c r="K295" s="228"/>
      <c r="L295" s="233"/>
      <c r="M295" s="234"/>
      <c r="N295" s="235"/>
      <c r="O295" s="235"/>
      <c r="P295" s="235"/>
      <c r="Q295" s="235"/>
      <c r="R295" s="235"/>
      <c r="S295" s="235"/>
      <c r="T295" s="236"/>
      <c r="U295" s="13"/>
      <c r="V295" s="13"/>
      <c r="W295" s="13"/>
      <c r="X295" s="13"/>
      <c r="Y295" s="13"/>
      <c r="Z295" s="13"/>
      <c r="AA295" s="13"/>
      <c r="AB295" s="13"/>
      <c r="AC295" s="13"/>
      <c r="AD295" s="13"/>
      <c r="AE295" s="13"/>
      <c r="AT295" s="237" t="s">
        <v>241</v>
      </c>
      <c r="AU295" s="237" t="s">
        <v>81</v>
      </c>
      <c r="AV295" s="13" t="s">
        <v>79</v>
      </c>
      <c r="AW295" s="13" t="s">
        <v>33</v>
      </c>
      <c r="AX295" s="13" t="s">
        <v>72</v>
      </c>
      <c r="AY295" s="237" t="s">
        <v>232</v>
      </c>
    </row>
    <row r="296" s="14" customFormat="1">
      <c r="A296" s="14"/>
      <c r="B296" s="238"/>
      <c r="C296" s="239"/>
      <c r="D296" s="229" t="s">
        <v>241</v>
      </c>
      <c r="E296" s="240" t="s">
        <v>19</v>
      </c>
      <c r="F296" s="241" t="s">
        <v>1175</v>
      </c>
      <c r="G296" s="239"/>
      <c r="H296" s="242">
        <v>6.6420000000000003</v>
      </c>
      <c r="I296" s="243"/>
      <c r="J296" s="239"/>
      <c r="K296" s="239"/>
      <c r="L296" s="244"/>
      <c r="M296" s="245"/>
      <c r="N296" s="246"/>
      <c r="O296" s="246"/>
      <c r="P296" s="246"/>
      <c r="Q296" s="246"/>
      <c r="R296" s="246"/>
      <c r="S296" s="246"/>
      <c r="T296" s="247"/>
      <c r="U296" s="14"/>
      <c r="V296" s="14"/>
      <c r="W296" s="14"/>
      <c r="X296" s="14"/>
      <c r="Y296" s="14"/>
      <c r="Z296" s="14"/>
      <c r="AA296" s="14"/>
      <c r="AB296" s="14"/>
      <c r="AC296" s="14"/>
      <c r="AD296" s="14"/>
      <c r="AE296" s="14"/>
      <c r="AT296" s="248" t="s">
        <v>241</v>
      </c>
      <c r="AU296" s="248" t="s">
        <v>81</v>
      </c>
      <c r="AV296" s="14" t="s">
        <v>81</v>
      </c>
      <c r="AW296" s="14" t="s">
        <v>33</v>
      </c>
      <c r="AX296" s="14" t="s">
        <v>72</v>
      </c>
      <c r="AY296" s="248" t="s">
        <v>232</v>
      </c>
    </row>
    <row r="297" s="13" customFormat="1">
      <c r="A297" s="13"/>
      <c r="B297" s="227"/>
      <c r="C297" s="228"/>
      <c r="D297" s="229" t="s">
        <v>241</v>
      </c>
      <c r="E297" s="230" t="s">
        <v>19</v>
      </c>
      <c r="F297" s="231" t="s">
        <v>547</v>
      </c>
      <c r="G297" s="228"/>
      <c r="H297" s="230" t="s">
        <v>19</v>
      </c>
      <c r="I297" s="232"/>
      <c r="J297" s="228"/>
      <c r="K297" s="228"/>
      <c r="L297" s="233"/>
      <c r="M297" s="234"/>
      <c r="N297" s="235"/>
      <c r="O297" s="235"/>
      <c r="P297" s="235"/>
      <c r="Q297" s="235"/>
      <c r="R297" s="235"/>
      <c r="S297" s="235"/>
      <c r="T297" s="236"/>
      <c r="U297" s="13"/>
      <c r="V297" s="13"/>
      <c r="W297" s="13"/>
      <c r="X297" s="13"/>
      <c r="Y297" s="13"/>
      <c r="Z297" s="13"/>
      <c r="AA297" s="13"/>
      <c r="AB297" s="13"/>
      <c r="AC297" s="13"/>
      <c r="AD297" s="13"/>
      <c r="AE297" s="13"/>
      <c r="AT297" s="237" t="s">
        <v>241</v>
      </c>
      <c r="AU297" s="237" t="s">
        <v>81</v>
      </c>
      <c r="AV297" s="13" t="s">
        <v>79</v>
      </c>
      <c r="AW297" s="13" t="s">
        <v>33</v>
      </c>
      <c r="AX297" s="13" t="s">
        <v>72</v>
      </c>
      <c r="AY297" s="237" t="s">
        <v>232</v>
      </c>
    </row>
    <row r="298" s="13" customFormat="1">
      <c r="A298" s="13"/>
      <c r="B298" s="227"/>
      <c r="C298" s="228"/>
      <c r="D298" s="229" t="s">
        <v>241</v>
      </c>
      <c r="E298" s="230" t="s">
        <v>19</v>
      </c>
      <c r="F298" s="231" t="s">
        <v>548</v>
      </c>
      <c r="G298" s="228"/>
      <c r="H298" s="230" t="s">
        <v>19</v>
      </c>
      <c r="I298" s="232"/>
      <c r="J298" s="228"/>
      <c r="K298" s="228"/>
      <c r="L298" s="233"/>
      <c r="M298" s="234"/>
      <c r="N298" s="235"/>
      <c r="O298" s="235"/>
      <c r="P298" s="235"/>
      <c r="Q298" s="235"/>
      <c r="R298" s="235"/>
      <c r="S298" s="235"/>
      <c r="T298" s="236"/>
      <c r="U298" s="13"/>
      <c r="V298" s="13"/>
      <c r="W298" s="13"/>
      <c r="X298" s="13"/>
      <c r="Y298" s="13"/>
      <c r="Z298" s="13"/>
      <c r="AA298" s="13"/>
      <c r="AB298" s="13"/>
      <c r="AC298" s="13"/>
      <c r="AD298" s="13"/>
      <c r="AE298" s="13"/>
      <c r="AT298" s="237" t="s">
        <v>241</v>
      </c>
      <c r="AU298" s="237" t="s">
        <v>81</v>
      </c>
      <c r="AV298" s="13" t="s">
        <v>79</v>
      </c>
      <c r="AW298" s="13" t="s">
        <v>33</v>
      </c>
      <c r="AX298" s="13" t="s">
        <v>72</v>
      </c>
      <c r="AY298" s="237" t="s">
        <v>232</v>
      </c>
    </row>
    <row r="299" s="13" customFormat="1">
      <c r="A299" s="13"/>
      <c r="B299" s="227"/>
      <c r="C299" s="228"/>
      <c r="D299" s="229" t="s">
        <v>241</v>
      </c>
      <c r="E299" s="230" t="s">
        <v>19</v>
      </c>
      <c r="F299" s="231" t="s">
        <v>556</v>
      </c>
      <c r="G299" s="228"/>
      <c r="H299" s="230" t="s">
        <v>19</v>
      </c>
      <c r="I299" s="232"/>
      <c r="J299" s="228"/>
      <c r="K299" s="228"/>
      <c r="L299" s="233"/>
      <c r="M299" s="234"/>
      <c r="N299" s="235"/>
      <c r="O299" s="235"/>
      <c r="P299" s="235"/>
      <c r="Q299" s="235"/>
      <c r="R299" s="235"/>
      <c r="S299" s="235"/>
      <c r="T299" s="236"/>
      <c r="U299" s="13"/>
      <c r="V299" s="13"/>
      <c r="W299" s="13"/>
      <c r="X299" s="13"/>
      <c r="Y299" s="13"/>
      <c r="Z299" s="13"/>
      <c r="AA299" s="13"/>
      <c r="AB299" s="13"/>
      <c r="AC299" s="13"/>
      <c r="AD299" s="13"/>
      <c r="AE299" s="13"/>
      <c r="AT299" s="237" t="s">
        <v>241</v>
      </c>
      <c r="AU299" s="237" t="s">
        <v>81</v>
      </c>
      <c r="AV299" s="13" t="s">
        <v>79</v>
      </c>
      <c r="AW299" s="13" t="s">
        <v>33</v>
      </c>
      <c r="AX299" s="13" t="s">
        <v>72</v>
      </c>
      <c r="AY299" s="237" t="s">
        <v>232</v>
      </c>
    </row>
    <row r="300" s="14" customFormat="1">
      <c r="A300" s="14"/>
      <c r="B300" s="238"/>
      <c r="C300" s="239"/>
      <c r="D300" s="229" t="s">
        <v>241</v>
      </c>
      <c r="E300" s="240" t="s">
        <v>19</v>
      </c>
      <c r="F300" s="241" t="s">
        <v>1176</v>
      </c>
      <c r="G300" s="239"/>
      <c r="H300" s="242">
        <v>6.5759999999999996</v>
      </c>
      <c r="I300" s="243"/>
      <c r="J300" s="239"/>
      <c r="K300" s="239"/>
      <c r="L300" s="244"/>
      <c r="M300" s="245"/>
      <c r="N300" s="246"/>
      <c r="O300" s="246"/>
      <c r="P300" s="246"/>
      <c r="Q300" s="246"/>
      <c r="R300" s="246"/>
      <c r="S300" s="246"/>
      <c r="T300" s="247"/>
      <c r="U300" s="14"/>
      <c r="V300" s="14"/>
      <c r="W300" s="14"/>
      <c r="X300" s="14"/>
      <c r="Y300" s="14"/>
      <c r="Z300" s="14"/>
      <c r="AA300" s="14"/>
      <c r="AB300" s="14"/>
      <c r="AC300" s="14"/>
      <c r="AD300" s="14"/>
      <c r="AE300" s="14"/>
      <c r="AT300" s="248" t="s">
        <v>241</v>
      </c>
      <c r="AU300" s="248" t="s">
        <v>81</v>
      </c>
      <c r="AV300" s="14" t="s">
        <v>81</v>
      </c>
      <c r="AW300" s="14" t="s">
        <v>33</v>
      </c>
      <c r="AX300" s="14" t="s">
        <v>72</v>
      </c>
      <c r="AY300" s="248" t="s">
        <v>232</v>
      </c>
    </row>
    <row r="301" s="15" customFormat="1">
      <c r="A301" s="15"/>
      <c r="B301" s="249"/>
      <c r="C301" s="250"/>
      <c r="D301" s="229" t="s">
        <v>241</v>
      </c>
      <c r="E301" s="251" t="s">
        <v>19</v>
      </c>
      <c r="F301" s="252" t="s">
        <v>258</v>
      </c>
      <c r="G301" s="250"/>
      <c r="H301" s="253">
        <v>18.012</v>
      </c>
      <c r="I301" s="254"/>
      <c r="J301" s="250"/>
      <c r="K301" s="250"/>
      <c r="L301" s="255"/>
      <c r="M301" s="256"/>
      <c r="N301" s="257"/>
      <c r="O301" s="257"/>
      <c r="P301" s="257"/>
      <c r="Q301" s="257"/>
      <c r="R301" s="257"/>
      <c r="S301" s="257"/>
      <c r="T301" s="258"/>
      <c r="U301" s="15"/>
      <c r="V301" s="15"/>
      <c r="W301" s="15"/>
      <c r="X301" s="15"/>
      <c r="Y301" s="15"/>
      <c r="Z301" s="15"/>
      <c r="AA301" s="15"/>
      <c r="AB301" s="15"/>
      <c r="AC301" s="15"/>
      <c r="AD301" s="15"/>
      <c r="AE301" s="15"/>
      <c r="AT301" s="259" t="s">
        <v>241</v>
      </c>
      <c r="AU301" s="259" t="s">
        <v>81</v>
      </c>
      <c r="AV301" s="15" t="s">
        <v>239</v>
      </c>
      <c r="AW301" s="15" t="s">
        <v>33</v>
      </c>
      <c r="AX301" s="15" t="s">
        <v>79</v>
      </c>
      <c r="AY301" s="259" t="s">
        <v>232</v>
      </c>
    </row>
    <row r="302" s="2" customFormat="1" ht="24.15" customHeight="1">
      <c r="A302" s="40"/>
      <c r="B302" s="41"/>
      <c r="C302" s="214" t="s">
        <v>360</v>
      </c>
      <c r="D302" s="214" t="s">
        <v>234</v>
      </c>
      <c r="E302" s="215" t="s">
        <v>1177</v>
      </c>
      <c r="F302" s="216" t="s">
        <v>1178</v>
      </c>
      <c r="G302" s="217" t="s">
        <v>237</v>
      </c>
      <c r="H302" s="218">
        <v>18.012</v>
      </c>
      <c r="I302" s="219"/>
      <c r="J302" s="220">
        <f>ROUND(I302*H302,2)</f>
        <v>0</v>
      </c>
      <c r="K302" s="216" t="s">
        <v>238</v>
      </c>
      <c r="L302" s="46"/>
      <c r="M302" s="221" t="s">
        <v>19</v>
      </c>
      <c r="N302" s="222" t="s">
        <v>43</v>
      </c>
      <c r="O302" s="86"/>
      <c r="P302" s="223">
        <f>O302*H302</f>
        <v>0</v>
      </c>
      <c r="Q302" s="223">
        <v>0.0047800000000000004</v>
      </c>
      <c r="R302" s="223">
        <f>Q302*H302</f>
        <v>0.086097360000000012</v>
      </c>
      <c r="S302" s="223">
        <v>0</v>
      </c>
      <c r="T302" s="224">
        <f>S302*H302</f>
        <v>0</v>
      </c>
      <c r="U302" s="40"/>
      <c r="V302" s="40"/>
      <c r="W302" s="40"/>
      <c r="X302" s="40"/>
      <c r="Y302" s="40"/>
      <c r="Z302" s="40"/>
      <c r="AA302" s="40"/>
      <c r="AB302" s="40"/>
      <c r="AC302" s="40"/>
      <c r="AD302" s="40"/>
      <c r="AE302" s="40"/>
      <c r="AR302" s="225" t="s">
        <v>239</v>
      </c>
      <c r="AT302" s="225" t="s">
        <v>234</v>
      </c>
      <c r="AU302" s="225" t="s">
        <v>81</v>
      </c>
      <c r="AY302" s="19" t="s">
        <v>232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239</v>
      </c>
      <c r="BM302" s="225" t="s">
        <v>1179</v>
      </c>
    </row>
    <row r="303" s="13" customFormat="1">
      <c r="A303" s="13"/>
      <c r="B303" s="227"/>
      <c r="C303" s="228"/>
      <c r="D303" s="229" t="s">
        <v>241</v>
      </c>
      <c r="E303" s="230" t="s">
        <v>19</v>
      </c>
      <c r="F303" s="231" t="s">
        <v>1180</v>
      </c>
      <c r="G303" s="228"/>
      <c r="H303" s="230" t="s">
        <v>19</v>
      </c>
      <c r="I303" s="232"/>
      <c r="J303" s="228"/>
      <c r="K303" s="228"/>
      <c r="L303" s="233"/>
      <c r="M303" s="234"/>
      <c r="N303" s="235"/>
      <c r="O303" s="235"/>
      <c r="P303" s="235"/>
      <c r="Q303" s="235"/>
      <c r="R303" s="235"/>
      <c r="S303" s="235"/>
      <c r="T303" s="236"/>
      <c r="U303" s="13"/>
      <c r="V303" s="13"/>
      <c r="W303" s="13"/>
      <c r="X303" s="13"/>
      <c r="Y303" s="13"/>
      <c r="Z303" s="13"/>
      <c r="AA303" s="13"/>
      <c r="AB303" s="13"/>
      <c r="AC303" s="13"/>
      <c r="AD303" s="13"/>
      <c r="AE303" s="13"/>
      <c r="AT303" s="237" t="s">
        <v>241</v>
      </c>
      <c r="AU303" s="237" t="s">
        <v>81</v>
      </c>
      <c r="AV303" s="13" t="s">
        <v>79</v>
      </c>
      <c r="AW303" s="13" t="s">
        <v>33</v>
      </c>
      <c r="AX303" s="13" t="s">
        <v>72</v>
      </c>
      <c r="AY303" s="237" t="s">
        <v>232</v>
      </c>
    </row>
    <row r="304" s="13" customFormat="1">
      <c r="A304" s="13"/>
      <c r="B304" s="227"/>
      <c r="C304" s="228"/>
      <c r="D304" s="229" t="s">
        <v>241</v>
      </c>
      <c r="E304" s="230" t="s">
        <v>19</v>
      </c>
      <c r="F304" s="231" t="s">
        <v>547</v>
      </c>
      <c r="G304" s="228"/>
      <c r="H304" s="230" t="s">
        <v>19</v>
      </c>
      <c r="I304" s="232"/>
      <c r="J304" s="228"/>
      <c r="K304" s="228"/>
      <c r="L304" s="233"/>
      <c r="M304" s="234"/>
      <c r="N304" s="235"/>
      <c r="O304" s="235"/>
      <c r="P304" s="235"/>
      <c r="Q304" s="235"/>
      <c r="R304" s="235"/>
      <c r="S304" s="235"/>
      <c r="T304" s="236"/>
      <c r="U304" s="13"/>
      <c r="V304" s="13"/>
      <c r="W304" s="13"/>
      <c r="X304" s="13"/>
      <c r="Y304" s="13"/>
      <c r="Z304" s="13"/>
      <c r="AA304" s="13"/>
      <c r="AB304" s="13"/>
      <c r="AC304" s="13"/>
      <c r="AD304" s="13"/>
      <c r="AE304" s="13"/>
      <c r="AT304" s="237" t="s">
        <v>241</v>
      </c>
      <c r="AU304" s="237" t="s">
        <v>81</v>
      </c>
      <c r="AV304" s="13" t="s">
        <v>79</v>
      </c>
      <c r="AW304" s="13" t="s">
        <v>33</v>
      </c>
      <c r="AX304" s="13" t="s">
        <v>72</v>
      </c>
      <c r="AY304" s="237" t="s">
        <v>232</v>
      </c>
    </row>
    <row r="305" s="13" customFormat="1">
      <c r="A305" s="13"/>
      <c r="B305" s="227"/>
      <c r="C305" s="228"/>
      <c r="D305" s="229" t="s">
        <v>241</v>
      </c>
      <c r="E305" s="230" t="s">
        <v>19</v>
      </c>
      <c r="F305" s="231" t="s">
        <v>548</v>
      </c>
      <c r="G305" s="228"/>
      <c r="H305" s="230" t="s">
        <v>19</v>
      </c>
      <c r="I305" s="232"/>
      <c r="J305" s="228"/>
      <c r="K305" s="228"/>
      <c r="L305" s="233"/>
      <c r="M305" s="234"/>
      <c r="N305" s="235"/>
      <c r="O305" s="235"/>
      <c r="P305" s="235"/>
      <c r="Q305" s="235"/>
      <c r="R305" s="235"/>
      <c r="S305" s="235"/>
      <c r="T305" s="236"/>
      <c r="U305" s="13"/>
      <c r="V305" s="13"/>
      <c r="W305" s="13"/>
      <c r="X305" s="13"/>
      <c r="Y305" s="13"/>
      <c r="Z305" s="13"/>
      <c r="AA305" s="13"/>
      <c r="AB305" s="13"/>
      <c r="AC305" s="13"/>
      <c r="AD305" s="13"/>
      <c r="AE305" s="13"/>
      <c r="AT305" s="237" t="s">
        <v>241</v>
      </c>
      <c r="AU305" s="237" t="s">
        <v>81</v>
      </c>
      <c r="AV305" s="13" t="s">
        <v>79</v>
      </c>
      <c r="AW305" s="13" t="s">
        <v>33</v>
      </c>
      <c r="AX305" s="13" t="s">
        <v>72</v>
      </c>
      <c r="AY305" s="237" t="s">
        <v>232</v>
      </c>
    </row>
    <row r="306" s="13" customFormat="1">
      <c r="A306" s="13"/>
      <c r="B306" s="227"/>
      <c r="C306" s="228"/>
      <c r="D306" s="229" t="s">
        <v>241</v>
      </c>
      <c r="E306" s="230" t="s">
        <v>19</v>
      </c>
      <c r="F306" s="231" t="s">
        <v>1172</v>
      </c>
      <c r="G306" s="228"/>
      <c r="H306" s="230" t="s">
        <v>19</v>
      </c>
      <c r="I306" s="232"/>
      <c r="J306" s="228"/>
      <c r="K306" s="228"/>
      <c r="L306" s="233"/>
      <c r="M306" s="234"/>
      <c r="N306" s="235"/>
      <c r="O306" s="235"/>
      <c r="P306" s="235"/>
      <c r="Q306" s="235"/>
      <c r="R306" s="235"/>
      <c r="S306" s="235"/>
      <c r="T306" s="236"/>
      <c r="U306" s="13"/>
      <c r="V306" s="13"/>
      <c r="W306" s="13"/>
      <c r="X306" s="13"/>
      <c r="Y306" s="13"/>
      <c r="Z306" s="13"/>
      <c r="AA306" s="13"/>
      <c r="AB306" s="13"/>
      <c r="AC306" s="13"/>
      <c r="AD306" s="13"/>
      <c r="AE306" s="13"/>
      <c r="AT306" s="237" t="s">
        <v>241</v>
      </c>
      <c r="AU306" s="237" t="s">
        <v>81</v>
      </c>
      <c r="AV306" s="13" t="s">
        <v>79</v>
      </c>
      <c r="AW306" s="13" t="s">
        <v>33</v>
      </c>
      <c r="AX306" s="13" t="s">
        <v>72</v>
      </c>
      <c r="AY306" s="237" t="s">
        <v>232</v>
      </c>
    </row>
    <row r="307" s="13" customFormat="1">
      <c r="A307" s="13"/>
      <c r="B307" s="227"/>
      <c r="C307" s="228"/>
      <c r="D307" s="229" t="s">
        <v>241</v>
      </c>
      <c r="E307" s="230" t="s">
        <v>19</v>
      </c>
      <c r="F307" s="231" t="s">
        <v>547</v>
      </c>
      <c r="G307" s="228"/>
      <c r="H307" s="230" t="s">
        <v>19</v>
      </c>
      <c r="I307" s="232"/>
      <c r="J307" s="228"/>
      <c r="K307" s="228"/>
      <c r="L307" s="233"/>
      <c r="M307" s="234"/>
      <c r="N307" s="235"/>
      <c r="O307" s="235"/>
      <c r="P307" s="235"/>
      <c r="Q307" s="235"/>
      <c r="R307" s="235"/>
      <c r="S307" s="235"/>
      <c r="T307" s="236"/>
      <c r="U307" s="13"/>
      <c r="V307" s="13"/>
      <c r="W307" s="13"/>
      <c r="X307" s="13"/>
      <c r="Y307" s="13"/>
      <c r="Z307" s="13"/>
      <c r="AA307" s="13"/>
      <c r="AB307" s="13"/>
      <c r="AC307" s="13"/>
      <c r="AD307" s="13"/>
      <c r="AE307" s="13"/>
      <c r="AT307" s="237" t="s">
        <v>241</v>
      </c>
      <c r="AU307" s="237" t="s">
        <v>81</v>
      </c>
      <c r="AV307" s="13" t="s">
        <v>79</v>
      </c>
      <c r="AW307" s="13" t="s">
        <v>33</v>
      </c>
      <c r="AX307" s="13" t="s">
        <v>72</v>
      </c>
      <c r="AY307" s="237" t="s">
        <v>232</v>
      </c>
    </row>
    <row r="308" s="13" customFormat="1">
      <c r="A308" s="13"/>
      <c r="B308" s="227"/>
      <c r="C308" s="228"/>
      <c r="D308" s="229" t="s">
        <v>241</v>
      </c>
      <c r="E308" s="230" t="s">
        <v>19</v>
      </c>
      <c r="F308" s="231" t="s">
        <v>548</v>
      </c>
      <c r="G308" s="228"/>
      <c r="H308" s="230" t="s">
        <v>19</v>
      </c>
      <c r="I308" s="232"/>
      <c r="J308" s="228"/>
      <c r="K308" s="228"/>
      <c r="L308" s="233"/>
      <c r="M308" s="234"/>
      <c r="N308" s="235"/>
      <c r="O308" s="235"/>
      <c r="P308" s="235"/>
      <c r="Q308" s="235"/>
      <c r="R308" s="235"/>
      <c r="S308" s="235"/>
      <c r="T308" s="236"/>
      <c r="U308" s="13"/>
      <c r="V308" s="13"/>
      <c r="W308" s="13"/>
      <c r="X308" s="13"/>
      <c r="Y308" s="13"/>
      <c r="Z308" s="13"/>
      <c r="AA308" s="13"/>
      <c r="AB308" s="13"/>
      <c r="AC308" s="13"/>
      <c r="AD308" s="13"/>
      <c r="AE308" s="13"/>
      <c r="AT308" s="237" t="s">
        <v>241</v>
      </c>
      <c r="AU308" s="237" t="s">
        <v>81</v>
      </c>
      <c r="AV308" s="13" t="s">
        <v>79</v>
      </c>
      <c r="AW308" s="13" t="s">
        <v>33</v>
      </c>
      <c r="AX308" s="13" t="s">
        <v>72</v>
      </c>
      <c r="AY308" s="237" t="s">
        <v>232</v>
      </c>
    </row>
    <row r="309" s="13" customFormat="1">
      <c r="A309" s="13"/>
      <c r="B309" s="227"/>
      <c r="C309" s="228"/>
      <c r="D309" s="229" t="s">
        <v>241</v>
      </c>
      <c r="E309" s="230" t="s">
        <v>19</v>
      </c>
      <c r="F309" s="231" t="s">
        <v>550</v>
      </c>
      <c r="G309" s="228"/>
      <c r="H309" s="230" t="s">
        <v>19</v>
      </c>
      <c r="I309" s="232"/>
      <c r="J309" s="228"/>
      <c r="K309" s="228"/>
      <c r="L309" s="233"/>
      <c r="M309" s="234"/>
      <c r="N309" s="235"/>
      <c r="O309" s="235"/>
      <c r="P309" s="235"/>
      <c r="Q309" s="235"/>
      <c r="R309" s="235"/>
      <c r="S309" s="235"/>
      <c r="T309" s="236"/>
      <c r="U309" s="13"/>
      <c r="V309" s="13"/>
      <c r="W309" s="13"/>
      <c r="X309" s="13"/>
      <c r="Y309" s="13"/>
      <c r="Z309" s="13"/>
      <c r="AA309" s="13"/>
      <c r="AB309" s="13"/>
      <c r="AC309" s="13"/>
      <c r="AD309" s="13"/>
      <c r="AE309" s="13"/>
      <c r="AT309" s="237" t="s">
        <v>241</v>
      </c>
      <c r="AU309" s="237" t="s">
        <v>81</v>
      </c>
      <c r="AV309" s="13" t="s">
        <v>79</v>
      </c>
      <c r="AW309" s="13" t="s">
        <v>33</v>
      </c>
      <c r="AX309" s="13" t="s">
        <v>72</v>
      </c>
      <c r="AY309" s="237" t="s">
        <v>232</v>
      </c>
    </row>
    <row r="310" s="14" customFormat="1">
      <c r="A310" s="14"/>
      <c r="B310" s="238"/>
      <c r="C310" s="239"/>
      <c r="D310" s="229" t="s">
        <v>241</v>
      </c>
      <c r="E310" s="240" t="s">
        <v>19</v>
      </c>
      <c r="F310" s="241" t="s">
        <v>1173</v>
      </c>
      <c r="G310" s="239"/>
      <c r="H310" s="242">
        <v>2.4239999999999999</v>
      </c>
      <c r="I310" s="243"/>
      <c r="J310" s="239"/>
      <c r="K310" s="239"/>
      <c r="L310" s="244"/>
      <c r="M310" s="245"/>
      <c r="N310" s="246"/>
      <c r="O310" s="246"/>
      <c r="P310" s="246"/>
      <c r="Q310" s="246"/>
      <c r="R310" s="246"/>
      <c r="S310" s="246"/>
      <c r="T310" s="247"/>
      <c r="U310" s="14"/>
      <c r="V310" s="14"/>
      <c r="W310" s="14"/>
      <c r="X310" s="14"/>
      <c r="Y310" s="14"/>
      <c r="Z310" s="14"/>
      <c r="AA310" s="14"/>
      <c r="AB310" s="14"/>
      <c r="AC310" s="14"/>
      <c r="AD310" s="14"/>
      <c r="AE310" s="14"/>
      <c r="AT310" s="248" t="s">
        <v>241</v>
      </c>
      <c r="AU310" s="248" t="s">
        <v>81</v>
      </c>
      <c r="AV310" s="14" t="s">
        <v>81</v>
      </c>
      <c r="AW310" s="14" t="s">
        <v>33</v>
      </c>
      <c r="AX310" s="14" t="s">
        <v>72</v>
      </c>
      <c r="AY310" s="248" t="s">
        <v>232</v>
      </c>
    </row>
    <row r="311" s="13" customFormat="1">
      <c r="A311" s="13"/>
      <c r="B311" s="227"/>
      <c r="C311" s="228"/>
      <c r="D311" s="229" t="s">
        <v>241</v>
      </c>
      <c r="E311" s="230" t="s">
        <v>19</v>
      </c>
      <c r="F311" s="231" t="s">
        <v>547</v>
      </c>
      <c r="G311" s="228"/>
      <c r="H311" s="230" t="s">
        <v>19</v>
      </c>
      <c r="I311" s="232"/>
      <c r="J311" s="228"/>
      <c r="K311" s="228"/>
      <c r="L311" s="233"/>
      <c r="M311" s="234"/>
      <c r="N311" s="235"/>
      <c r="O311" s="235"/>
      <c r="P311" s="235"/>
      <c r="Q311" s="235"/>
      <c r="R311" s="235"/>
      <c r="S311" s="235"/>
      <c r="T311" s="236"/>
      <c r="U311" s="13"/>
      <c r="V311" s="13"/>
      <c r="W311" s="13"/>
      <c r="X311" s="13"/>
      <c r="Y311" s="13"/>
      <c r="Z311" s="13"/>
      <c r="AA311" s="13"/>
      <c r="AB311" s="13"/>
      <c r="AC311" s="13"/>
      <c r="AD311" s="13"/>
      <c r="AE311" s="13"/>
      <c r="AT311" s="237" t="s">
        <v>241</v>
      </c>
      <c r="AU311" s="237" t="s">
        <v>81</v>
      </c>
      <c r="AV311" s="13" t="s">
        <v>79</v>
      </c>
      <c r="AW311" s="13" t="s">
        <v>33</v>
      </c>
      <c r="AX311" s="13" t="s">
        <v>72</v>
      </c>
      <c r="AY311" s="237" t="s">
        <v>232</v>
      </c>
    </row>
    <row r="312" s="13" customFormat="1">
      <c r="A312" s="13"/>
      <c r="B312" s="227"/>
      <c r="C312" s="228"/>
      <c r="D312" s="229" t="s">
        <v>241</v>
      </c>
      <c r="E312" s="230" t="s">
        <v>19</v>
      </c>
      <c r="F312" s="231" t="s">
        <v>548</v>
      </c>
      <c r="G312" s="228"/>
      <c r="H312" s="230" t="s">
        <v>19</v>
      </c>
      <c r="I312" s="232"/>
      <c r="J312" s="228"/>
      <c r="K312" s="228"/>
      <c r="L312" s="233"/>
      <c r="M312" s="234"/>
      <c r="N312" s="235"/>
      <c r="O312" s="235"/>
      <c r="P312" s="235"/>
      <c r="Q312" s="235"/>
      <c r="R312" s="235"/>
      <c r="S312" s="235"/>
      <c r="T312" s="236"/>
      <c r="U312" s="13"/>
      <c r="V312" s="13"/>
      <c r="W312" s="13"/>
      <c r="X312" s="13"/>
      <c r="Y312" s="13"/>
      <c r="Z312" s="13"/>
      <c r="AA312" s="13"/>
      <c r="AB312" s="13"/>
      <c r="AC312" s="13"/>
      <c r="AD312" s="13"/>
      <c r="AE312" s="13"/>
      <c r="AT312" s="237" t="s">
        <v>241</v>
      </c>
      <c r="AU312" s="237" t="s">
        <v>81</v>
      </c>
      <c r="AV312" s="13" t="s">
        <v>79</v>
      </c>
      <c r="AW312" s="13" t="s">
        <v>33</v>
      </c>
      <c r="AX312" s="13" t="s">
        <v>72</v>
      </c>
      <c r="AY312" s="237" t="s">
        <v>232</v>
      </c>
    </row>
    <row r="313" s="13" customFormat="1">
      <c r="A313" s="13"/>
      <c r="B313" s="227"/>
      <c r="C313" s="228"/>
      <c r="D313" s="229" t="s">
        <v>241</v>
      </c>
      <c r="E313" s="230" t="s">
        <v>19</v>
      </c>
      <c r="F313" s="231" t="s">
        <v>552</v>
      </c>
      <c r="G313" s="228"/>
      <c r="H313" s="230" t="s">
        <v>19</v>
      </c>
      <c r="I313" s="232"/>
      <c r="J313" s="228"/>
      <c r="K313" s="228"/>
      <c r="L313" s="233"/>
      <c r="M313" s="234"/>
      <c r="N313" s="235"/>
      <c r="O313" s="235"/>
      <c r="P313" s="235"/>
      <c r="Q313" s="235"/>
      <c r="R313" s="235"/>
      <c r="S313" s="235"/>
      <c r="T313" s="236"/>
      <c r="U313" s="13"/>
      <c r="V313" s="13"/>
      <c r="W313" s="13"/>
      <c r="X313" s="13"/>
      <c r="Y313" s="13"/>
      <c r="Z313" s="13"/>
      <c r="AA313" s="13"/>
      <c r="AB313" s="13"/>
      <c r="AC313" s="13"/>
      <c r="AD313" s="13"/>
      <c r="AE313" s="13"/>
      <c r="AT313" s="237" t="s">
        <v>241</v>
      </c>
      <c r="AU313" s="237" t="s">
        <v>81</v>
      </c>
      <c r="AV313" s="13" t="s">
        <v>79</v>
      </c>
      <c r="AW313" s="13" t="s">
        <v>33</v>
      </c>
      <c r="AX313" s="13" t="s">
        <v>72</v>
      </c>
      <c r="AY313" s="237" t="s">
        <v>232</v>
      </c>
    </row>
    <row r="314" s="14" customFormat="1">
      <c r="A314" s="14"/>
      <c r="B314" s="238"/>
      <c r="C314" s="239"/>
      <c r="D314" s="229" t="s">
        <v>241</v>
      </c>
      <c r="E314" s="240" t="s">
        <v>19</v>
      </c>
      <c r="F314" s="241" t="s">
        <v>1174</v>
      </c>
      <c r="G314" s="239"/>
      <c r="H314" s="242">
        <v>2.3700000000000001</v>
      </c>
      <c r="I314" s="243"/>
      <c r="J314" s="239"/>
      <c r="K314" s="239"/>
      <c r="L314" s="244"/>
      <c r="M314" s="245"/>
      <c r="N314" s="246"/>
      <c r="O314" s="246"/>
      <c r="P314" s="246"/>
      <c r="Q314" s="246"/>
      <c r="R314" s="246"/>
      <c r="S314" s="246"/>
      <c r="T314" s="247"/>
      <c r="U314" s="14"/>
      <c r="V314" s="14"/>
      <c r="W314" s="14"/>
      <c r="X314" s="14"/>
      <c r="Y314" s="14"/>
      <c r="Z314" s="14"/>
      <c r="AA314" s="14"/>
      <c r="AB314" s="14"/>
      <c r="AC314" s="14"/>
      <c r="AD314" s="14"/>
      <c r="AE314" s="14"/>
      <c r="AT314" s="248" t="s">
        <v>241</v>
      </c>
      <c r="AU314" s="248" t="s">
        <v>81</v>
      </c>
      <c r="AV314" s="14" t="s">
        <v>81</v>
      </c>
      <c r="AW314" s="14" t="s">
        <v>33</v>
      </c>
      <c r="AX314" s="14" t="s">
        <v>72</v>
      </c>
      <c r="AY314" s="248" t="s">
        <v>232</v>
      </c>
    </row>
    <row r="315" s="13" customFormat="1">
      <c r="A315" s="13"/>
      <c r="B315" s="227"/>
      <c r="C315" s="228"/>
      <c r="D315" s="229" t="s">
        <v>241</v>
      </c>
      <c r="E315" s="230" t="s">
        <v>19</v>
      </c>
      <c r="F315" s="231" t="s">
        <v>547</v>
      </c>
      <c r="G315" s="228"/>
      <c r="H315" s="230" t="s">
        <v>19</v>
      </c>
      <c r="I315" s="232"/>
      <c r="J315" s="228"/>
      <c r="K315" s="228"/>
      <c r="L315" s="233"/>
      <c r="M315" s="234"/>
      <c r="N315" s="235"/>
      <c r="O315" s="235"/>
      <c r="P315" s="235"/>
      <c r="Q315" s="235"/>
      <c r="R315" s="235"/>
      <c r="S315" s="235"/>
      <c r="T315" s="236"/>
      <c r="U315" s="13"/>
      <c r="V315" s="13"/>
      <c r="W315" s="13"/>
      <c r="X315" s="13"/>
      <c r="Y315" s="13"/>
      <c r="Z315" s="13"/>
      <c r="AA315" s="13"/>
      <c r="AB315" s="13"/>
      <c r="AC315" s="13"/>
      <c r="AD315" s="13"/>
      <c r="AE315" s="13"/>
      <c r="AT315" s="237" t="s">
        <v>241</v>
      </c>
      <c r="AU315" s="237" t="s">
        <v>81</v>
      </c>
      <c r="AV315" s="13" t="s">
        <v>79</v>
      </c>
      <c r="AW315" s="13" t="s">
        <v>33</v>
      </c>
      <c r="AX315" s="13" t="s">
        <v>72</v>
      </c>
      <c r="AY315" s="237" t="s">
        <v>232</v>
      </c>
    </row>
    <row r="316" s="13" customFormat="1">
      <c r="A316" s="13"/>
      <c r="B316" s="227"/>
      <c r="C316" s="228"/>
      <c r="D316" s="229" t="s">
        <v>241</v>
      </c>
      <c r="E316" s="230" t="s">
        <v>19</v>
      </c>
      <c r="F316" s="231" t="s">
        <v>548</v>
      </c>
      <c r="G316" s="228"/>
      <c r="H316" s="230" t="s">
        <v>19</v>
      </c>
      <c r="I316" s="232"/>
      <c r="J316" s="228"/>
      <c r="K316" s="228"/>
      <c r="L316" s="233"/>
      <c r="M316" s="234"/>
      <c r="N316" s="235"/>
      <c r="O316" s="235"/>
      <c r="P316" s="235"/>
      <c r="Q316" s="235"/>
      <c r="R316" s="235"/>
      <c r="S316" s="235"/>
      <c r="T316" s="236"/>
      <c r="U316" s="13"/>
      <c r="V316" s="13"/>
      <c r="W316" s="13"/>
      <c r="X316" s="13"/>
      <c r="Y316" s="13"/>
      <c r="Z316" s="13"/>
      <c r="AA316" s="13"/>
      <c r="AB316" s="13"/>
      <c r="AC316" s="13"/>
      <c r="AD316" s="13"/>
      <c r="AE316" s="13"/>
      <c r="AT316" s="237" t="s">
        <v>241</v>
      </c>
      <c r="AU316" s="237" t="s">
        <v>81</v>
      </c>
      <c r="AV316" s="13" t="s">
        <v>79</v>
      </c>
      <c r="AW316" s="13" t="s">
        <v>33</v>
      </c>
      <c r="AX316" s="13" t="s">
        <v>72</v>
      </c>
      <c r="AY316" s="237" t="s">
        <v>232</v>
      </c>
    </row>
    <row r="317" s="13" customFormat="1">
      <c r="A317" s="13"/>
      <c r="B317" s="227"/>
      <c r="C317" s="228"/>
      <c r="D317" s="229" t="s">
        <v>241</v>
      </c>
      <c r="E317" s="230" t="s">
        <v>19</v>
      </c>
      <c r="F317" s="231" t="s">
        <v>554</v>
      </c>
      <c r="G317" s="228"/>
      <c r="H317" s="230" t="s">
        <v>19</v>
      </c>
      <c r="I317" s="232"/>
      <c r="J317" s="228"/>
      <c r="K317" s="228"/>
      <c r="L317" s="233"/>
      <c r="M317" s="234"/>
      <c r="N317" s="235"/>
      <c r="O317" s="235"/>
      <c r="P317" s="235"/>
      <c r="Q317" s="235"/>
      <c r="R317" s="235"/>
      <c r="S317" s="235"/>
      <c r="T317" s="236"/>
      <c r="U317" s="13"/>
      <c r="V317" s="13"/>
      <c r="W317" s="13"/>
      <c r="X317" s="13"/>
      <c r="Y317" s="13"/>
      <c r="Z317" s="13"/>
      <c r="AA317" s="13"/>
      <c r="AB317" s="13"/>
      <c r="AC317" s="13"/>
      <c r="AD317" s="13"/>
      <c r="AE317" s="13"/>
      <c r="AT317" s="237" t="s">
        <v>241</v>
      </c>
      <c r="AU317" s="237" t="s">
        <v>81</v>
      </c>
      <c r="AV317" s="13" t="s">
        <v>79</v>
      </c>
      <c r="AW317" s="13" t="s">
        <v>33</v>
      </c>
      <c r="AX317" s="13" t="s">
        <v>72</v>
      </c>
      <c r="AY317" s="237" t="s">
        <v>232</v>
      </c>
    </row>
    <row r="318" s="14" customFormat="1">
      <c r="A318" s="14"/>
      <c r="B318" s="238"/>
      <c r="C318" s="239"/>
      <c r="D318" s="229" t="s">
        <v>241</v>
      </c>
      <c r="E318" s="240" t="s">
        <v>19</v>
      </c>
      <c r="F318" s="241" t="s">
        <v>1175</v>
      </c>
      <c r="G318" s="239"/>
      <c r="H318" s="242">
        <v>6.6420000000000003</v>
      </c>
      <c r="I318" s="243"/>
      <c r="J318" s="239"/>
      <c r="K318" s="239"/>
      <c r="L318" s="244"/>
      <c r="M318" s="245"/>
      <c r="N318" s="246"/>
      <c r="O318" s="246"/>
      <c r="P318" s="246"/>
      <c r="Q318" s="246"/>
      <c r="R318" s="246"/>
      <c r="S318" s="246"/>
      <c r="T318" s="247"/>
      <c r="U318" s="14"/>
      <c r="V318" s="14"/>
      <c r="W318" s="14"/>
      <c r="X318" s="14"/>
      <c r="Y318" s="14"/>
      <c r="Z318" s="14"/>
      <c r="AA318" s="14"/>
      <c r="AB318" s="14"/>
      <c r="AC318" s="14"/>
      <c r="AD318" s="14"/>
      <c r="AE318" s="14"/>
      <c r="AT318" s="248" t="s">
        <v>241</v>
      </c>
      <c r="AU318" s="248" t="s">
        <v>81</v>
      </c>
      <c r="AV318" s="14" t="s">
        <v>81</v>
      </c>
      <c r="AW318" s="14" t="s">
        <v>33</v>
      </c>
      <c r="AX318" s="14" t="s">
        <v>72</v>
      </c>
      <c r="AY318" s="248" t="s">
        <v>232</v>
      </c>
    </row>
    <row r="319" s="13" customFormat="1">
      <c r="A319" s="13"/>
      <c r="B319" s="227"/>
      <c r="C319" s="228"/>
      <c r="D319" s="229" t="s">
        <v>241</v>
      </c>
      <c r="E319" s="230" t="s">
        <v>19</v>
      </c>
      <c r="F319" s="231" t="s">
        <v>547</v>
      </c>
      <c r="G319" s="228"/>
      <c r="H319" s="230" t="s">
        <v>19</v>
      </c>
      <c r="I319" s="232"/>
      <c r="J319" s="228"/>
      <c r="K319" s="228"/>
      <c r="L319" s="233"/>
      <c r="M319" s="234"/>
      <c r="N319" s="235"/>
      <c r="O319" s="235"/>
      <c r="P319" s="235"/>
      <c r="Q319" s="235"/>
      <c r="R319" s="235"/>
      <c r="S319" s="235"/>
      <c r="T319" s="236"/>
      <c r="U319" s="13"/>
      <c r="V319" s="13"/>
      <c r="W319" s="13"/>
      <c r="X319" s="13"/>
      <c r="Y319" s="13"/>
      <c r="Z319" s="13"/>
      <c r="AA319" s="13"/>
      <c r="AB319" s="13"/>
      <c r="AC319" s="13"/>
      <c r="AD319" s="13"/>
      <c r="AE319" s="13"/>
      <c r="AT319" s="237" t="s">
        <v>241</v>
      </c>
      <c r="AU319" s="237" t="s">
        <v>81</v>
      </c>
      <c r="AV319" s="13" t="s">
        <v>79</v>
      </c>
      <c r="AW319" s="13" t="s">
        <v>33</v>
      </c>
      <c r="AX319" s="13" t="s">
        <v>72</v>
      </c>
      <c r="AY319" s="237" t="s">
        <v>232</v>
      </c>
    </row>
    <row r="320" s="13" customFormat="1">
      <c r="A320" s="13"/>
      <c r="B320" s="227"/>
      <c r="C320" s="228"/>
      <c r="D320" s="229" t="s">
        <v>241</v>
      </c>
      <c r="E320" s="230" t="s">
        <v>19</v>
      </c>
      <c r="F320" s="231" t="s">
        <v>548</v>
      </c>
      <c r="G320" s="228"/>
      <c r="H320" s="230" t="s">
        <v>19</v>
      </c>
      <c r="I320" s="232"/>
      <c r="J320" s="228"/>
      <c r="K320" s="228"/>
      <c r="L320" s="233"/>
      <c r="M320" s="234"/>
      <c r="N320" s="235"/>
      <c r="O320" s="235"/>
      <c r="P320" s="235"/>
      <c r="Q320" s="235"/>
      <c r="R320" s="235"/>
      <c r="S320" s="235"/>
      <c r="T320" s="236"/>
      <c r="U320" s="13"/>
      <c r="V320" s="13"/>
      <c r="W320" s="13"/>
      <c r="X320" s="13"/>
      <c r="Y320" s="13"/>
      <c r="Z320" s="13"/>
      <c r="AA320" s="13"/>
      <c r="AB320" s="13"/>
      <c r="AC320" s="13"/>
      <c r="AD320" s="13"/>
      <c r="AE320" s="13"/>
      <c r="AT320" s="237" t="s">
        <v>241</v>
      </c>
      <c r="AU320" s="237" t="s">
        <v>81</v>
      </c>
      <c r="AV320" s="13" t="s">
        <v>79</v>
      </c>
      <c r="AW320" s="13" t="s">
        <v>33</v>
      </c>
      <c r="AX320" s="13" t="s">
        <v>72</v>
      </c>
      <c r="AY320" s="237" t="s">
        <v>232</v>
      </c>
    </row>
    <row r="321" s="13" customFormat="1">
      <c r="A321" s="13"/>
      <c r="B321" s="227"/>
      <c r="C321" s="228"/>
      <c r="D321" s="229" t="s">
        <v>241</v>
      </c>
      <c r="E321" s="230" t="s">
        <v>19</v>
      </c>
      <c r="F321" s="231" t="s">
        <v>556</v>
      </c>
      <c r="G321" s="228"/>
      <c r="H321" s="230" t="s">
        <v>19</v>
      </c>
      <c r="I321" s="232"/>
      <c r="J321" s="228"/>
      <c r="K321" s="228"/>
      <c r="L321" s="233"/>
      <c r="M321" s="234"/>
      <c r="N321" s="235"/>
      <c r="O321" s="235"/>
      <c r="P321" s="235"/>
      <c r="Q321" s="235"/>
      <c r="R321" s="235"/>
      <c r="S321" s="235"/>
      <c r="T321" s="236"/>
      <c r="U321" s="13"/>
      <c r="V321" s="13"/>
      <c r="W321" s="13"/>
      <c r="X321" s="13"/>
      <c r="Y321" s="13"/>
      <c r="Z321" s="13"/>
      <c r="AA321" s="13"/>
      <c r="AB321" s="13"/>
      <c r="AC321" s="13"/>
      <c r="AD321" s="13"/>
      <c r="AE321" s="13"/>
      <c r="AT321" s="237" t="s">
        <v>241</v>
      </c>
      <c r="AU321" s="237" t="s">
        <v>81</v>
      </c>
      <c r="AV321" s="13" t="s">
        <v>79</v>
      </c>
      <c r="AW321" s="13" t="s">
        <v>33</v>
      </c>
      <c r="AX321" s="13" t="s">
        <v>72</v>
      </c>
      <c r="AY321" s="237" t="s">
        <v>232</v>
      </c>
    </row>
    <row r="322" s="14" customFormat="1">
      <c r="A322" s="14"/>
      <c r="B322" s="238"/>
      <c r="C322" s="239"/>
      <c r="D322" s="229" t="s">
        <v>241</v>
      </c>
      <c r="E322" s="240" t="s">
        <v>19</v>
      </c>
      <c r="F322" s="241" t="s">
        <v>1176</v>
      </c>
      <c r="G322" s="239"/>
      <c r="H322" s="242">
        <v>6.5759999999999996</v>
      </c>
      <c r="I322" s="243"/>
      <c r="J322" s="239"/>
      <c r="K322" s="239"/>
      <c r="L322" s="244"/>
      <c r="M322" s="245"/>
      <c r="N322" s="246"/>
      <c r="O322" s="246"/>
      <c r="P322" s="246"/>
      <c r="Q322" s="246"/>
      <c r="R322" s="246"/>
      <c r="S322" s="246"/>
      <c r="T322" s="247"/>
      <c r="U322" s="14"/>
      <c r="V322" s="14"/>
      <c r="W322" s="14"/>
      <c r="X322" s="14"/>
      <c r="Y322" s="14"/>
      <c r="Z322" s="14"/>
      <c r="AA322" s="14"/>
      <c r="AB322" s="14"/>
      <c r="AC322" s="14"/>
      <c r="AD322" s="14"/>
      <c r="AE322" s="14"/>
      <c r="AT322" s="248" t="s">
        <v>241</v>
      </c>
      <c r="AU322" s="248" t="s">
        <v>81</v>
      </c>
      <c r="AV322" s="14" t="s">
        <v>81</v>
      </c>
      <c r="AW322" s="14" t="s">
        <v>33</v>
      </c>
      <c r="AX322" s="14" t="s">
        <v>72</v>
      </c>
      <c r="AY322" s="248" t="s">
        <v>232</v>
      </c>
    </row>
    <row r="323" s="15" customFormat="1">
      <c r="A323" s="15"/>
      <c r="B323" s="249"/>
      <c r="C323" s="250"/>
      <c r="D323" s="229" t="s">
        <v>241</v>
      </c>
      <c r="E323" s="251" t="s">
        <v>19</v>
      </c>
      <c r="F323" s="252" t="s">
        <v>258</v>
      </c>
      <c r="G323" s="250"/>
      <c r="H323" s="253">
        <v>18.012</v>
      </c>
      <c r="I323" s="254"/>
      <c r="J323" s="250"/>
      <c r="K323" s="250"/>
      <c r="L323" s="255"/>
      <c r="M323" s="256"/>
      <c r="N323" s="257"/>
      <c r="O323" s="257"/>
      <c r="P323" s="257"/>
      <c r="Q323" s="257"/>
      <c r="R323" s="257"/>
      <c r="S323" s="257"/>
      <c r="T323" s="258"/>
      <c r="U323" s="15"/>
      <c r="V323" s="15"/>
      <c r="W323" s="15"/>
      <c r="X323" s="15"/>
      <c r="Y323" s="15"/>
      <c r="Z323" s="15"/>
      <c r="AA323" s="15"/>
      <c r="AB323" s="15"/>
      <c r="AC323" s="15"/>
      <c r="AD323" s="15"/>
      <c r="AE323" s="15"/>
      <c r="AT323" s="259" t="s">
        <v>241</v>
      </c>
      <c r="AU323" s="259" t="s">
        <v>81</v>
      </c>
      <c r="AV323" s="15" t="s">
        <v>239</v>
      </c>
      <c r="AW323" s="15" t="s">
        <v>33</v>
      </c>
      <c r="AX323" s="15" t="s">
        <v>79</v>
      </c>
      <c r="AY323" s="259" t="s">
        <v>232</v>
      </c>
    </row>
    <row r="324" s="12" customFormat="1" ht="22.8" customHeight="1">
      <c r="A324" s="12"/>
      <c r="B324" s="198"/>
      <c r="C324" s="199"/>
      <c r="D324" s="200" t="s">
        <v>71</v>
      </c>
      <c r="E324" s="212" t="s">
        <v>1181</v>
      </c>
      <c r="F324" s="212" t="s">
        <v>1182</v>
      </c>
      <c r="G324" s="199"/>
      <c r="H324" s="199"/>
      <c r="I324" s="202"/>
      <c r="J324" s="213">
        <f>BK324</f>
        <v>0</v>
      </c>
      <c r="K324" s="199"/>
      <c r="L324" s="204"/>
      <c r="M324" s="205"/>
      <c r="N324" s="206"/>
      <c r="O324" s="206"/>
      <c r="P324" s="207">
        <f>SUM(P325:P334)</f>
        <v>0</v>
      </c>
      <c r="Q324" s="206"/>
      <c r="R324" s="207">
        <f>SUM(R325:R334)</f>
        <v>0.08950018400000001</v>
      </c>
      <c r="S324" s="206"/>
      <c r="T324" s="208">
        <f>SUM(T325:T334)</f>
        <v>0</v>
      </c>
      <c r="U324" s="12"/>
      <c r="V324" s="12"/>
      <c r="W324" s="12"/>
      <c r="X324" s="12"/>
      <c r="Y324" s="12"/>
      <c r="Z324" s="12"/>
      <c r="AA324" s="12"/>
      <c r="AB324" s="12"/>
      <c r="AC324" s="12"/>
      <c r="AD324" s="12"/>
      <c r="AE324" s="12"/>
      <c r="AR324" s="209" t="s">
        <v>79</v>
      </c>
      <c r="AT324" s="210" t="s">
        <v>71</v>
      </c>
      <c r="AU324" s="210" t="s">
        <v>79</v>
      </c>
      <c r="AY324" s="209" t="s">
        <v>232</v>
      </c>
      <c r="BK324" s="211">
        <f>SUM(BK325:BK334)</f>
        <v>0</v>
      </c>
    </row>
    <row r="325" s="2" customFormat="1" ht="24.15" customHeight="1">
      <c r="A325" s="40"/>
      <c r="B325" s="41"/>
      <c r="C325" s="214" t="s">
        <v>367</v>
      </c>
      <c r="D325" s="214" t="s">
        <v>234</v>
      </c>
      <c r="E325" s="215" t="s">
        <v>1168</v>
      </c>
      <c r="F325" s="216" t="s">
        <v>1169</v>
      </c>
      <c r="G325" s="217" t="s">
        <v>237</v>
      </c>
      <c r="H325" s="218">
        <v>11.381</v>
      </c>
      <c r="I325" s="219"/>
      <c r="J325" s="220">
        <f>ROUND(I325*H325,2)</f>
        <v>0</v>
      </c>
      <c r="K325" s="216" t="s">
        <v>238</v>
      </c>
      <c r="L325" s="46"/>
      <c r="M325" s="221" t="s">
        <v>19</v>
      </c>
      <c r="N325" s="222" t="s">
        <v>43</v>
      </c>
      <c r="O325" s="86"/>
      <c r="P325" s="223">
        <f>O325*H325</f>
        <v>0</v>
      </c>
      <c r="Q325" s="223">
        <v>0.0043839999999999999</v>
      </c>
      <c r="R325" s="223">
        <f>Q325*H325</f>
        <v>0.049894304</v>
      </c>
      <c r="S325" s="223">
        <v>0</v>
      </c>
      <c r="T325" s="224">
        <f>S325*H325</f>
        <v>0</v>
      </c>
      <c r="U325" s="40"/>
      <c r="V325" s="40"/>
      <c r="W325" s="40"/>
      <c r="X325" s="40"/>
      <c r="Y325" s="40"/>
      <c r="Z325" s="40"/>
      <c r="AA325" s="40"/>
      <c r="AB325" s="40"/>
      <c r="AC325" s="40"/>
      <c r="AD325" s="40"/>
      <c r="AE325" s="40"/>
      <c r="AR325" s="225" t="s">
        <v>239</v>
      </c>
      <c r="AT325" s="225" t="s">
        <v>234</v>
      </c>
      <c r="AU325" s="225" t="s">
        <v>81</v>
      </c>
      <c r="AY325" s="19" t="s">
        <v>232</v>
      </c>
      <c r="BE325" s="226">
        <f>IF(N325="základní",J325,0)</f>
        <v>0</v>
      </c>
      <c r="BF325" s="226">
        <f>IF(N325="snížená",J325,0)</f>
        <v>0</v>
      </c>
      <c r="BG325" s="226">
        <f>IF(N325="zákl. přenesená",J325,0)</f>
        <v>0</v>
      </c>
      <c r="BH325" s="226">
        <f>IF(N325="sníž. přenesená",J325,0)</f>
        <v>0</v>
      </c>
      <c r="BI325" s="226">
        <f>IF(N325="nulová",J325,0)</f>
        <v>0</v>
      </c>
      <c r="BJ325" s="19" t="s">
        <v>79</v>
      </c>
      <c r="BK325" s="226">
        <f>ROUND(I325*H325,2)</f>
        <v>0</v>
      </c>
      <c r="BL325" s="19" t="s">
        <v>239</v>
      </c>
      <c r="BM325" s="225" t="s">
        <v>1183</v>
      </c>
    </row>
    <row r="326" s="13" customFormat="1">
      <c r="A326" s="13"/>
      <c r="B326" s="227"/>
      <c r="C326" s="228"/>
      <c r="D326" s="229" t="s">
        <v>241</v>
      </c>
      <c r="E326" s="230" t="s">
        <v>19</v>
      </c>
      <c r="F326" s="231" t="s">
        <v>1157</v>
      </c>
      <c r="G326" s="228"/>
      <c r="H326" s="230" t="s">
        <v>19</v>
      </c>
      <c r="I326" s="232"/>
      <c r="J326" s="228"/>
      <c r="K326" s="228"/>
      <c r="L326" s="233"/>
      <c r="M326" s="234"/>
      <c r="N326" s="235"/>
      <c r="O326" s="235"/>
      <c r="P326" s="235"/>
      <c r="Q326" s="235"/>
      <c r="R326" s="235"/>
      <c r="S326" s="235"/>
      <c r="T326" s="236"/>
      <c r="U326" s="13"/>
      <c r="V326" s="13"/>
      <c r="W326" s="13"/>
      <c r="X326" s="13"/>
      <c r="Y326" s="13"/>
      <c r="Z326" s="13"/>
      <c r="AA326" s="13"/>
      <c r="AB326" s="13"/>
      <c r="AC326" s="13"/>
      <c r="AD326" s="13"/>
      <c r="AE326" s="13"/>
      <c r="AT326" s="237" t="s">
        <v>241</v>
      </c>
      <c r="AU326" s="237" t="s">
        <v>81</v>
      </c>
      <c r="AV326" s="13" t="s">
        <v>79</v>
      </c>
      <c r="AW326" s="13" t="s">
        <v>33</v>
      </c>
      <c r="AX326" s="13" t="s">
        <v>72</v>
      </c>
      <c r="AY326" s="237" t="s">
        <v>232</v>
      </c>
    </row>
    <row r="327" s="13" customFormat="1">
      <c r="A327" s="13"/>
      <c r="B327" s="227"/>
      <c r="C327" s="228"/>
      <c r="D327" s="229" t="s">
        <v>241</v>
      </c>
      <c r="E327" s="230" t="s">
        <v>19</v>
      </c>
      <c r="F327" s="231" t="s">
        <v>1184</v>
      </c>
      <c r="G327" s="228"/>
      <c r="H327" s="230" t="s">
        <v>19</v>
      </c>
      <c r="I327" s="232"/>
      <c r="J327" s="228"/>
      <c r="K327" s="228"/>
      <c r="L327" s="233"/>
      <c r="M327" s="234"/>
      <c r="N327" s="235"/>
      <c r="O327" s="235"/>
      <c r="P327" s="235"/>
      <c r="Q327" s="235"/>
      <c r="R327" s="235"/>
      <c r="S327" s="235"/>
      <c r="T327" s="236"/>
      <c r="U327" s="13"/>
      <c r="V327" s="13"/>
      <c r="W327" s="13"/>
      <c r="X327" s="13"/>
      <c r="Y327" s="13"/>
      <c r="Z327" s="13"/>
      <c r="AA327" s="13"/>
      <c r="AB327" s="13"/>
      <c r="AC327" s="13"/>
      <c r="AD327" s="13"/>
      <c r="AE327" s="13"/>
      <c r="AT327" s="237" t="s">
        <v>241</v>
      </c>
      <c r="AU327" s="237" t="s">
        <v>81</v>
      </c>
      <c r="AV327" s="13" t="s">
        <v>79</v>
      </c>
      <c r="AW327" s="13" t="s">
        <v>33</v>
      </c>
      <c r="AX327" s="13" t="s">
        <v>72</v>
      </c>
      <c r="AY327" s="237" t="s">
        <v>232</v>
      </c>
    </row>
    <row r="328" s="14" customFormat="1">
      <c r="A328" s="14"/>
      <c r="B328" s="238"/>
      <c r="C328" s="239"/>
      <c r="D328" s="229" t="s">
        <v>241</v>
      </c>
      <c r="E328" s="240" t="s">
        <v>19</v>
      </c>
      <c r="F328" s="241" t="s">
        <v>1185</v>
      </c>
      <c r="G328" s="239"/>
      <c r="H328" s="242">
        <v>11.381</v>
      </c>
      <c r="I328" s="243"/>
      <c r="J328" s="239"/>
      <c r="K328" s="239"/>
      <c r="L328" s="244"/>
      <c r="M328" s="245"/>
      <c r="N328" s="246"/>
      <c r="O328" s="246"/>
      <c r="P328" s="246"/>
      <c r="Q328" s="246"/>
      <c r="R328" s="246"/>
      <c r="S328" s="246"/>
      <c r="T328" s="247"/>
      <c r="U328" s="14"/>
      <c r="V328" s="14"/>
      <c r="W328" s="14"/>
      <c r="X328" s="14"/>
      <c r="Y328" s="14"/>
      <c r="Z328" s="14"/>
      <c r="AA328" s="14"/>
      <c r="AB328" s="14"/>
      <c r="AC328" s="14"/>
      <c r="AD328" s="14"/>
      <c r="AE328" s="14"/>
      <c r="AT328" s="248" t="s">
        <v>241</v>
      </c>
      <c r="AU328" s="248" t="s">
        <v>81</v>
      </c>
      <c r="AV328" s="14" t="s">
        <v>81</v>
      </c>
      <c r="AW328" s="14" t="s">
        <v>33</v>
      </c>
      <c r="AX328" s="14" t="s">
        <v>72</v>
      </c>
      <c r="AY328" s="248" t="s">
        <v>232</v>
      </c>
    </row>
    <row r="329" s="15" customFormat="1">
      <c r="A329" s="15"/>
      <c r="B329" s="249"/>
      <c r="C329" s="250"/>
      <c r="D329" s="229" t="s">
        <v>241</v>
      </c>
      <c r="E329" s="251" t="s">
        <v>19</v>
      </c>
      <c r="F329" s="252" t="s">
        <v>258</v>
      </c>
      <c r="G329" s="250"/>
      <c r="H329" s="253">
        <v>11.381</v>
      </c>
      <c r="I329" s="254"/>
      <c r="J329" s="250"/>
      <c r="K329" s="250"/>
      <c r="L329" s="255"/>
      <c r="M329" s="256"/>
      <c r="N329" s="257"/>
      <c r="O329" s="257"/>
      <c r="P329" s="257"/>
      <c r="Q329" s="257"/>
      <c r="R329" s="257"/>
      <c r="S329" s="257"/>
      <c r="T329" s="258"/>
      <c r="U329" s="15"/>
      <c r="V329" s="15"/>
      <c r="W329" s="15"/>
      <c r="X329" s="15"/>
      <c r="Y329" s="15"/>
      <c r="Z329" s="15"/>
      <c r="AA329" s="15"/>
      <c r="AB329" s="15"/>
      <c r="AC329" s="15"/>
      <c r="AD329" s="15"/>
      <c r="AE329" s="15"/>
      <c r="AT329" s="259" t="s">
        <v>241</v>
      </c>
      <c r="AU329" s="259" t="s">
        <v>81</v>
      </c>
      <c r="AV329" s="15" t="s">
        <v>239</v>
      </c>
      <c r="AW329" s="15" t="s">
        <v>33</v>
      </c>
      <c r="AX329" s="15" t="s">
        <v>79</v>
      </c>
      <c r="AY329" s="259" t="s">
        <v>232</v>
      </c>
    </row>
    <row r="330" s="2" customFormat="1" ht="24.15" customHeight="1">
      <c r="A330" s="40"/>
      <c r="B330" s="41"/>
      <c r="C330" s="214" t="s">
        <v>371</v>
      </c>
      <c r="D330" s="214" t="s">
        <v>234</v>
      </c>
      <c r="E330" s="215" t="s">
        <v>1154</v>
      </c>
      <c r="F330" s="216" t="s">
        <v>1155</v>
      </c>
      <c r="G330" s="217" t="s">
        <v>237</v>
      </c>
      <c r="H330" s="218">
        <v>11.381</v>
      </c>
      <c r="I330" s="219"/>
      <c r="J330" s="220">
        <f>ROUND(I330*H330,2)</f>
        <v>0</v>
      </c>
      <c r="K330" s="216" t="s">
        <v>238</v>
      </c>
      <c r="L330" s="46"/>
      <c r="M330" s="221" t="s">
        <v>19</v>
      </c>
      <c r="N330" s="222" t="s">
        <v>43</v>
      </c>
      <c r="O330" s="86"/>
      <c r="P330" s="223">
        <f>O330*H330</f>
        <v>0</v>
      </c>
      <c r="Q330" s="223">
        <v>0.00348</v>
      </c>
      <c r="R330" s="223">
        <f>Q330*H330</f>
        <v>0.039605880000000003</v>
      </c>
      <c r="S330" s="223">
        <v>0</v>
      </c>
      <c r="T330" s="224">
        <f>S330*H330</f>
        <v>0</v>
      </c>
      <c r="U330" s="40"/>
      <c r="V330" s="40"/>
      <c r="W330" s="40"/>
      <c r="X330" s="40"/>
      <c r="Y330" s="40"/>
      <c r="Z330" s="40"/>
      <c r="AA330" s="40"/>
      <c r="AB330" s="40"/>
      <c r="AC330" s="40"/>
      <c r="AD330" s="40"/>
      <c r="AE330" s="40"/>
      <c r="AR330" s="225" t="s">
        <v>239</v>
      </c>
      <c r="AT330" s="225" t="s">
        <v>234</v>
      </c>
      <c r="AU330" s="225" t="s">
        <v>81</v>
      </c>
      <c r="AY330" s="19" t="s">
        <v>232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239</v>
      </c>
      <c r="BM330" s="225" t="s">
        <v>1186</v>
      </c>
    </row>
    <row r="331" s="13" customFormat="1">
      <c r="A331" s="13"/>
      <c r="B331" s="227"/>
      <c r="C331" s="228"/>
      <c r="D331" s="229" t="s">
        <v>241</v>
      </c>
      <c r="E331" s="230" t="s">
        <v>19</v>
      </c>
      <c r="F331" s="231" t="s">
        <v>1157</v>
      </c>
      <c r="G331" s="228"/>
      <c r="H331" s="230" t="s">
        <v>19</v>
      </c>
      <c r="I331" s="232"/>
      <c r="J331" s="228"/>
      <c r="K331" s="228"/>
      <c r="L331" s="233"/>
      <c r="M331" s="234"/>
      <c r="N331" s="235"/>
      <c r="O331" s="235"/>
      <c r="P331" s="235"/>
      <c r="Q331" s="235"/>
      <c r="R331" s="235"/>
      <c r="S331" s="235"/>
      <c r="T331" s="236"/>
      <c r="U331" s="13"/>
      <c r="V331" s="13"/>
      <c r="W331" s="13"/>
      <c r="X331" s="13"/>
      <c r="Y331" s="13"/>
      <c r="Z331" s="13"/>
      <c r="AA331" s="13"/>
      <c r="AB331" s="13"/>
      <c r="AC331" s="13"/>
      <c r="AD331" s="13"/>
      <c r="AE331" s="13"/>
      <c r="AT331" s="237" t="s">
        <v>241</v>
      </c>
      <c r="AU331" s="237" t="s">
        <v>81</v>
      </c>
      <c r="AV331" s="13" t="s">
        <v>79</v>
      </c>
      <c r="AW331" s="13" t="s">
        <v>33</v>
      </c>
      <c r="AX331" s="13" t="s">
        <v>72</v>
      </c>
      <c r="AY331" s="237" t="s">
        <v>232</v>
      </c>
    </row>
    <row r="332" s="13" customFormat="1">
      <c r="A332" s="13"/>
      <c r="B332" s="227"/>
      <c r="C332" s="228"/>
      <c r="D332" s="229" t="s">
        <v>241</v>
      </c>
      <c r="E332" s="230" t="s">
        <v>19</v>
      </c>
      <c r="F332" s="231" t="s">
        <v>1184</v>
      </c>
      <c r="G332" s="228"/>
      <c r="H332" s="230" t="s">
        <v>19</v>
      </c>
      <c r="I332" s="232"/>
      <c r="J332" s="228"/>
      <c r="K332" s="228"/>
      <c r="L332" s="233"/>
      <c r="M332" s="234"/>
      <c r="N332" s="235"/>
      <c r="O332" s="235"/>
      <c r="P332" s="235"/>
      <c r="Q332" s="235"/>
      <c r="R332" s="235"/>
      <c r="S332" s="235"/>
      <c r="T332" s="236"/>
      <c r="U332" s="13"/>
      <c r="V332" s="13"/>
      <c r="W332" s="13"/>
      <c r="X332" s="13"/>
      <c r="Y332" s="13"/>
      <c r="Z332" s="13"/>
      <c r="AA332" s="13"/>
      <c r="AB332" s="13"/>
      <c r="AC332" s="13"/>
      <c r="AD332" s="13"/>
      <c r="AE332" s="13"/>
      <c r="AT332" s="237" t="s">
        <v>241</v>
      </c>
      <c r="AU332" s="237" t="s">
        <v>81</v>
      </c>
      <c r="AV332" s="13" t="s">
        <v>79</v>
      </c>
      <c r="AW332" s="13" t="s">
        <v>33</v>
      </c>
      <c r="AX332" s="13" t="s">
        <v>72</v>
      </c>
      <c r="AY332" s="237" t="s">
        <v>232</v>
      </c>
    </row>
    <row r="333" s="14" customFormat="1">
      <c r="A333" s="14"/>
      <c r="B333" s="238"/>
      <c r="C333" s="239"/>
      <c r="D333" s="229" t="s">
        <v>241</v>
      </c>
      <c r="E333" s="240" t="s">
        <v>19</v>
      </c>
      <c r="F333" s="241" t="s">
        <v>1185</v>
      </c>
      <c r="G333" s="239"/>
      <c r="H333" s="242">
        <v>11.381</v>
      </c>
      <c r="I333" s="243"/>
      <c r="J333" s="239"/>
      <c r="K333" s="239"/>
      <c r="L333" s="244"/>
      <c r="M333" s="245"/>
      <c r="N333" s="246"/>
      <c r="O333" s="246"/>
      <c r="P333" s="246"/>
      <c r="Q333" s="246"/>
      <c r="R333" s="246"/>
      <c r="S333" s="246"/>
      <c r="T333" s="247"/>
      <c r="U333" s="14"/>
      <c r="V333" s="14"/>
      <c r="W333" s="14"/>
      <c r="X333" s="14"/>
      <c r="Y333" s="14"/>
      <c r="Z333" s="14"/>
      <c r="AA333" s="14"/>
      <c r="AB333" s="14"/>
      <c r="AC333" s="14"/>
      <c r="AD333" s="14"/>
      <c r="AE333" s="14"/>
      <c r="AT333" s="248" t="s">
        <v>241</v>
      </c>
      <c r="AU333" s="248" t="s">
        <v>81</v>
      </c>
      <c r="AV333" s="14" t="s">
        <v>81</v>
      </c>
      <c r="AW333" s="14" t="s">
        <v>33</v>
      </c>
      <c r="AX333" s="14" t="s">
        <v>72</v>
      </c>
      <c r="AY333" s="248" t="s">
        <v>232</v>
      </c>
    </row>
    <row r="334" s="15" customFormat="1">
      <c r="A334" s="15"/>
      <c r="B334" s="249"/>
      <c r="C334" s="250"/>
      <c r="D334" s="229" t="s">
        <v>241</v>
      </c>
      <c r="E334" s="251" t="s">
        <v>19</v>
      </c>
      <c r="F334" s="252" t="s">
        <v>258</v>
      </c>
      <c r="G334" s="250"/>
      <c r="H334" s="253">
        <v>11.381</v>
      </c>
      <c r="I334" s="254"/>
      <c r="J334" s="250"/>
      <c r="K334" s="250"/>
      <c r="L334" s="255"/>
      <c r="M334" s="256"/>
      <c r="N334" s="257"/>
      <c r="O334" s="257"/>
      <c r="P334" s="257"/>
      <c r="Q334" s="257"/>
      <c r="R334" s="257"/>
      <c r="S334" s="257"/>
      <c r="T334" s="258"/>
      <c r="U334" s="15"/>
      <c r="V334" s="15"/>
      <c r="W334" s="15"/>
      <c r="X334" s="15"/>
      <c r="Y334" s="15"/>
      <c r="Z334" s="15"/>
      <c r="AA334" s="15"/>
      <c r="AB334" s="15"/>
      <c r="AC334" s="15"/>
      <c r="AD334" s="15"/>
      <c r="AE334" s="15"/>
      <c r="AT334" s="259" t="s">
        <v>241</v>
      </c>
      <c r="AU334" s="259" t="s">
        <v>81</v>
      </c>
      <c r="AV334" s="15" t="s">
        <v>239</v>
      </c>
      <c r="AW334" s="15" t="s">
        <v>33</v>
      </c>
      <c r="AX334" s="15" t="s">
        <v>79</v>
      </c>
      <c r="AY334" s="259" t="s">
        <v>232</v>
      </c>
    </row>
    <row r="335" s="12" customFormat="1" ht="22.8" customHeight="1">
      <c r="A335" s="12"/>
      <c r="B335" s="198"/>
      <c r="C335" s="199"/>
      <c r="D335" s="200" t="s">
        <v>71</v>
      </c>
      <c r="E335" s="212" t="s">
        <v>1187</v>
      </c>
      <c r="F335" s="212" t="s">
        <v>1188</v>
      </c>
      <c r="G335" s="199"/>
      <c r="H335" s="199"/>
      <c r="I335" s="202"/>
      <c r="J335" s="213">
        <f>BK335</f>
        <v>0</v>
      </c>
      <c r="K335" s="199"/>
      <c r="L335" s="204"/>
      <c r="M335" s="205"/>
      <c r="N335" s="206"/>
      <c r="O335" s="206"/>
      <c r="P335" s="207">
        <f>SUM(P336:P384)</f>
        <v>0</v>
      </c>
      <c r="Q335" s="206"/>
      <c r="R335" s="207">
        <f>SUM(R336:R384)</f>
        <v>0.059192969999999998</v>
      </c>
      <c r="S335" s="206"/>
      <c r="T335" s="208">
        <f>SUM(T336:T384)</f>
        <v>0</v>
      </c>
      <c r="U335" s="12"/>
      <c r="V335" s="12"/>
      <c r="W335" s="12"/>
      <c r="X335" s="12"/>
      <c r="Y335" s="12"/>
      <c r="Z335" s="12"/>
      <c r="AA335" s="12"/>
      <c r="AB335" s="12"/>
      <c r="AC335" s="12"/>
      <c r="AD335" s="12"/>
      <c r="AE335" s="12"/>
      <c r="AR335" s="209" t="s">
        <v>79</v>
      </c>
      <c r="AT335" s="210" t="s">
        <v>71</v>
      </c>
      <c r="AU335" s="210" t="s">
        <v>79</v>
      </c>
      <c r="AY335" s="209" t="s">
        <v>232</v>
      </c>
      <c r="BK335" s="211">
        <f>SUM(BK336:BK384)</f>
        <v>0</v>
      </c>
    </row>
    <row r="336" s="2" customFormat="1" ht="14.4" customHeight="1">
      <c r="A336" s="40"/>
      <c r="B336" s="41"/>
      <c r="C336" s="214" t="s">
        <v>375</v>
      </c>
      <c r="D336" s="214" t="s">
        <v>234</v>
      </c>
      <c r="E336" s="215" t="s">
        <v>1189</v>
      </c>
      <c r="F336" s="216" t="s">
        <v>1190</v>
      </c>
      <c r="G336" s="217" t="s">
        <v>768</v>
      </c>
      <c r="H336" s="218">
        <v>59.600000000000001</v>
      </c>
      <c r="I336" s="219"/>
      <c r="J336" s="220">
        <f>ROUND(I336*H336,2)</f>
        <v>0</v>
      </c>
      <c r="K336" s="216" t="s">
        <v>238</v>
      </c>
      <c r="L336" s="46"/>
      <c r="M336" s="221" t="s">
        <v>19</v>
      </c>
      <c r="N336" s="222" t="s">
        <v>43</v>
      </c>
      <c r="O336" s="86"/>
      <c r="P336" s="223">
        <f>O336*H336</f>
        <v>0</v>
      </c>
      <c r="Q336" s="223">
        <v>3.0000000000000001E-05</v>
      </c>
      <c r="R336" s="223">
        <f>Q336*H336</f>
        <v>0.0017880000000000001</v>
      </c>
      <c r="S336" s="223">
        <v>0</v>
      </c>
      <c r="T336" s="224">
        <f>S336*H336</f>
        <v>0</v>
      </c>
      <c r="U336" s="40"/>
      <c r="V336" s="40"/>
      <c r="W336" s="40"/>
      <c r="X336" s="40"/>
      <c r="Y336" s="40"/>
      <c r="Z336" s="40"/>
      <c r="AA336" s="40"/>
      <c r="AB336" s="40"/>
      <c r="AC336" s="40"/>
      <c r="AD336" s="40"/>
      <c r="AE336" s="40"/>
      <c r="AR336" s="225" t="s">
        <v>239</v>
      </c>
      <c r="AT336" s="225" t="s">
        <v>234</v>
      </c>
      <c r="AU336" s="225" t="s">
        <v>81</v>
      </c>
      <c r="AY336" s="19" t="s">
        <v>232</v>
      </c>
      <c r="BE336" s="226">
        <f>IF(N336="základní",J336,0)</f>
        <v>0</v>
      </c>
      <c r="BF336" s="226">
        <f>IF(N336="snížená",J336,0)</f>
        <v>0</v>
      </c>
      <c r="BG336" s="226">
        <f>IF(N336="zákl. přenesená",J336,0)</f>
        <v>0</v>
      </c>
      <c r="BH336" s="226">
        <f>IF(N336="sníž. přenesená",J336,0)</f>
        <v>0</v>
      </c>
      <c r="BI336" s="226">
        <f>IF(N336="nulová",J336,0)</f>
        <v>0</v>
      </c>
      <c r="BJ336" s="19" t="s">
        <v>79</v>
      </c>
      <c r="BK336" s="226">
        <f>ROUND(I336*H336,2)</f>
        <v>0</v>
      </c>
      <c r="BL336" s="19" t="s">
        <v>239</v>
      </c>
      <c r="BM336" s="225" t="s">
        <v>1191</v>
      </c>
    </row>
    <row r="337" s="13" customFormat="1">
      <c r="A337" s="13"/>
      <c r="B337" s="227"/>
      <c r="C337" s="228"/>
      <c r="D337" s="229" t="s">
        <v>241</v>
      </c>
      <c r="E337" s="230" t="s">
        <v>19</v>
      </c>
      <c r="F337" s="231" t="s">
        <v>1192</v>
      </c>
      <c r="G337" s="228"/>
      <c r="H337" s="230" t="s">
        <v>19</v>
      </c>
      <c r="I337" s="232"/>
      <c r="J337" s="228"/>
      <c r="K337" s="228"/>
      <c r="L337" s="233"/>
      <c r="M337" s="234"/>
      <c r="N337" s="235"/>
      <c r="O337" s="235"/>
      <c r="P337" s="235"/>
      <c r="Q337" s="235"/>
      <c r="R337" s="235"/>
      <c r="S337" s="235"/>
      <c r="T337" s="236"/>
      <c r="U337" s="13"/>
      <c r="V337" s="13"/>
      <c r="W337" s="13"/>
      <c r="X337" s="13"/>
      <c r="Y337" s="13"/>
      <c r="Z337" s="13"/>
      <c r="AA337" s="13"/>
      <c r="AB337" s="13"/>
      <c r="AC337" s="13"/>
      <c r="AD337" s="13"/>
      <c r="AE337" s="13"/>
      <c r="AT337" s="237" t="s">
        <v>241</v>
      </c>
      <c r="AU337" s="237" t="s">
        <v>81</v>
      </c>
      <c r="AV337" s="13" t="s">
        <v>79</v>
      </c>
      <c r="AW337" s="13" t="s">
        <v>33</v>
      </c>
      <c r="AX337" s="13" t="s">
        <v>72</v>
      </c>
      <c r="AY337" s="237" t="s">
        <v>232</v>
      </c>
    </row>
    <row r="338" s="14" customFormat="1">
      <c r="A338" s="14"/>
      <c r="B338" s="238"/>
      <c r="C338" s="239"/>
      <c r="D338" s="229" t="s">
        <v>241</v>
      </c>
      <c r="E338" s="240" t="s">
        <v>19</v>
      </c>
      <c r="F338" s="241" t="s">
        <v>1193</v>
      </c>
      <c r="G338" s="239"/>
      <c r="H338" s="242">
        <v>59.600000000000001</v>
      </c>
      <c r="I338" s="243"/>
      <c r="J338" s="239"/>
      <c r="K338" s="239"/>
      <c r="L338" s="244"/>
      <c r="M338" s="245"/>
      <c r="N338" s="246"/>
      <c r="O338" s="246"/>
      <c r="P338" s="246"/>
      <c r="Q338" s="246"/>
      <c r="R338" s="246"/>
      <c r="S338" s="246"/>
      <c r="T338" s="247"/>
      <c r="U338" s="14"/>
      <c r="V338" s="14"/>
      <c r="W338" s="14"/>
      <c r="X338" s="14"/>
      <c r="Y338" s="14"/>
      <c r="Z338" s="14"/>
      <c r="AA338" s="14"/>
      <c r="AB338" s="14"/>
      <c r="AC338" s="14"/>
      <c r="AD338" s="14"/>
      <c r="AE338" s="14"/>
      <c r="AT338" s="248" t="s">
        <v>241</v>
      </c>
      <c r="AU338" s="248" t="s">
        <v>81</v>
      </c>
      <c r="AV338" s="14" t="s">
        <v>81</v>
      </c>
      <c r="AW338" s="14" t="s">
        <v>33</v>
      </c>
      <c r="AX338" s="14" t="s">
        <v>72</v>
      </c>
      <c r="AY338" s="248" t="s">
        <v>232</v>
      </c>
    </row>
    <row r="339" s="15" customFormat="1">
      <c r="A339" s="15"/>
      <c r="B339" s="249"/>
      <c r="C339" s="250"/>
      <c r="D339" s="229" t="s">
        <v>241</v>
      </c>
      <c r="E339" s="251" t="s">
        <v>19</v>
      </c>
      <c r="F339" s="252" t="s">
        <v>258</v>
      </c>
      <c r="G339" s="250"/>
      <c r="H339" s="253">
        <v>59.600000000000001</v>
      </c>
      <c r="I339" s="254"/>
      <c r="J339" s="250"/>
      <c r="K339" s="250"/>
      <c r="L339" s="255"/>
      <c r="M339" s="256"/>
      <c r="N339" s="257"/>
      <c r="O339" s="257"/>
      <c r="P339" s="257"/>
      <c r="Q339" s="257"/>
      <c r="R339" s="257"/>
      <c r="S339" s="257"/>
      <c r="T339" s="258"/>
      <c r="U339" s="15"/>
      <c r="V339" s="15"/>
      <c r="W339" s="15"/>
      <c r="X339" s="15"/>
      <c r="Y339" s="15"/>
      <c r="Z339" s="15"/>
      <c r="AA339" s="15"/>
      <c r="AB339" s="15"/>
      <c r="AC339" s="15"/>
      <c r="AD339" s="15"/>
      <c r="AE339" s="15"/>
      <c r="AT339" s="259" t="s">
        <v>241</v>
      </c>
      <c r="AU339" s="259" t="s">
        <v>81</v>
      </c>
      <c r="AV339" s="15" t="s">
        <v>239</v>
      </c>
      <c r="AW339" s="15" t="s">
        <v>33</v>
      </c>
      <c r="AX339" s="15" t="s">
        <v>79</v>
      </c>
      <c r="AY339" s="259" t="s">
        <v>232</v>
      </c>
    </row>
    <row r="340" s="2" customFormat="1" ht="14.4" customHeight="1">
      <c r="A340" s="40"/>
      <c r="B340" s="41"/>
      <c r="C340" s="271" t="s">
        <v>383</v>
      </c>
      <c r="D340" s="271" t="s">
        <v>399</v>
      </c>
      <c r="E340" s="272" t="s">
        <v>1194</v>
      </c>
      <c r="F340" s="273" t="s">
        <v>1195</v>
      </c>
      <c r="G340" s="274" t="s">
        <v>768</v>
      </c>
      <c r="H340" s="275">
        <v>62.579999999999998</v>
      </c>
      <c r="I340" s="276"/>
      <c r="J340" s="277">
        <f>ROUND(I340*H340,2)</f>
        <v>0</v>
      </c>
      <c r="K340" s="273" t="s">
        <v>238</v>
      </c>
      <c r="L340" s="278"/>
      <c r="M340" s="279" t="s">
        <v>19</v>
      </c>
      <c r="N340" s="280" t="s">
        <v>43</v>
      </c>
      <c r="O340" s="86"/>
      <c r="P340" s="223">
        <f>O340*H340</f>
        <v>0</v>
      </c>
      <c r="Q340" s="223">
        <v>0.00076000000000000004</v>
      </c>
      <c r="R340" s="223">
        <f>Q340*H340</f>
        <v>0.0475608</v>
      </c>
      <c r="S340" s="223">
        <v>0</v>
      </c>
      <c r="T340" s="224">
        <f>S340*H340</f>
        <v>0</v>
      </c>
      <c r="U340" s="40"/>
      <c r="V340" s="40"/>
      <c r="W340" s="40"/>
      <c r="X340" s="40"/>
      <c r="Y340" s="40"/>
      <c r="Z340" s="40"/>
      <c r="AA340" s="40"/>
      <c r="AB340" s="40"/>
      <c r="AC340" s="40"/>
      <c r="AD340" s="40"/>
      <c r="AE340" s="40"/>
      <c r="AR340" s="225" t="s">
        <v>351</v>
      </c>
      <c r="AT340" s="225" t="s">
        <v>399</v>
      </c>
      <c r="AU340" s="225" t="s">
        <v>81</v>
      </c>
      <c r="AY340" s="19" t="s">
        <v>232</v>
      </c>
      <c r="BE340" s="226">
        <f>IF(N340="základní",J340,0)</f>
        <v>0</v>
      </c>
      <c r="BF340" s="226">
        <f>IF(N340="snížená",J340,0)</f>
        <v>0</v>
      </c>
      <c r="BG340" s="226">
        <f>IF(N340="zákl. přenesená",J340,0)</f>
        <v>0</v>
      </c>
      <c r="BH340" s="226">
        <f>IF(N340="sníž. přenesená",J340,0)</f>
        <v>0</v>
      </c>
      <c r="BI340" s="226">
        <f>IF(N340="nulová",J340,0)</f>
        <v>0</v>
      </c>
      <c r="BJ340" s="19" t="s">
        <v>79</v>
      </c>
      <c r="BK340" s="226">
        <f>ROUND(I340*H340,2)</f>
        <v>0</v>
      </c>
      <c r="BL340" s="19" t="s">
        <v>239</v>
      </c>
      <c r="BM340" s="225" t="s">
        <v>1196</v>
      </c>
    </row>
    <row r="341" s="13" customFormat="1">
      <c r="A341" s="13"/>
      <c r="B341" s="227"/>
      <c r="C341" s="228"/>
      <c r="D341" s="229" t="s">
        <v>241</v>
      </c>
      <c r="E341" s="230" t="s">
        <v>19</v>
      </c>
      <c r="F341" s="231" t="s">
        <v>1192</v>
      </c>
      <c r="G341" s="228"/>
      <c r="H341" s="230" t="s">
        <v>19</v>
      </c>
      <c r="I341" s="232"/>
      <c r="J341" s="228"/>
      <c r="K341" s="228"/>
      <c r="L341" s="233"/>
      <c r="M341" s="234"/>
      <c r="N341" s="235"/>
      <c r="O341" s="235"/>
      <c r="P341" s="235"/>
      <c r="Q341" s="235"/>
      <c r="R341" s="235"/>
      <c r="S341" s="235"/>
      <c r="T341" s="236"/>
      <c r="U341" s="13"/>
      <c r="V341" s="13"/>
      <c r="W341" s="13"/>
      <c r="X341" s="13"/>
      <c r="Y341" s="13"/>
      <c r="Z341" s="13"/>
      <c r="AA341" s="13"/>
      <c r="AB341" s="13"/>
      <c r="AC341" s="13"/>
      <c r="AD341" s="13"/>
      <c r="AE341" s="13"/>
      <c r="AT341" s="237" t="s">
        <v>241</v>
      </c>
      <c r="AU341" s="237" t="s">
        <v>81</v>
      </c>
      <c r="AV341" s="13" t="s">
        <v>79</v>
      </c>
      <c r="AW341" s="13" t="s">
        <v>33</v>
      </c>
      <c r="AX341" s="13" t="s">
        <v>72</v>
      </c>
      <c r="AY341" s="237" t="s">
        <v>232</v>
      </c>
    </row>
    <row r="342" s="14" customFormat="1">
      <c r="A342" s="14"/>
      <c r="B342" s="238"/>
      <c r="C342" s="239"/>
      <c r="D342" s="229" t="s">
        <v>241</v>
      </c>
      <c r="E342" s="240" t="s">
        <v>19</v>
      </c>
      <c r="F342" s="241" t="s">
        <v>1193</v>
      </c>
      <c r="G342" s="239"/>
      <c r="H342" s="242">
        <v>59.600000000000001</v>
      </c>
      <c r="I342" s="243"/>
      <c r="J342" s="239"/>
      <c r="K342" s="239"/>
      <c r="L342" s="244"/>
      <c r="M342" s="245"/>
      <c r="N342" s="246"/>
      <c r="O342" s="246"/>
      <c r="P342" s="246"/>
      <c r="Q342" s="246"/>
      <c r="R342" s="246"/>
      <c r="S342" s="246"/>
      <c r="T342" s="247"/>
      <c r="U342" s="14"/>
      <c r="V342" s="14"/>
      <c r="W342" s="14"/>
      <c r="X342" s="14"/>
      <c r="Y342" s="14"/>
      <c r="Z342" s="14"/>
      <c r="AA342" s="14"/>
      <c r="AB342" s="14"/>
      <c r="AC342" s="14"/>
      <c r="AD342" s="14"/>
      <c r="AE342" s="14"/>
      <c r="AT342" s="248" t="s">
        <v>241</v>
      </c>
      <c r="AU342" s="248" t="s">
        <v>81</v>
      </c>
      <c r="AV342" s="14" t="s">
        <v>81</v>
      </c>
      <c r="AW342" s="14" t="s">
        <v>33</v>
      </c>
      <c r="AX342" s="14" t="s">
        <v>72</v>
      </c>
      <c r="AY342" s="248" t="s">
        <v>232</v>
      </c>
    </row>
    <row r="343" s="15" customFormat="1">
      <c r="A343" s="15"/>
      <c r="B343" s="249"/>
      <c r="C343" s="250"/>
      <c r="D343" s="229" t="s">
        <v>241</v>
      </c>
      <c r="E343" s="251" t="s">
        <v>19</v>
      </c>
      <c r="F343" s="252" t="s">
        <v>258</v>
      </c>
      <c r="G343" s="250"/>
      <c r="H343" s="253">
        <v>59.600000000000001</v>
      </c>
      <c r="I343" s="254"/>
      <c r="J343" s="250"/>
      <c r="K343" s="250"/>
      <c r="L343" s="255"/>
      <c r="M343" s="256"/>
      <c r="N343" s="257"/>
      <c r="O343" s="257"/>
      <c r="P343" s="257"/>
      <c r="Q343" s="257"/>
      <c r="R343" s="257"/>
      <c r="S343" s="257"/>
      <c r="T343" s="258"/>
      <c r="U343" s="15"/>
      <c r="V343" s="15"/>
      <c r="W343" s="15"/>
      <c r="X343" s="15"/>
      <c r="Y343" s="15"/>
      <c r="Z343" s="15"/>
      <c r="AA343" s="15"/>
      <c r="AB343" s="15"/>
      <c r="AC343" s="15"/>
      <c r="AD343" s="15"/>
      <c r="AE343" s="15"/>
      <c r="AT343" s="259" t="s">
        <v>241</v>
      </c>
      <c r="AU343" s="259" t="s">
        <v>81</v>
      </c>
      <c r="AV343" s="15" t="s">
        <v>239</v>
      </c>
      <c r="AW343" s="15" t="s">
        <v>33</v>
      </c>
      <c r="AX343" s="15" t="s">
        <v>79</v>
      </c>
      <c r="AY343" s="259" t="s">
        <v>232</v>
      </c>
    </row>
    <row r="344" s="14" customFormat="1">
      <c r="A344" s="14"/>
      <c r="B344" s="238"/>
      <c r="C344" s="239"/>
      <c r="D344" s="229" t="s">
        <v>241</v>
      </c>
      <c r="E344" s="239"/>
      <c r="F344" s="241" t="s">
        <v>1197</v>
      </c>
      <c r="G344" s="239"/>
      <c r="H344" s="242">
        <v>62.579999999999998</v>
      </c>
      <c r="I344" s="243"/>
      <c r="J344" s="239"/>
      <c r="K344" s="239"/>
      <c r="L344" s="244"/>
      <c r="M344" s="245"/>
      <c r="N344" s="246"/>
      <c r="O344" s="246"/>
      <c r="P344" s="246"/>
      <c r="Q344" s="246"/>
      <c r="R344" s="246"/>
      <c r="S344" s="246"/>
      <c r="T344" s="247"/>
      <c r="U344" s="14"/>
      <c r="V344" s="14"/>
      <c r="W344" s="14"/>
      <c r="X344" s="14"/>
      <c r="Y344" s="14"/>
      <c r="Z344" s="14"/>
      <c r="AA344" s="14"/>
      <c r="AB344" s="14"/>
      <c r="AC344" s="14"/>
      <c r="AD344" s="14"/>
      <c r="AE344" s="14"/>
      <c r="AT344" s="248" t="s">
        <v>241</v>
      </c>
      <c r="AU344" s="248" t="s">
        <v>81</v>
      </c>
      <c r="AV344" s="14" t="s">
        <v>81</v>
      </c>
      <c r="AW344" s="14" t="s">
        <v>4</v>
      </c>
      <c r="AX344" s="14" t="s">
        <v>79</v>
      </c>
      <c r="AY344" s="248" t="s">
        <v>232</v>
      </c>
    </row>
    <row r="345" s="2" customFormat="1" ht="14.4" customHeight="1">
      <c r="A345" s="40"/>
      <c r="B345" s="41"/>
      <c r="C345" s="214" t="s">
        <v>8</v>
      </c>
      <c r="D345" s="214" t="s">
        <v>234</v>
      </c>
      <c r="E345" s="215" t="s">
        <v>1198</v>
      </c>
      <c r="F345" s="216" t="s">
        <v>1199</v>
      </c>
      <c r="G345" s="217" t="s">
        <v>768</v>
      </c>
      <c r="H345" s="218">
        <v>89.560000000000002</v>
      </c>
      <c r="I345" s="219"/>
      <c r="J345" s="220">
        <f>ROUND(I345*H345,2)</f>
        <v>0</v>
      </c>
      <c r="K345" s="216" t="s">
        <v>238</v>
      </c>
      <c r="L345" s="46"/>
      <c r="M345" s="221" t="s">
        <v>19</v>
      </c>
      <c r="N345" s="222" t="s">
        <v>43</v>
      </c>
      <c r="O345" s="86"/>
      <c r="P345" s="223">
        <f>O345*H345</f>
        <v>0</v>
      </c>
      <c r="Q345" s="223">
        <v>0</v>
      </c>
      <c r="R345" s="223">
        <f>Q345*H345</f>
        <v>0</v>
      </c>
      <c r="S345" s="223">
        <v>0</v>
      </c>
      <c r="T345" s="224">
        <f>S345*H345</f>
        <v>0</v>
      </c>
      <c r="U345" s="40"/>
      <c r="V345" s="40"/>
      <c r="W345" s="40"/>
      <c r="X345" s="40"/>
      <c r="Y345" s="40"/>
      <c r="Z345" s="40"/>
      <c r="AA345" s="40"/>
      <c r="AB345" s="40"/>
      <c r="AC345" s="40"/>
      <c r="AD345" s="40"/>
      <c r="AE345" s="40"/>
      <c r="AR345" s="225" t="s">
        <v>239</v>
      </c>
      <c r="AT345" s="225" t="s">
        <v>234</v>
      </c>
      <c r="AU345" s="225" t="s">
        <v>81</v>
      </c>
      <c r="AY345" s="19" t="s">
        <v>232</v>
      </c>
      <c r="BE345" s="226">
        <f>IF(N345="základní",J345,0)</f>
        <v>0</v>
      </c>
      <c r="BF345" s="226">
        <f>IF(N345="snížená",J345,0)</f>
        <v>0</v>
      </c>
      <c r="BG345" s="226">
        <f>IF(N345="zákl. přenesená",J345,0)</f>
        <v>0</v>
      </c>
      <c r="BH345" s="226">
        <f>IF(N345="sníž. přenesená",J345,0)</f>
        <v>0</v>
      </c>
      <c r="BI345" s="226">
        <f>IF(N345="nulová",J345,0)</f>
        <v>0</v>
      </c>
      <c r="BJ345" s="19" t="s">
        <v>79</v>
      </c>
      <c r="BK345" s="226">
        <f>ROUND(I345*H345,2)</f>
        <v>0</v>
      </c>
      <c r="BL345" s="19" t="s">
        <v>239</v>
      </c>
      <c r="BM345" s="225" t="s">
        <v>1200</v>
      </c>
    </row>
    <row r="346" s="13" customFormat="1">
      <c r="A346" s="13"/>
      <c r="B346" s="227"/>
      <c r="C346" s="228"/>
      <c r="D346" s="229" t="s">
        <v>241</v>
      </c>
      <c r="E346" s="230" t="s">
        <v>19</v>
      </c>
      <c r="F346" s="231" t="s">
        <v>1188</v>
      </c>
      <c r="G346" s="228"/>
      <c r="H346" s="230" t="s">
        <v>19</v>
      </c>
      <c r="I346" s="232"/>
      <c r="J346" s="228"/>
      <c r="K346" s="228"/>
      <c r="L346" s="233"/>
      <c r="M346" s="234"/>
      <c r="N346" s="235"/>
      <c r="O346" s="235"/>
      <c r="P346" s="235"/>
      <c r="Q346" s="235"/>
      <c r="R346" s="235"/>
      <c r="S346" s="235"/>
      <c r="T346" s="236"/>
      <c r="U346" s="13"/>
      <c r="V346" s="13"/>
      <c r="W346" s="13"/>
      <c r="X346" s="13"/>
      <c r="Y346" s="13"/>
      <c r="Z346" s="13"/>
      <c r="AA346" s="13"/>
      <c r="AB346" s="13"/>
      <c r="AC346" s="13"/>
      <c r="AD346" s="13"/>
      <c r="AE346" s="13"/>
      <c r="AT346" s="237" t="s">
        <v>241</v>
      </c>
      <c r="AU346" s="237" t="s">
        <v>81</v>
      </c>
      <c r="AV346" s="13" t="s">
        <v>79</v>
      </c>
      <c r="AW346" s="13" t="s">
        <v>33</v>
      </c>
      <c r="AX346" s="13" t="s">
        <v>72</v>
      </c>
      <c r="AY346" s="237" t="s">
        <v>232</v>
      </c>
    </row>
    <row r="347" s="13" customFormat="1">
      <c r="A347" s="13"/>
      <c r="B347" s="227"/>
      <c r="C347" s="228"/>
      <c r="D347" s="229" t="s">
        <v>241</v>
      </c>
      <c r="E347" s="230" t="s">
        <v>19</v>
      </c>
      <c r="F347" s="231" t="s">
        <v>1201</v>
      </c>
      <c r="G347" s="228"/>
      <c r="H347" s="230" t="s">
        <v>19</v>
      </c>
      <c r="I347" s="232"/>
      <c r="J347" s="228"/>
      <c r="K347" s="228"/>
      <c r="L347" s="233"/>
      <c r="M347" s="234"/>
      <c r="N347" s="235"/>
      <c r="O347" s="235"/>
      <c r="P347" s="235"/>
      <c r="Q347" s="235"/>
      <c r="R347" s="235"/>
      <c r="S347" s="235"/>
      <c r="T347" s="236"/>
      <c r="U347" s="13"/>
      <c r="V347" s="13"/>
      <c r="W347" s="13"/>
      <c r="X347" s="13"/>
      <c r="Y347" s="13"/>
      <c r="Z347" s="13"/>
      <c r="AA347" s="13"/>
      <c r="AB347" s="13"/>
      <c r="AC347" s="13"/>
      <c r="AD347" s="13"/>
      <c r="AE347" s="13"/>
      <c r="AT347" s="237" t="s">
        <v>241</v>
      </c>
      <c r="AU347" s="237" t="s">
        <v>81</v>
      </c>
      <c r="AV347" s="13" t="s">
        <v>79</v>
      </c>
      <c r="AW347" s="13" t="s">
        <v>33</v>
      </c>
      <c r="AX347" s="13" t="s">
        <v>72</v>
      </c>
      <c r="AY347" s="237" t="s">
        <v>232</v>
      </c>
    </row>
    <row r="348" s="14" customFormat="1">
      <c r="A348" s="14"/>
      <c r="B348" s="238"/>
      <c r="C348" s="239"/>
      <c r="D348" s="229" t="s">
        <v>241</v>
      </c>
      <c r="E348" s="240" t="s">
        <v>19</v>
      </c>
      <c r="F348" s="241" t="s">
        <v>1202</v>
      </c>
      <c r="G348" s="239"/>
      <c r="H348" s="242">
        <v>13.5</v>
      </c>
      <c r="I348" s="243"/>
      <c r="J348" s="239"/>
      <c r="K348" s="239"/>
      <c r="L348" s="244"/>
      <c r="M348" s="245"/>
      <c r="N348" s="246"/>
      <c r="O348" s="246"/>
      <c r="P348" s="246"/>
      <c r="Q348" s="246"/>
      <c r="R348" s="246"/>
      <c r="S348" s="246"/>
      <c r="T348" s="247"/>
      <c r="U348" s="14"/>
      <c r="V348" s="14"/>
      <c r="W348" s="14"/>
      <c r="X348" s="14"/>
      <c r="Y348" s="14"/>
      <c r="Z348" s="14"/>
      <c r="AA348" s="14"/>
      <c r="AB348" s="14"/>
      <c r="AC348" s="14"/>
      <c r="AD348" s="14"/>
      <c r="AE348" s="14"/>
      <c r="AT348" s="248" t="s">
        <v>241</v>
      </c>
      <c r="AU348" s="248" t="s">
        <v>81</v>
      </c>
      <c r="AV348" s="14" t="s">
        <v>81</v>
      </c>
      <c r="AW348" s="14" t="s">
        <v>33</v>
      </c>
      <c r="AX348" s="14" t="s">
        <v>72</v>
      </c>
      <c r="AY348" s="248" t="s">
        <v>232</v>
      </c>
    </row>
    <row r="349" s="13" customFormat="1">
      <c r="A349" s="13"/>
      <c r="B349" s="227"/>
      <c r="C349" s="228"/>
      <c r="D349" s="229" t="s">
        <v>241</v>
      </c>
      <c r="E349" s="230" t="s">
        <v>19</v>
      </c>
      <c r="F349" s="231" t="s">
        <v>1203</v>
      </c>
      <c r="G349" s="228"/>
      <c r="H349" s="230" t="s">
        <v>19</v>
      </c>
      <c r="I349" s="232"/>
      <c r="J349" s="228"/>
      <c r="K349" s="228"/>
      <c r="L349" s="233"/>
      <c r="M349" s="234"/>
      <c r="N349" s="235"/>
      <c r="O349" s="235"/>
      <c r="P349" s="235"/>
      <c r="Q349" s="235"/>
      <c r="R349" s="235"/>
      <c r="S349" s="235"/>
      <c r="T349" s="236"/>
      <c r="U349" s="13"/>
      <c r="V349" s="13"/>
      <c r="W349" s="13"/>
      <c r="X349" s="13"/>
      <c r="Y349" s="13"/>
      <c r="Z349" s="13"/>
      <c r="AA349" s="13"/>
      <c r="AB349" s="13"/>
      <c r="AC349" s="13"/>
      <c r="AD349" s="13"/>
      <c r="AE349" s="13"/>
      <c r="AT349" s="237" t="s">
        <v>241</v>
      </c>
      <c r="AU349" s="237" t="s">
        <v>81</v>
      </c>
      <c r="AV349" s="13" t="s">
        <v>79</v>
      </c>
      <c r="AW349" s="13" t="s">
        <v>33</v>
      </c>
      <c r="AX349" s="13" t="s">
        <v>72</v>
      </c>
      <c r="AY349" s="237" t="s">
        <v>232</v>
      </c>
    </row>
    <row r="350" s="14" customFormat="1">
      <c r="A350" s="14"/>
      <c r="B350" s="238"/>
      <c r="C350" s="239"/>
      <c r="D350" s="229" t="s">
        <v>241</v>
      </c>
      <c r="E350" s="240" t="s">
        <v>19</v>
      </c>
      <c r="F350" s="241" t="s">
        <v>1204</v>
      </c>
      <c r="G350" s="239"/>
      <c r="H350" s="242">
        <v>15.220000000000001</v>
      </c>
      <c r="I350" s="243"/>
      <c r="J350" s="239"/>
      <c r="K350" s="239"/>
      <c r="L350" s="244"/>
      <c r="M350" s="245"/>
      <c r="N350" s="246"/>
      <c r="O350" s="246"/>
      <c r="P350" s="246"/>
      <c r="Q350" s="246"/>
      <c r="R350" s="246"/>
      <c r="S350" s="246"/>
      <c r="T350" s="247"/>
      <c r="U350" s="14"/>
      <c r="V350" s="14"/>
      <c r="W350" s="14"/>
      <c r="X350" s="14"/>
      <c r="Y350" s="14"/>
      <c r="Z350" s="14"/>
      <c r="AA350" s="14"/>
      <c r="AB350" s="14"/>
      <c r="AC350" s="14"/>
      <c r="AD350" s="14"/>
      <c r="AE350" s="14"/>
      <c r="AT350" s="248" t="s">
        <v>241</v>
      </c>
      <c r="AU350" s="248" t="s">
        <v>81</v>
      </c>
      <c r="AV350" s="14" t="s">
        <v>81</v>
      </c>
      <c r="AW350" s="14" t="s">
        <v>33</v>
      </c>
      <c r="AX350" s="14" t="s">
        <v>72</v>
      </c>
      <c r="AY350" s="248" t="s">
        <v>232</v>
      </c>
    </row>
    <row r="351" s="13" customFormat="1">
      <c r="A351" s="13"/>
      <c r="B351" s="227"/>
      <c r="C351" s="228"/>
      <c r="D351" s="229" t="s">
        <v>241</v>
      </c>
      <c r="E351" s="230" t="s">
        <v>19</v>
      </c>
      <c r="F351" s="231" t="s">
        <v>1205</v>
      </c>
      <c r="G351" s="228"/>
      <c r="H351" s="230" t="s">
        <v>19</v>
      </c>
      <c r="I351" s="232"/>
      <c r="J351" s="228"/>
      <c r="K351" s="228"/>
      <c r="L351" s="233"/>
      <c r="M351" s="234"/>
      <c r="N351" s="235"/>
      <c r="O351" s="235"/>
      <c r="P351" s="235"/>
      <c r="Q351" s="235"/>
      <c r="R351" s="235"/>
      <c r="S351" s="235"/>
      <c r="T351" s="236"/>
      <c r="U351" s="13"/>
      <c r="V351" s="13"/>
      <c r="W351" s="13"/>
      <c r="X351" s="13"/>
      <c r="Y351" s="13"/>
      <c r="Z351" s="13"/>
      <c r="AA351" s="13"/>
      <c r="AB351" s="13"/>
      <c r="AC351" s="13"/>
      <c r="AD351" s="13"/>
      <c r="AE351" s="13"/>
      <c r="AT351" s="237" t="s">
        <v>241</v>
      </c>
      <c r="AU351" s="237" t="s">
        <v>81</v>
      </c>
      <c r="AV351" s="13" t="s">
        <v>79</v>
      </c>
      <c r="AW351" s="13" t="s">
        <v>33</v>
      </c>
      <c r="AX351" s="13" t="s">
        <v>72</v>
      </c>
      <c r="AY351" s="237" t="s">
        <v>232</v>
      </c>
    </row>
    <row r="352" s="14" customFormat="1">
      <c r="A352" s="14"/>
      <c r="B352" s="238"/>
      <c r="C352" s="239"/>
      <c r="D352" s="229" t="s">
        <v>241</v>
      </c>
      <c r="E352" s="240" t="s">
        <v>19</v>
      </c>
      <c r="F352" s="241" t="s">
        <v>1206</v>
      </c>
      <c r="G352" s="239"/>
      <c r="H352" s="242">
        <v>28.420000000000002</v>
      </c>
      <c r="I352" s="243"/>
      <c r="J352" s="239"/>
      <c r="K352" s="239"/>
      <c r="L352" s="244"/>
      <c r="M352" s="245"/>
      <c r="N352" s="246"/>
      <c r="O352" s="246"/>
      <c r="P352" s="246"/>
      <c r="Q352" s="246"/>
      <c r="R352" s="246"/>
      <c r="S352" s="246"/>
      <c r="T352" s="247"/>
      <c r="U352" s="14"/>
      <c r="V352" s="14"/>
      <c r="W352" s="14"/>
      <c r="X352" s="14"/>
      <c r="Y352" s="14"/>
      <c r="Z352" s="14"/>
      <c r="AA352" s="14"/>
      <c r="AB352" s="14"/>
      <c r="AC352" s="14"/>
      <c r="AD352" s="14"/>
      <c r="AE352" s="14"/>
      <c r="AT352" s="248" t="s">
        <v>241</v>
      </c>
      <c r="AU352" s="248" t="s">
        <v>81</v>
      </c>
      <c r="AV352" s="14" t="s">
        <v>81</v>
      </c>
      <c r="AW352" s="14" t="s">
        <v>33</v>
      </c>
      <c r="AX352" s="14" t="s">
        <v>72</v>
      </c>
      <c r="AY352" s="248" t="s">
        <v>232</v>
      </c>
    </row>
    <row r="353" s="13" customFormat="1">
      <c r="A353" s="13"/>
      <c r="B353" s="227"/>
      <c r="C353" s="228"/>
      <c r="D353" s="229" t="s">
        <v>241</v>
      </c>
      <c r="E353" s="230" t="s">
        <v>19</v>
      </c>
      <c r="F353" s="231" t="s">
        <v>1207</v>
      </c>
      <c r="G353" s="228"/>
      <c r="H353" s="230" t="s">
        <v>19</v>
      </c>
      <c r="I353" s="232"/>
      <c r="J353" s="228"/>
      <c r="K353" s="228"/>
      <c r="L353" s="233"/>
      <c r="M353" s="234"/>
      <c r="N353" s="235"/>
      <c r="O353" s="235"/>
      <c r="P353" s="235"/>
      <c r="Q353" s="235"/>
      <c r="R353" s="235"/>
      <c r="S353" s="235"/>
      <c r="T353" s="236"/>
      <c r="U353" s="13"/>
      <c r="V353" s="13"/>
      <c r="W353" s="13"/>
      <c r="X353" s="13"/>
      <c r="Y353" s="13"/>
      <c r="Z353" s="13"/>
      <c r="AA353" s="13"/>
      <c r="AB353" s="13"/>
      <c r="AC353" s="13"/>
      <c r="AD353" s="13"/>
      <c r="AE353" s="13"/>
      <c r="AT353" s="237" t="s">
        <v>241</v>
      </c>
      <c r="AU353" s="237" t="s">
        <v>81</v>
      </c>
      <c r="AV353" s="13" t="s">
        <v>79</v>
      </c>
      <c r="AW353" s="13" t="s">
        <v>33</v>
      </c>
      <c r="AX353" s="13" t="s">
        <v>72</v>
      </c>
      <c r="AY353" s="237" t="s">
        <v>232</v>
      </c>
    </row>
    <row r="354" s="14" customFormat="1">
      <c r="A354" s="14"/>
      <c r="B354" s="238"/>
      <c r="C354" s="239"/>
      <c r="D354" s="229" t="s">
        <v>241</v>
      </c>
      <c r="E354" s="240" t="s">
        <v>19</v>
      </c>
      <c r="F354" s="241" t="s">
        <v>1208</v>
      </c>
      <c r="G354" s="239"/>
      <c r="H354" s="242">
        <v>13.199999999999999</v>
      </c>
      <c r="I354" s="243"/>
      <c r="J354" s="239"/>
      <c r="K354" s="239"/>
      <c r="L354" s="244"/>
      <c r="M354" s="245"/>
      <c r="N354" s="246"/>
      <c r="O354" s="246"/>
      <c r="P354" s="246"/>
      <c r="Q354" s="246"/>
      <c r="R354" s="246"/>
      <c r="S354" s="246"/>
      <c r="T354" s="247"/>
      <c r="U354" s="14"/>
      <c r="V354" s="14"/>
      <c r="W354" s="14"/>
      <c r="X354" s="14"/>
      <c r="Y354" s="14"/>
      <c r="Z354" s="14"/>
      <c r="AA354" s="14"/>
      <c r="AB354" s="14"/>
      <c r="AC354" s="14"/>
      <c r="AD354" s="14"/>
      <c r="AE354" s="14"/>
      <c r="AT354" s="248" t="s">
        <v>241</v>
      </c>
      <c r="AU354" s="248" t="s">
        <v>81</v>
      </c>
      <c r="AV354" s="14" t="s">
        <v>81</v>
      </c>
      <c r="AW354" s="14" t="s">
        <v>33</v>
      </c>
      <c r="AX354" s="14" t="s">
        <v>72</v>
      </c>
      <c r="AY354" s="248" t="s">
        <v>232</v>
      </c>
    </row>
    <row r="355" s="13" customFormat="1">
      <c r="A355" s="13"/>
      <c r="B355" s="227"/>
      <c r="C355" s="228"/>
      <c r="D355" s="229" t="s">
        <v>241</v>
      </c>
      <c r="E355" s="230" t="s">
        <v>19</v>
      </c>
      <c r="F355" s="231" t="s">
        <v>1209</v>
      </c>
      <c r="G355" s="228"/>
      <c r="H355" s="230" t="s">
        <v>19</v>
      </c>
      <c r="I355" s="232"/>
      <c r="J355" s="228"/>
      <c r="K355" s="228"/>
      <c r="L355" s="233"/>
      <c r="M355" s="234"/>
      <c r="N355" s="235"/>
      <c r="O355" s="235"/>
      <c r="P355" s="235"/>
      <c r="Q355" s="235"/>
      <c r="R355" s="235"/>
      <c r="S355" s="235"/>
      <c r="T355" s="236"/>
      <c r="U355" s="13"/>
      <c r="V355" s="13"/>
      <c r="W355" s="13"/>
      <c r="X355" s="13"/>
      <c r="Y355" s="13"/>
      <c r="Z355" s="13"/>
      <c r="AA355" s="13"/>
      <c r="AB355" s="13"/>
      <c r="AC355" s="13"/>
      <c r="AD355" s="13"/>
      <c r="AE355" s="13"/>
      <c r="AT355" s="237" t="s">
        <v>241</v>
      </c>
      <c r="AU355" s="237" t="s">
        <v>81</v>
      </c>
      <c r="AV355" s="13" t="s">
        <v>79</v>
      </c>
      <c r="AW355" s="13" t="s">
        <v>33</v>
      </c>
      <c r="AX355" s="13" t="s">
        <v>72</v>
      </c>
      <c r="AY355" s="237" t="s">
        <v>232</v>
      </c>
    </row>
    <row r="356" s="14" customFormat="1">
      <c r="A356" s="14"/>
      <c r="B356" s="238"/>
      <c r="C356" s="239"/>
      <c r="D356" s="229" t="s">
        <v>241</v>
      </c>
      <c r="E356" s="240" t="s">
        <v>19</v>
      </c>
      <c r="F356" s="241" t="s">
        <v>1210</v>
      </c>
      <c r="G356" s="239"/>
      <c r="H356" s="242">
        <v>19.219999999999999</v>
      </c>
      <c r="I356" s="243"/>
      <c r="J356" s="239"/>
      <c r="K356" s="239"/>
      <c r="L356" s="244"/>
      <c r="M356" s="245"/>
      <c r="N356" s="246"/>
      <c r="O356" s="246"/>
      <c r="P356" s="246"/>
      <c r="Q356" s="246"/>
      <c r="R356" s="246"/>
      <c r="S356" s="246"/>
      <c r="T356" s="247"/>
      <c r="U356" s="14"/>
      <c r="V356" s="14"/>
      <c r="W356" s="14"/>
      <c r="X356" s="14"/>
      <c r="Y356" s="14"/>
      <c r="Z356" s="14"/>
      <c r="AA356" s="14"/>
      <c r="AB356" s="14"/>
      <c r="AC356" s="14"/>
      <c r="AD356" s="14"/>
      <c r="AE356" s="14"/>
      <c r="AT356" s="248" t="s">
        <v>241</v>
      </c>
      <c r="AU356" s="248" t="s">
        <v>81</v>
      </c>
      <c r="AV356" s="14" t="s">
        <v>81</v>
      </c>
      <c r="AW356" s="14" t="s">
        <v>33</v>
      </c>
      <c r="AX356" s="14" t="s">
        <v>72</v>
      </c>
      <c r="AY356" s="248" t="s">
        <v>232</v>
      </c>
    </row>
    <row r="357" s="15" customFormat="1">
      <c r="A357" s="15"/>
      <c r="B357" s="249"/>
      <c r="C357" s="250"/>
      <c r="D357" s="229" t="s">
        <v>241</v>
      </c>
      <c r="E357" s="251" t="s">
        <v>19</v>
      </c>
      <c r="F357" s="252" t="s">
        <v>258</v>
      </c>
      <c r="G357" s="250"/>
      <c r="H357" s="253">
        <v>89.560000000000002</v>
      </c>
      <c r="I357" s="254"/>
      <c r="J357" s="250"/>
      <c r="K357" s="250"/>
      <c r="L357" s="255"/>
      <c r="M357" s="256"/>
      <c r="N357" s="257"/>
      <c r="O357" s="257"/>
      <c r="P357" s="257"/>
      <c r="Q357" s="257"/>
      <c r="R357" s="257"/>
      <c r="S357" s="257"/>
      <c r="T357" s="258"/>
      <c r="U357" s="15"/>
      <c r="V357" s="15"/>
      <c r="W357" s="15"/>
      <c r="X357" s="15"/>
      <c r="Y357" s="15"/>
      <c r="Z357" s="15"/>
      <c r="AA357" s="15"/>
      <c r="AB357" s="15"/>
      <c r="AC357" s="15"/>
      <c r="AD357" s="15"/>
      <c r="AE357" s="15"/>
      <c r="AT357" s="259" t="s">
        <v>241</v>
      </c>
      <c r="AU357" s="259" t="s">
        <v>81</v>
      </c>
      <c r="AV357" s="15" t="s">
        <v>239</v>
      </c>
      <c r="AW357" s="15" t="s">
        <v>33</v>
      </c>
      <c r="AX357" s="15" t="s">
        <v>79</v>
      </c>
      <c r="AY357" s="259" t="s">
        <v>232</v>
      </c>
    </row>
    <row r="358" s="2" customFormat="1" ht="14.4" customHeight="1">
      <c r="A358" s="40"/>
      <c r="B358" s="41"/>
      <c r="C358" s="271" t="s">
        <v>392</v>
      </c>
      <c r="D358" s="271" t="s">
        <v>399</v>
      </c>
      <c r="E358" s="272" t="s">
        <v>1211</v>
      </c>
      <c r="F358" s="273" t="s">
        <v>1212</v>
      </c>
      <c r="G358" s="274" t="s">
        <v>768</v>
      </c>
      <c r="H358" s="275">
        <v>15.981</v>
      </c>
      <c r="I358" s="276"/>
      <c r="J358" s="277">
        <f>ROUND(I358*H358,2)</f>
        <v>0</v>
      </c>
      <c r="K358" s="273" t="s">
        <v>238</v>
      </c>
      <c r="L358" s="278"/>
      <c r="M358" s="279" t="s">
        <v>19</v>
      </c>
      <c r="N358" s="280" t="s">
        <v>43</v>
      </c>
      <c r="O358" s="86"/>
      <c r="P358" s="223">
        <f>O358*H358</f>
        <v>0</v>
      </c>
      <c r="Q358" s="223">
        <v>0.00029999999999999997</v>
      </c>
      <c r="R358" s="223">
        <f>Q358*H358</f>
        <v>0.0047942999999999996</v>
      </c>
      <c r="S358" s="223">
        <v>0</v>
      </c>
      <c r="T358" s="224">
        <f>S358*H358</f>
        <v>0</v>
      </c>
      <c r="U358" s="40"/>
      <c r="V358" s="40"/>
      <c r="W358" s="40"/>
      <c r="X358" s="40"/>
      <c r="Y358" s="40"/>
      <c r="Z358" s="40"/>
      <c r="AA358" s="40"/>
      <c r="AB358" s="40"/>
      <c r="AC358" s="40"/>
      <c r="AD358" s="40"/>
      <c r="AE358" s="40"/>
      <c r="AR358" s="225" t="s">
        <v>351</v>
      </c>
      <c r="AT358" s="225" t="s">
        <v>399</v>
      </c>
      <c r="AU358" s="225" t="s">
        <v>81</v>
      </c>
      <c r="AY358" s="19" t="s">
        <v>232</v>
      </c>
      <c r="BE358" s="226">
        <f>IF(N358="základní",J358,0)</f>
        <v>0</v>
      </c>
      <c r="BF358" s="226">
        <f>IF(N358="snížená",J358,0)</f>
        <v>0</v>
      </c>
      <c r="BG358" s="226">
        <f>IF(N358="zákl. přenesená",J358,0)</f>
        <v>0</v>
      </c>
      <c r="BH358" s="226">
        <f>IF(N358="sníž. přenesená",J358,0)</f>
        <v>0</v>
      </c>
      <c r="BI358" s="226">
        <f>IF(N358="nulová",J358,0)</f>
        <v>0</v>
      </c>
      <c r="BJ358" s="19" t="s">
        <v>79</v>
      </c>
      <c r="BK358" s="226">
        <f>ROUND(I358*H358,2)</f>
        <v>0</v>
      </c>
      <c r="BL358" s="19" t="s">
        <v>239</v>
      </c>
      <c r="BM358" s="225" t="s">
        <v>1213</v>
      </c>
    </row>
    <row r="359" s="13" customFormat="1">
      <c r="A359" s="13"/>
      <c r="B359" s="227"/>
      <c r="C359" s="228"/>
      <c r="D359" s="229" t="s">
        <v>241</v>
      </c>
      <c r="E359" s="230" t="s">
        <v>19</v>
      </c>
      <c r="F359" s="231" t="s">
        <v>1203</v>
      </c>
      <c r="G359" s="228"/>
      <c r="H359" s="230" t="s">
        <v>19</v>
      </c>
      <c r="I359" s="232"/>
      <c r="J359" s="228"/>
      <c r="K359" s="228"/>
      <c r="L359" s="233"/>
      <c r="M359" s="234"/>
      <c r="N359" s="235"/>
      <c r="O359" s="235"/>
      <c r="P359" s="235"/>
      <c r="Q359" s="235"/>
      <c r="R359" s="235"/>
      <c r="S359" s="235"/>
      <c r="T359" s="236"/>
      <c r="U359" s="13"/>
      <c r="V359" s="13"/>
      <c r="W359" s="13"/>
      <c r="X359" s="13"/>
      <c r="Y359" s="13"/>
      <c r="Z359" s="13"/>
      <c r="AA359" s="13"/>
      <c r="AB359" s="13"/>
      <c r="AC359" s="13"/>
      <c r="AD359" s="13"/>
      <c r="AE359" s="13"/>
      <c r="AT359" s="237" t="s">
        <v>241</v>
      </c>
      <c r="AU359" s="237" t="s">
        <v>81</v>
      </c>
      <c r="AV359" s="13" t="s">
        <v>79</v>
      </c>
      <c r="AW359" s="13" t="s">
        <v>33</v>
      </c>
      <c r="AX359" s="13" t="s">
        <v>72</v>
      </c>
      <c r="AY359" s="237" t="s">
        <v>232</v>
      </c>
    </row>
    <row r="360" s="14" customFormat="1">
      <c r="A360" s="14"/>
      <c r="B360" s="238"/>
      <c r="C360" s="239"/>
      <c r="D360" s="229" t="s">
        <v>241</v>
      </c>
      <c r="E360" s="240" t="s">
        <v>19</v>
      </c>
      <c r="F360" s="241" t="s">
        <v>1204</v>
      </c>
      <c r="G360" s="239"/>
      <c r="H360" s="242">
        <v>15.220000000000001</v>
      </c>
      <c r="I360" s="243"/>
      <c r="J360" s="239"/>
      <c r="K360" s="239"/>
      <c r="L360" s="244"/>
      <c r="M360" s="245"/>
      <c r="N360" s="246"/>
      <c r="O360" s="246"/>
      <c r="P360" s="246"/>
      <c r="Q360" s="246"/>
      <c r="R360" s="246"/>
      <c r="S360" s="246"/>
      <c r="T360" s="247"/>
      <c r="U360" s="14"/>
      <c r="V360" s="14"/>
      <c r="W360" s="14"/>
      <c r="X360" s="14"/>
      <c r="Y360" s="14"/>
      <c r="Z360" s="14"/>
      <c r="AA360" s="14"/>
      <c r="AB360" s="14"/>
      <c r="AC360" s="14"/>
      <c r="AD360" s="14"/>
      <c r="AE360" s="14"/>
      <c r="AT360" s="248" t="s">
        <v>241</v>
      </c>
      <c r="AU360" s="248" t="s">
        <v>81</v>
      </c>
      <c r="AV360" s="14" t="s">
        <v>81</v>
      </c>
      <c r="AW360" s="14" t="s">
        <v>33</v>
      </c>
      <c r="AX360" s="14" t="s">
        <v>72</v>
      </c>
      <c r="AY360" s="248" t="s">
        <v>232</v>
      </c>
    </row>
    <row r="361" s="15" customFormat="1">
      <c r="A361" s="15"/>
      <c r="B361" s="249"/>
      <c r="C361" s="250"/>
      <c r="D361" s="229" t="s">
        <v>241</v>
      </c>
      <c r="E361" s="251" t="s">
        <v>19</v>
      </c>
      <c r="F361" s="252" t="s">
        <v>258</v>
      </c>
      <c r="G361" s="250"/>
      <c r="H361" s="253">
        <v>15.220000000000001</v>
      </c>
      <c r="I361" s="254"/>
      <c r="J361" s="250"/>
      <c r="K361" s="250"/>
      <c r="L361" s="255"/>
      <c r="M361" s="256"/>
      <c r="N361" s="257"/>
      <c r="O361" s="257"/>
      <c r="P361" s="257"/>
      <c r="Q361" s="257"/>
      <c r="R361" s="257"/>
      <c r="S361" s="257"/>
      <c r="T361" s="258"/>
      <c r="U361" s="15"/>
      <c r="V361" s="15"/>
      <c r="W361" s="15"/>
      <c r="X361" s="15"/>
      <c r="Y361" s="15"/>
      <c r="Z361" s="15"/>
      <c r="AA361" s="15"/>
      <c r="AB361" s="15"/>
      <c r="AC361" s="15"/>
      <c r="AD361" s="15"/>
      <c r="AE361" s="15"/>
      <c r="AT361" s="259" t="s">
        <v>241</v>
      </c>
      <c r="AU361" s="259" t="s">
        <v>81</v>
      </c>
      <c r="AV361" s="15" t="s">
        <v>239</v>
      </c>
      <c r="AW361" s="15" t="s">
        <v>33</v>
      </c>
      <c r="AX361" s="15" t="s">
        <v>79</v>
      </c>
      <c r="AY361" s="259" t="s">
        <v>232</v>
      </c>
    </row>
    <row r="362" s="14" customFormat="1">
      <c r="A362" s="14"/>
      <c r="B362" s="238"/>
      <c r="C362" s="239"/>
      <c r="D362" s="229" t="s">
        <v>241</v>
      </c>
      <c r="E362" s="239"/>
      <c r="F362" s="241" t="s">
        <v>1214</v>
      </c>
      <c r="G362" s="239"/>
      <c r="H362" s="242">
        <v>15.981</v>
      </c>
      <c r="I362" s="243"/>
      <c r="J362" s="239"/>
      <c r="K362" s="239"/>
      <c r="L362" s="244"/>
      <c r="M362" s="245"/>
      <c r="N362" s="246"/>
      <c r="O362" s="246"/>
      <c r="P362" s="246"/>
      <c r="Q362" s="246"/>
      <c r="R362" s="246"/>
      <c r="S362" s="246"/>
      <c r="T362" s="247"/>
      <c r="U362" s="14"/>
      <c r="V362" s="14"/>
      <c r="W362" s="14"/>
      <c r="X362" s="14"/>
      <c r="Y362" s="14"/>
      <c r="Z362" s="14"/>
      <c r="AA362" s="14"/>
      <c r="AB362" s="14"/>
      <c r="AC362" s="14"/>
      <c r="AD362" s="14"/>
      <c r="AE362" s="14"/>
      <c r="AT362" s="248" t="s">
        <v>241</v>
      </c>
      <c r="AU362" s="248" t="s">
        <v>81</v>
      </c>
      <c r="AV362" s="14" t="s">
        <v>81</v>
      </c>
      <c r="AW362" s="14" t="s">
        <v>4</v>
      </c>
      <c r="AX362" s="14" t="s">
        <v>79</v>
      </c>
      <c r="AY362" s="248" t="s">
        <v>232</v>
      </c>
    </row>
    <row r="363" s="2" customFormat="1" ht="14.4" customHeight="1">
      <c r="A363" s="40"/>
      <c r="B363" s="41"/>
      <c r="C363" s="271" t="s">
        <v>398</v>
      </c>
      <c r="D363" s="271" t="s">
        <v>399</v>
      </c>
      <c r="E363" s="272" t="s">
        <v>1215</v>
      </c>
      <c r="F363" s="273" t="s">
        <v>1216</v>
      </c>
      <c r="G363" s="274" t="s">
        <v>768</v>
      </c>
      <c r="H363" s="275">
        <v>14.175000000000001</v>
      </c>
      <c r="I363" s="276"/>
      <c r="J363" s="277">
        <f>ROUND(I363*H363,2)</f>
        <v>0</v>
      </c>
      <c r="K363" s="273" t="s">
        <v>238</v>
      </c>
      <c r="L363" s="278"/>
      <c r="M363" s="279" t="s">
        <v>19</v>
      </c>
      <c r="N363" s="280" t="s">
        <v>43</v>
      </c>
      <c r="O363" s="86"/>
      <c r="P363" s="223">
        <f>O363*H363</f>
        <v>0</v>
      </c>
      <c r="Q363" s="223">
        <v>0.00020000000000000001</v>
      </c>
      <c r="R363" s="223">
        <f>Q363*H363</f>
        <v>0.0028350000000000003</v>
      </c>
      <c r="S363" s="223">
        <v>0</v>
      </c>
      <c r="T363" s="224">
        <f>S363*H363</f>
        <v>0</v>
      </c>
      <c r="U363" s="40"/>
      <c r="V363" s="40"/>
      <c r="W363" s="40"/>
      <c r="X363" s="40"/>
      <c r="Y363" s="40"/>
      <c r="Z363" s="40"/>
      <c r="AA363" s="40"/>
      <c r="AB363" s="40"/>
      <c r="AC363" s="40"/>
      <c r="AD363" s="40"/>
      <c r="AE363" s="40"/>
      <c r="AR363" s="225" t="s">
        <v>351</v>
      </c>
      <c r="AT363" s="225" t="s">
        <v>399</v>
      </c>
      <c r="AU363" s="225" t="s">
        <v>81</v>
      </c>
      <c r="AY363" s="19" t="s">
        <v>232</v>
      </c>
      <c r="BE363" s="226">
        <f>IF(N363="základní",J363,0)</f>
        <v>0</v>
      </c>
      <c r="BF363" s="226">
        <f>IF(N363="snížená",J363,0)</f>
        <v>0</v>
      </c>
      <c r="BG363" s="226">
        <f>IF(N363="zákl. přenesená",J363,0)</f>
        <v>0</v>
      </c>
      <c r="BH363" s="226">
        <f>IF(N363="sníž. přenesená",J363,0)</f>
        <v>0</v>
      </c>
      <c r="BI363" s="226">
        <f>IF(N363="nulová",J363,0)</f>
        <v>0</v>
      </c>
      <c r="BJ363" s="19" t="s">
        <v>79</v>
      </c>
      <c r="BK363" s="226">
        <f>ROUND(I363*H363,2)</f>
        <v>0</v>
      </c>
      <c r="BL363" s="19" t="s">
        <v>239</v>
      </c>
      <c r="BM363" s="225" t="s">
        <v>1217</v>
      </c>
    </row>
    <row r="364" s="13" customFormat="1">
      <c r="A364" s="13"/>
      <c r="B364" s="227"/>
      <c r="C364" s="228"/>
      <c r="D364" s="229" t="s">
        <v>241</v>
      </c>
      <c r="E364" s="230" t="s">
        <v>19</v>
      </c>
      <c r="F364" s="231" t="s">
        <v>1218</v>
      </c>
      <c r="G364" s="228"/>
      <c r="H364" s="230" t="s">
        <v>19</v>
      </c>
      <c r="I364" s="232"/>
      <c r="J364" s="228"/>
      <c r="K364" s="228"/>
      <c r="L364" s="233"/>
      <c r="M364" s="234"/>
      <c r="N364" s="235"/>
      <c r="O364" s="235"/>
      <c r="P364" s="235"/>
      <c r="Q364" s="235"/>
      <c r="R364" s="235"/>
      <c r="S364" s="235"/>
      <c r="T364" s="236"/>
      <c r="U364" s="13"/>
      <c r="V364" s="13"/>
      <c r="W364" s="13"/>
      <c r="X364" s="13"/>
      <c r="Y364" s="13"/>
      <c r="Z364" s="13"/>
      <c r="AA364" s="13"/>
      <c r="AB364" s="13"/>
      <c r="AC364" s="13"/>
      <c r="AD364" s="13"/>
      <c r="AE364" s="13"/>
      <c r="AT364" s="237" t="s">
        <v>241</v>
      </c>
      <c r="AU364" s="237" t="s">
        <v>81</v>
      </c>
      <c r="AV364" s="13" t="s">
        <v>79</v>
      </c>
      <c r="AW364" s="13" t="s">
        <v>33</v>
      </c>
      <c r="AX364" s="13" t="s">
        <v>72</v>
      </c>
      <c r="AY364" s="237" t="s">
        <v>232</v>
      </c>
    </row>
    <row r="365" s="13" customFormat="1">
      <c r="A365" s="13"/>
      <c r="B365" s="227"/>
      <c r="C365" s="228"/>
      <c r="D365" s="229" t="s">
        <v>241</v>
      </c>
      <c r="E365" s="230" t="s">
        <v>19</v>
      </c>
      <c r="F365" s="231" t="s">
        <v>1219</v>
      </c>
      <c r="G365" s="228"/>
      <c r="H365" s="230" t="s">
        <v>19</v>
      </c>
      <c r="I365" s="232"/>
      <c r="J365" s="228"/>
      <c r="K365" s="228"/>
      <c r="L365" s="233"/>
      <c r="M365" s="234"/>
      <c r="N365" s="235"/>
      <c r="O365" s="235"/>
      <c r="P365" s="235"/>
      <c r="Q365" s="235"/>
      <c r="R365" s="235"/>
      <c r="S365" s="235"/>
      <c r="T365" s="236"/>
      <c r="U365" s="13"/>
      <c r="V365" s="13"/>
      <c r="W365" s="13"/>
      <c r="X365" s="13"/>
      <c r="Y365" s="13"/>
      <c r="Z365" s="13"/>
      <c r="AA365" s="13"/>
      <c r="AB365" s="13"/>
      <c r="AC365" s="13"/>
      <c r="AD365" s="13"/>
      <c r="AE365" s="13"/>
      <c r="AT365" s="237" t="s">
        <v>241</v>
      </c>
      <c r="AU365" s="237" t="s">
        <v>81</v>
      </c>
      <c r="AV365" s="13" t="s">
        <v>79</v>
      </c>
      <c r="AW365" s="13" t="s">
        <v>33</v>
      </c>
      <c r="AX365" s="13" t="s">
        <v>72</v>
      </c>
      <c r="AY365" s="237" t="s">
        <v>232</v>
      </c>
    </row>
    <row r="366" s="14" customFormat="1">
      <c r="A366" s="14"/>
      <c r="B366" s="238"/>
      <c r="C366" s="239"/>
      <c r="D366" s="229" t="s">
        <v>241</v>
      </c>
      <c r="E366" s="240" t="s">
        <v>19</v>
      </c>
      <c r="F366" s="241" t="s">
        <v>1202</v>
      </c>
      <c r="G366" s="239"/>
      <c r="H366" s="242">
        <v>13.5</v>
      </c>
      <c r="I366" s="243"/>
      <c r="J366" s="239"/>
      <c r="K366" s="239"/>
      <c r="L366" s="244"/>
      <c r="M366" s="245"/>
      <c r="N366" s="246"/>
      <c r="O366" s="246"/>
      <c r="P366" s="246"/>
      <c r="Q366" s="246"/>
      <c r="R366" s="246"/>
      <c r="S366" s="246"/>
      <c r="T366" s="247"/>
      <c r="U366" s="14"/>
      <c r="V366" s="14"/>
      <c r="W366" s="14"/>
      <c r="X366" s="14"/>
      <c r="Y366" s="14"/>
      <c r="Z366" s="14"/>
      <c r="AA366" s="14"/>
      <c r="AB366" s="14"/>
      <c r="AC366" s="14"/>
      <c r="AD366" s="14"/>
      <c r="AE366" s="14"/>
      <c r="AT366" s="248" t="s">
        <v>241</v>
      </c>
      <c r="AU366" s="248" t="s">
        <v>81</v>
      </c>
      <c r="AV366" s="14" t="s">
        <v>81</v>
      </c>
      <c r="AW366" s="14" t="s">
        <v>33</v>
      </c>
      <c r="AX366" s="14" t="s">
        <v>72</v>
      </c>
      <c r="AY366" s="248" t="s">
        <v>232</v>
      </c>
    </row>
    <row r="367" s="15" customFormat="1">
      <c r="A367" s="15"/>
      <c r="B367" s="249"/>
      <c r="C367" s="250"/>
      <c r="D367" s="229" t="s">
        <v>241</v>
      </c>
      <c r="E367" s="251" t="s">
        <v>19</v>
      </c>
      <c r="F367" s="252" t="s">
        <v>258</v>
      </c>
      <c r="G367" s="250"/>
      <c r="H367" s="253">
        <v>13.5</v>
      </c>
      <c r="I367" s="254"/>
      <c r="J367" s="250"/>
      <c r="K367" s="250"/>
      <c r="L367" s="255"/>
      <c r="M367" s="256"/>
      <c r="N367" s="257"/>
      <c r="O367" s="257"/>
      <c r="P367" s="257"/>
      <c r="Q367" s="257"/>
      <c r="R367" s="257"/>
      <c r="S367" s="257"/>
      <c r="T367" s="258"/>
      <c r="U367" s="15"/>
      <c r="V367" s="15"/>
      <c r="W367" s="15"/>
      <c r="X367" s="15"/>
      <c r="Y367" s="15"/>
      <c r="Z367" s="15"/>
      <c r="AA367" s="15"/>
      <c r="AB367" s="15"/>
      <c r="AC367" s="15"/>
      <c r="AD367" s="15"/>
      <c r="AE367" s="15"/>
      <c r="AT367" s="259" t="s">
        <v>241</v>
      </c>
      <c r="AU367" s="259" t="s">
        <v>81</v>
      </c>
      <c r="AV367" s="15" t="s">
        <v>239</v>
      </c>
      <c r="AW367" s="15" t="s">
        <v>33</v>
      </c>
      <c r="AX367" s="15" t="s">
        <v>79</v>
      </c>
      <c r="AY367" s="259" t="s">
        <v>232</v>
      </c>
    </row>
    <row r="368" s="14" customFormat="1">
      <c r="A368" s="14"/>
      <c r="B368" s="238"/>
      <c r="C368" s="239"/>
      <c r="D368" s="229" t="s">
        <v>241</v>
      </c>
      <c r="E368" s="239"/>
      <c r="F368" s="241" t="s">
        <v>1220</v>
      </c>
      <c r="G368" s="239"/>
      <c r="H368" s="242">
        <v>14.175000000000001</v>
      </c>
      <c r="I368" s="243"/>
      <c r="J368" s="239"/>
      <c r="K368" s="239"/>
      <c r="L368" s="244"/>
      <c r="M368" s="245"/>
      <c r="N368" s="246"/>
      <c r="O368" s="246"/>
      <c r="P368" s="246"/>
      <c r="Q368" s="246"/>
      <c r="R368" s="246"/>
      <c r="S368" s="246"/>
      <c r="T368" s="247"/>
      <c r="U368" s="14"/>
      <c r="V368" s="14"/>
      <c r="W368" s="14"/>
      <c r="X368" s="14"/>
      <c r="Y368" s="14"/>
      <c r="Z368" s="14"/>
      <c r="AA368" s="14"/>
      <c r="AB368" s="14"/>
      <c r="AC368" s="14"/>
      <c r="AD368" s="14"/>
      <c r="AE368" s="14"/>
      <c r="AT368" s="248" t="s">
        <v>241</v>
      </c>
      <c r="AU368" s="248" t="s">
        <v>81</v>
      </c>
      <c r="AV368" s="14" t="s">
        <v>81</v>
      </c>
      <c r="AW368" s="14" t="s">
        <v>4</v>
      </c>
      <c r="AX368" s="14" t="s">
        <v>79</v>
      </c>
      <c r="AY368" s="248" t="s">
        <v>232</v>
      </c>
    </row>
    <row r="369" s="2" customFormat="1" ht="14.4" customHeight="1">
      <c r="A369" s="40"/>
      <c r="B369" s="41"/>
      <c r="C369" s="271" t="s">
        <v>404</v>
      </c>
      <c r="D369" s="271" t="s">
        <v>399</v>
      </c>
      <c r="E369" s="272" t="s">
        <v>1221</v>
      </c>
      <c r="F369" s="273" t="s">
        <v>1222</v>
      </c>
      <c r="G369" s="274" t="s">
        <v>768</v>
      </c>
      <c r="H369" s="275">
        <v>29.841000000000001</v>
      </c>
      <c r="I369" s="276"/>
      <c r="J369" s="277">
        <f>ROUND(I369*H369,2)</f>
        <v>0</v>
      </c>
      <c r="K369" s="273" t="s">
        <v>238</v>
      </c>
      <c r="L369" s="278"/>
      <c r="M369" s="279" t="s">
        <v>19</v>
      </c>
      <c r="N369" s="280" t="s">
        <v>43</v>
      </c>
      <c r="O369" s="86"/>
      <c r="P369" s="223">
        <f>O369*H369</f>
        <v>0</v>
      </c>
      <c r="Q369" s="223">
        <v>4.0000000000000003E-05</v>
      </c>
      <c r="R369" s="223">
        <f>Q369*H369</f>
        <v>0.0011936400000000002</v>
      </c>
      <c r="S369" s="223">
        <v>0</v>
      </c>
      <c r="T369" s="224">
        <f>S369*H369</f>
        <v>0</v>
      </c>
      <c r="U369" s="40"/>
      <c r="V369" s="40"/>
      <c r="W369" s="40"/>
      <c r="X369" s="40"/>
      <c r="Y369" s="40"/>
      <c r="Z369" s="40"/>
      <c r="AA369" s="40"/>
      <c r="AB369" s="40"/>
      <c r="AC369" s="40"/>
      <c r="AD369" s="40"/>
      <c r="AE369" s="40"/>
      <c r="AR369" s="225" t="s">
        <v>351</v>
      </c>
      <c r="AT369" s="225" t="s">
        <v>399</v>
      </c>
      <c r="AU369" s="225" t="s">
        <v>81</v>
      </c>
      <c r="AY369" s="19" t="s">
        <v>232</v>
      </c>
      <c r="BE369" s="226">
        <f>IF(N369="základní",J369,0)</f>
        <v>0</v>
      </c>
      <c r="BF369" s="226">
        <f>IF(N369="snížená",J369,0)</f>
        <v>0</v>
      </c>
      <c r="BG369" s="226">
        <f>IF(N369="zákl. přenesená",J369,0)</f>
        <v>0</v>
      </c>
      <c r="BH369" s="226">
        <f>IF(N369="sníž. přenesená",J369,0)</f>
        <v>0</v>
      </c>
      <c r="BI369" s="226">
        <f>IF(N369="nulová",J369,0)</f>
        <v>0</v>
      </c>
      <c r="BJ369" s="19" t="s">
        <v>79</v>
      </c>
      <c r="BK369" s="226">
        <f>ROUND(I369*H369,2)</f>
        <v>0</v>
      </c>
      <c r="BL369" s="19" t="s">
        <v>239</v>
      </c>
      <c r="BM369" s="225" t="s">
        <v>1223</v>
      </c>
    </row>
    <row r="370" s="13" customFormat="1">
      <c r="A370" s="13"/>
      <c r="B370" s="227"/>
      <c r="C370" s="228"/>
      <c r="D370" s="229" t="s">
        <v>241</v>
      </c>
      <c r="E370" s="230" t="s">
        <v>19</v>
      </c>
      <c r="F370" s="231" t="s">
        <v>1218</v>
      </c>
      <c r="G370" s="228"/>
      <c r="H370" s="230" t="s">
        <v>19</v>
      </c>
      <c r="I370" s="232"/>
      <c r="J370" s="228"/>
      <c r="K370" s="228"/>
      <c r="L370" s="233"/>
      <c r="M370" s="234"/>
      <c r="N370" s="235"/>
      <c r="O370" s="235"/>
      <c r="P370" s="235"/>
      <c r="Q370" s="235"/>
      <c r="R370" s="235"/>
      <c r="S370" s="235"/>
      <c r="T370" s="236"/>
      <c r="U370" s="13"/>
      <c r="V370" s="13"/>
      <c r="W370" s="13"/>
      <c r="X370" s="13"/>
      <c r="Y370" s="13"/>
      <c r="Z370" s="13"/>
      <c r="AA370" s="13"/>
      <c r="AB370" s="13"/>
      <c r="AC370" s="13"/>
      <c r="AD370" s="13"/>
      <c r="AE370" s="13"/>
      <c r="AT370" s="237" t="s">
        <v>241</v>
      </c>
      <c r="AU370" s="237" t="s">
        <v>81</v>
      </c>
      <c r="AV370" s="13" t="s">
        <v>79</v>
      </c>
      <c r="AW370" s="13" t="s">
        <v>33</v>
      </c>
      <c r="AX370" s="13" t="s">
        <v>72</v>
      </c>
      <c r="AY370" s="237" t="s">
        <v>232</v>
      </c>
    </row>
    <row r="371" s="13" customFormat="1">
      <c r="A371" s="13"/>
      <c r="B371" s="227"/>
      <c r="C371" s="228"/>
      <c r="D371" s="229" t="s">
        <v>241</v>
      </c>
      <c r="E371" s="230" t="s">
        <v>19</v>
      </c>
      <c r="F371" s="231" t="s">
        <v>1224</v>
      </c>
      <c r="G371" s="228"/>
      <c r="H371" s="230" t="s">
        <v>19</v>
      </c>
      <c r="I371" s="232"/>
      <c r="J371" s="228"/>
      <c r="K371" s="228"/>
      <c r="L371" s="233"/>
      <c r="M371" s="234"/>
      <c r="N371" s="235"/>
      <c r="O371" s="235"/>
      <c r="P371" s="235"/>
      <c r="Q371" s="235"/>
      <c r="R371" s="235"/>
      <c r="S371" s="235"/>
      <c r="T371" s="236"/>
      <c r="U371" s="13"/>
      <c r="V371" s="13"/>
      <c r="W371" s="13"/>
      <c r="X371" s="13"/>
      <c r="Y371" s="13"/>
      <c r="Z371" s="13"/>
      <c r="AA371" s="13"/>
      <c r="AB371" s="13"/>
      <c r="AC371" s="13"/>
      <c r="AD371" s="13"/>
      <c r="AE371" s="13"/>
      <c r="AT371" s="237" t="s">
        <v>241</v>
      </c>
      <c r="AU371" s="237" t="s">
        <v>81</v>
      </c>
      <c r="AV371" s="13" t="s">
        <v>79</v>
      </c>
      <c r="AW371" s="13" t="s">
        <v>33</v>
      </c>
      <c r="AX371" s="13" t="s">
        <v>72</v>
      </c>
      <c r="AY371" s="237" t="s">
        <v>232</v>
      </c>
    </row>
    <row r="372" s="14" customFormat="1">
      <c r="A372" s="14"/>
      <c r="B372" s="238"/>
      <c r="C372" s="239"/>
      <c r="D372" s="229" t="s">
        <v>241</v>
      </c>
      <c r="E372" s="240" t="s">
        <v>19</v>
      </c>
      <c r="F372" s="241" t="s">
        <v>1206</v>
      </c>
      <c r="G372" s="239"/>
      <c r="H372" s="242">
        <v>28.420000000000002</v>
      </c>
      <c r="I372" s="243"/>
      <c r="J372" s="239"/>
      <c r="K372" s="239"/>
      <c r="L372" s="244"/>
      <c r="M372" s="245"/>
      <c r="N372" s="246"/>
      <c r="O372" s="246"/>
      <c r="P372" s="246"/>
      <c r="Q372" s="246"/>
      <c r="R372" s="246"/>
      <c r="S372" s="246"/>
      <c r="T372" s="247"/>
      <c r="U372" s="14"/>
      <c r="V372" s="14"/>
      <c r="W372" s="14"/>
      <c r="X372" s="14"/>
      <c r="Y372" s="14"/>
      <c r="Z372" s="14"/>
      <c r="AA372" s="14"/>
      <c r="AB372" s="14"/>
      <c r="AC372" s="14"/>
      <c r="AD372" s="14"/>
      <c r="AE372" s="14"/>
      <c r="AT372" s="248" t="s">
        <v>241</v>
      </c>
      <c r="AU372" s="248" t="s">
        <v>81</v>
      </c>
      <c r="AV372" s="14" t="s">
        <v>81</v>
      </c>
      <c r="AW372" s="14" t="s">
        <v>33</v>
      </c>
      <c r="AX372" s="14" t="s">
        <v>72</v>
      </c>
      <c r="AY372" s="248" t="s">
        <v>232</v>
      </c>
    </row>
    <row r="373" s="15" customFormat="1">
      <c r="A373" s="15"/>
      <c r="B373" s="249"/>
      <c r="C373" s="250"/>
      <c r="D373" s="229" t="s">
        <v>241</v>
      </c>
      <c r="E373" s="251" t="s">
        <v>19</v>
      </c>
      <c r="F373" s="252" t="s">
        <v>258</v>
      </c>
      <c r="G373" s="250"/>
      <c r="H373" s="253">
        <v>28.420000000000002</v>
      </c>
      <c r="I373" s="254"/>
      <c r="J373" s="250"/>
      <c r="K373" s="250"/>
      <c r="L373" s="255"/>
      <c r="M373" s="256"/>
      <c r="N373" s="257"/>
      <c r="O373" s="257"/>
      <c r="P373" s="257"/>
      <c r="Q373" s="257"/>
      <c r="R373" s="257"/>
      <c r="S373" s="257"/>
      <c r="T373" s="258"/>
      <c r="U373" s="15"/>
      <c r="V373" s="15"/>
      <c r="W373" s="15"/>
      <c r="X373" s="15"/>
      <c r="Y373" s="15"/>
      <c r="Z373" s="15"/>
      <c r="AA373" s="15"/>
      <c r="AB373" s="15"/>
      <c r="AC373" s="15"/>
      <c r="AD373" s="15"/>
      <c r="AE373" s="15"/>
      <c r="AT373" s="259" t="s">
        <v>241</v>
      </c>
      <c r="AU373" s="259" t="s">
        <v>81</v>
      </c>
      <c r="AV373" s="15" t="s">
        <v>239</v>
      </c>
      <c r="AW373" s="15" t="s">
        <v>33</v>
      </c>
      <c r="AX373" s="15" t="s">
        <v>79</v>
      </c>
      <c r="AY373" s="259" t="s">
        <v>232</v>
      </c>
    </row>
    <row r="374" s="14" customFormat="1">
      <c r="A374" s="14"/>
      <c r="B374" s="238"/>
      <c r="C374" s="239"/>
      <c r="D374" s="229" t="s">
        <v>241</v>
      </c>
      <c r="E374" s="239"/>
      <c r="F374" s="241" t="s">
        <v>1225</v>
      </c>
      <c r="G374" s="239"/>
      <c r="H374" s="242">
        <v>29.841000000000001</v>
      </c>
      <c r="I374" s="243"/>
      <c r="J374" s="239"/>
      <c r="K374" s="239"/>
      <c r="L374" s="244"/>
      <c r="M374" s="245"/>
      <c r="N374" s="246"/>
      <c r="O374" s="246"/>
      <c r="P374" s="246"/>
      <c r="Q374" s="246"/>
      <c r="R374" s="246"/>
      <c r="S374" s="246"/>
      <c r="T374" s="247"/>
      <c r="U374" s="14"/>
      <c r="V374" s="14"/>
      <c r="W374" s="14"/>
      <c r="X374" s="14"/>
      <c r="Y374" s="14"/>
      <c r="Z374" s="14"/>
      <c r="AA374" s="14"/>
      <c r="AB374" s="14"/>
      <c r="AC374" s="14"/>
      <c r="AD374" s="14"/>
      <c r="AE374" s="14"/>
      <c r="AT374" s="248" t="s">
        <v>241</v>
      </c>
      <c r="AU374" s="248" t="s">
        <v>81</v>
      </c>
      <c r="AV374" s="14" t="s">
        <v>81</v>
      </c>
      <c r="AW374" s="14" t="s">
        <v>4</v>
      </c>
      <c r="AX374" s="14" t="s">
        <v>79</v>
      </c>
      <c r="AY374" s="248" t="s">
        <v>232</v>
      </c>
    </row>
    <row r="375" s="2" customFormat="1" ht="14.4" customHeight="1">
      <c r="A375" s="40"/>
      <c r="B375" s="41"/>
      <c r="C375" s="271" t="s">
        <v>408</v>
      </c>
      <c r="D375" s="271" t="s">
        <v>399</v>
      </c>
      <c r="E375" s="272" t="s">
        <v>1226</v>
      </c>
      <c r="F375" s="273" t="s">
        <v>1227</v>
      </c>
      <c r="G375" s="274" t="s">
        <v>768</v>
      </c>
      <c r="H375" s="275">
        <v>34.040999999999997</v>
      </c>
      <c r="I375" s="276"/>
      <c r="J375" s="277">
        <f>ROUND(I375*H375,2)</f>
        <v>0</v>
      </c>
      <c r="K375" s="273" t="s">
        <v>238</v>
      </c>
      <c r="L375" s="278"/>
      <c r="M375" s="279" t="s">
        <v>19</v>
      </c>
      <c r="N375" s="280" t="s">
        <v>43</v>
      </c>
      <c r="O375" s="86"/>
      <c r="P375" s="223">
        <f>O375*H375</f>
        <v>0</v>
      </c>
      <c r="Q375" s="223">
        <v>3.0000000000000001E-05</v>
      </c>
      <c r="R375" s="223">
        <f>Q375*H375</f>
        <v>0.0010212299999999999</v>
      </c>
      <c r="S375" s="223">
        <v>0</v>
      </c>
      <c r="T375" s="224">
        <f>S375*H375</f>
        <v>0</v>
      </c>
      <c r="U375" s="40"/>
      <c r="V375" s="40"/>
      <c r="W375" s="40"/>
      <c r="X375" s="40"/>
      <c r="Y375" s="40"/>
      <c r="Z375" s="40"/>
      <c r="AA375" s="40"/>
      <c r="AB375" s="40"/>
      <c r="AC375" s="40"/>
      <c r="AD375" s="40"/>
      <c r="AE375" s="40"/>
      <c r="AR375" s="225" t="s">
        <v>351</v>
      </c>
      <c r="AT375" s="225" t="s">
        <v>399</v>
      </c>
      <c r="AU375" s="225" t="s">
        <v>81</v>
      </c>
      <c r="AY375" s="19" t="s">
        <v>232</v>
      </c>
      <c r="BE375" s="226">
        <f>IF(N375="základní",J375,0)</f>
        <v>0</v>
      </c>
      <c r="BF375" s="226">
        <f>IF(N375="snížená",J375,0)</f>
        <v>0</v>
      </c>
      <c r="BG375" s="226">
        <f>IF(N375="zákl. přenesená",J375,0)</f>
        <v>0</v>
      </c>
      <c r="BH375" s="226">
        <f>IF(N375="sníž. přenesená",J375,0)</f>
        <v>0</v>
      </c>
      <c r="BI375" s="226">
        <f>IF(N375="nulová",J375,0)</f>
        <v>0</v>
      </c>
      <c r="BJ375" s="19" t="s">
        <v>79</v>
      </c>
      <c r="BK375" s="226">
        <f>ROUND(I375*H375,2)</f>
        <v>0</v>
      </c>
      <c r="BL375" s="19" t="s">
        <v>239</v>
      </c>
      <c r="BM375" s="225" t="s">
        <v>1228</v>
      </c>
    </row>
    <row r="376" s="13" customFormat="1">
      <c r="A376" s="13"/>
      <c r="B376" s="227"/>
      <c r="C376" s="228"/>
      <c r="D376" s="229" t="s">
        <v>241</v>
      </c>
      <c r="E376" s="230" t="s">
        <v>19</v>
      </c>
      <c r="F376" s="231" t="s">
        <v>1218</v>
      </c>
      <c r="G376" s="228"/>
      <c r="H376" s="230" t="s">
        <v>19</v>
      </c>
      <c r="I376" s="232"/>
      <c r="J376" s="228"/>
      <c r="K376" s="228"/>
      <c r="L376" s="233"/>
      <c r="M376" s="234"/>
      <c r="N376" s="235"/>
      <c r="O376" s="235"/>
      <c r="P376" s="235"/>
      <c r="Q376" s="235"/>
      <c r="R376" s="235"/>
      <c r="S376" s="235"/>
      <c r="T376" s="236"/>
      <c r="U376" s="13"/>
      <c r="V376" s="13"/>
      <c r="W376" s="13"/>
      <c r="X376" s="13"/>
      <c r="Y376" s="13"/>
      <c r="Z376" s="13"/>
      <c r="AA376" s="13"/>
      <c r="AB376" s="13"/>
      <c r="AC376" s="13"/>
      <c r="AD376" s="13"/>
      <c r="AE376" s="13"/>
      <c r="AT376" s="237" t="s">
        <v>241</v>
      </c>
      <c r="AU376" s="237" t="s">
        <v>81</v>
      </c>
      <c r="AV376" s="13" t="s">
        <v>79</v>
      </c>
      <c r="AW376" s="13" t="s">
        <v>33</v>
      </c>
      <c r="AX376" s="13" t="s">
        <v>72</v>
      </c>
      <c r="AY376" s="237" t="s">
        <v>232</v>
      </c>
    </row>
    <row r="377" s="13" customFormat="1">
      <c r="A377" s="13"/>
      <c r="B377" s="227"/>
      <c r="C377" s="228"/>
      <c r="D377" s="229" t="s">
        <v>241</v>
      </c>
      <c r="E377" s="230" t="s">
        <v>19</v>
      </c>
      <c r="F377" s="231" t="s">
        <v>1229</v>
      </c>
      <c r="G377" s="228"/>
      <c r="H377" s="230" t="s">
        <v>19</v>
      </c>
      <c r="I377" s="232"/>
      <c r="J377" s="228"/>
      <c r="K377" s="228"/>
      <c r="L377" s="233"/>
      <c r="M377" s="234"/>
      <c r="N377" s="235"/>
      <c r="O377" s="235"/>
      <c r="P377" s="235"/>
      <c r="Q377" s="235"/>
      <c r="R377" s="235"/>
      <c r="S377" s="235"/>
      <c r="T377" s="236"/>
      <c r="U377" s="13"/>
      <c r="V377" s="13"/>
      <c r="W377" s="13"/>
      <c r="X377" s="13"/>
      <c r="Y377" s="13"/>
      <c r="Z377" s="13"/>
      <c r="AA377" s="13"/>
      <c r="AB377" s="13"/>
      <c r="AC377" s="13"/>
      <c r="AD377" s="13"/>
      <c r="AE377" s="13"/>
      <c r="AT377" s="237" t="s">
        <v>241</v>
      </c>
      <c r="AU377" s="237" t="s">
        <v>81</v>
      </c>
      <c r="AV377" s="13" t="s">
        <v>79</v>
      </c>
      <c r="AW377" s="13" t="s">
        <v>33</v>
      </c>
      <c r="AX377" s="13" t="s">
        <v>72</v>
      </c>
      <c r="AY377" s="237" t="s">
        <v>232</v>
      </c>
    </row>
    <row r="378" s="14" customFormat="1">
      <c r="A378" s="14"/>
      <c r="B378" s="238"/>
      <c r="C378" s="239"/>
      <c r="D378" s="229" t="s">
        <v>241</v>
      </c>
      <c r="E378" s="240" t="s">
        <v>19</v>
      </c>
      <c r="F378" s="241" t="s">
        <v>1210</v>
      </c>
      <c r="G378" s="239"/>
      <c r="H378" s="242">
        <v>19.219999999999999</v>
      </c>
      <c r="I378" s="243"/>
      <c r="J378" s="239"/>
      <c r="K378" s="239"/>
      <c r="L378" s="244"/>
      <c r="M378" s="245"/>
      <c r="N378" s="246"/>
      <c r="O378" s="246"/>
      <c r="P378" s="246"/>
      <c r="Q378" s="246"/>
      <c r="R378" s="246"/>
      <c r="S378" s="246"/>
      <c r="T378" s="247"/>
      <c r="U378" s="14"/>
      <c r="V378" s="14"/>
      <c r="W378" s="14"/>
      <c r="X378" s="14"/>
      <c r="Y378" s="14"/>
      <c r="Z378" s="14"/>
      <c r="AA378" s="14"/>
      <c r="AB378" s="14"/>
      <c r="AC378" s="14"/>
      <c r="AD378" s="14"/>
      <c r="AE378" s="14"/>
      <c r="AT378" s="248" t="s">
        <v>241</v>
      </c>
      <c r="AU378" s="248" t="s">
        <v>81</v>
      </c>
      <c r="AV378" s="14" t="s">
        <v>81</v>
      </c>
      <c r="AW378" s="14" t="s">
        <v>33</v>
      </c>
      <c r="AX378" s="14" t="s">
        <v>72</v>
      </c>
      <c r="AY378" s="248" t="s">
        <v>232</v>
      </c>
    </row>
    <row r="379" s="16" customFormat="1">
      <c r="A379" s="16"/>
      <c r="B379" s="260"/>
      <c r="C379" s="261"/>
      <c r="D379" s="229" t="s">
        <v>241</v>
      </c>
      <c r="E379" s="262" t="s">
        <v>19</v>
      </c>
      <c r="F379" s="263" t="s">
        <v>288</v>
      </c>
      <c r="G379" s="261"/>
      <c r="H379" s="264">
        <v>19.219999999999999</v>
      </c>
      <c r="I379" s="265"/>
      <c r="J379" s="261"/>
      <c r="K379" s="261"/>
      <c r="L379" s="266"/>
      <c r="M379" s="267"/>
      <c r="N379" s="268"/>
      <c r="O379" s="268"/>
      <c r="P379" s="268"/>
      <c r="Q379" s="268"/>
      <c r="R379" s="268"/>
      <c r="S379" s="268"/>
      <c r="T379" s="269"/>
      <c r="U379" s="16"/>
      <c r="V379" s="16"/>
      <c r="W379" s="16"/>
      <c r="X379" s="16"/>
      <c r="Y379" s="16"/>
      <c r="Z379" s="16"/>
      <c r="AA379" s="16"/>
      <c r="AB379" s="16"/>
      <c r="AC379" s="16"/>
      <c r="AD379" s="16"/>
      <c r="AE379" s="16"/>
      <c r="AT379" s="270" t="s">
        <v>241</v>
      </c>
      <c r="AU379" s="270" t="s">
        <v>81</v>
      </c>
      <c r="AV379" s="16" t="s">
        <v>272</v>
      </c>
      <c r="AW379" s="16" t="s">
        <v>33</v>
      </c>
      <c r="AX379" s="16" t="s">
        <v>72</v>
      </c>
      <c r="AY379" s="270" t="s">
        <v>232</v>
      </c>
    </row>
    <row r="380" s="13" customFormat="1">
      <c r="A380" s="13"/>
      <c r="B380" s="227"/>
      <c r="C380" s="228"/>
      <c r="D380" s="229" t="s">
        <v>241</v>
      </c>
      <c r="E380" s="230" t="s">
        <v>19</v>
      </c>
      <c r="F380" s="231" t="s">
        <v>1230</v>
      </c>
      <c r="G380" s="228"/>
      <c r="H380" s="230" t="s">
        <v>19</v>
      </c>
      <c r="I380" s="232"/>
      <c r="J380" s="228"/>
      <c r="K380" s="228"/>
      <c r="L380" s="233"/>
      <c r="M380" s="234"/>
      <c r="N380" s="235"/>
      <c r="O380" s="235"/>
      <c r="P380" s="235"/>
      <c r="Q380" s="235"/>
      <c r="R380" s="235"/>
      <c r="S380" s="235"/>
      <c r="T380" s="236"/>
      <c r="U380" s="13"/>
      <c r="V380" s="13"/>
      <c r="W380" s="13"/>
      <c r="X380" s="13"/>
      <c r="Y380" s="13"/>
      <c r="Z380" s="13"/>
      <c r="AA380" s="13"/>
      <c r="AB380" s="13"/>
      <c r="AC380" s="13"/>
      <c r="AD380" s="13"/>
      <c r="AE380" s="13"/>
      <c r="AT380" s="237" t="s">
        <v>241</v>
      </c>
      <c r="AU380" s="237" t="s">
        <v>81</v>
      </c>
      <c r="AV380" s="13" t="s">
        <v>79</v>
      </c>
      <c r="AW380" s="13" t="s">
        <v>33</v>
      </c>
      <c r="AX380" s="13" t="s">
        <v>72</v>
      </c>
      <c r="AY380" s="237" t="s">
        <v>232</v>
      </c>
    </row>
    <row r="381" s="14" customFormat="1">
      <c r="A381" s="14"/>
      <c r="B381" s="238"/>
      <c r="C381" s="239"/>
      <c r="D381" s="229" t="s">
        <v>241</v>
      </c>
      <c r="E381" s="240" t="s">
        <v>19</v>
      </c>
      <c r="F381" s="241" t="s">
        <v>1208</v>
      </c>
      <c r="G381" s="239"/>
      <c r="H381" s="242">
        <v>13.199999999999999</v>
      </c>
      <c r="I381" s="243"/>
      <c r="J381" s="239"/>
      <c r="K381" s="239"/>
      <c r="L381" s="244"/>
      <c r="M381" s="245"/>
      <c r="N381" s="246"/>
      <c r="O381" s="246"/>
      <c r="P381" s="246"/>
      <c r="Q381" s="246"/>
      <c r="R381" s="246"/>
      <c r="S381" s="246"/>
      <c r="T381" s="247"/>
      <c r="U381" s="14"/>
      <c r="V381" s="14"/>
      <c r="W381" s="14"/>
      <c r="X381" s="14"/>
      <c r="Y381" s="14"/>
      <c r="Z381" s="14"/>
      <c r="AA381" s="14"/>
      <c r="AB381" s="14"/>
      <c r="AC381" s="14"/>
      <c r="AD381" s="14"/>
      <c r="AE381" s="14"/>
      <c r="AT381" s="248" t="s">
        <v>241</v>
      </c>
      <c r="AU381" s="248" t="s">
        <v>81</v>
      </c>
      <c r="AV381" s="14" t="s">
        <v>81</v>
      </c>
      <c r="AW381" s="14" t="s">
        <v>33</v>
      </c>
      <c r="AX381" s="14" t="s">
        <v>72</v>
      </c>
      <c r="AY381" s="248" t="s">
        <v>232</v>
      </c>
    </row>
    <row r="382" s="16" customFormat="1">
      <c r="A382" s="16"/>
      <c r="B382" s="260"/>
      <c r="C382" s="261"/>
      <c r="D382" s="229" t="s">
        <v>241</v>
      </c>
      <c r="E382" s="262" t="s">
        <v>19</v>
      </c>
      <c r="F382" s="263" t="s">
        <v>288</v>
      </c>
      <c r="G382" s="261"/>
      <c r="H382" s="264">
        <v>13.199999999999999</v>
      </c>
      <c r="I382" s="265"/>
      <c r="J382" s="261"/>
      <c r="K382" s="261"/>
      <c r="L382" s="266"/>
      <c r="M382" s="267"/>
      <c r="N382" s="268"/>
      <c r="O382" s="268"/>
      <c r="P382" s="268"/>
      <c r="Q382" s="268"/>
      <c r="R382" s="268"/>
      <c r="S382" s="268"/>
      <c r="T382" s="269"/>
      <c r="U382" s="16"/>
      <c r="V382" s="16"/>
      <c r="W382" s="16"/>
      <c r="X382" s="16"/>
      <c r="Y382" s="16"/>
      <c r="Z382" s="16"/>
      <c r="AA382" s="16"/>
      <c r="AB382" s="16"/>
      <c r="AC382" s="16"/>
      <c r="AD382" s="16"/>
      <c r="AE382" s="16"/>
      <c r="AT382" s="270" t="s">
        <v>241</v>
      </c>
      <c r="AU382" s="270" t="s">
        <v>81</v>
      </c>
      <c r="AV382" s="16" t="s">
        <v>272</v>
      </c>
      <c r="AW382" s="16" t="s">
        <v>33</v>
      </c>
      <c r="AX382" s="16" t="s">
        <v>72</v>
      </c>
      <c r="AY382" s="270" t="s">
        <v>232</v>
      </c>
    </row>
    <row r="383" s="15" customFormat="1">
      <c r="A383" s="15"/>
      <c r="B383" s="249"/>
      <c r="C383" s="250"/>
      <c r="D383" s="229" t="s">
        <v>241</v>
      </c>
      <c r="E383" s="251" t="s">
        <v>19</v>
      </c>
      <c r="F383" s="252" t="s">
        <v>258</v>
      </c>
      <c r="G383" s="250"/>
      <c r="H383" s="253">
        <v>32.420000000000002</v>
      </c>
      <c r="I383" s="254"/>
      <c r="J383" s="250"/>
      <c r="K383" s="250"/>
      <c r="L383" s="255"/>
      <c r="M383" s="256"/>
      <c r="N383" s="257"/>
      <c r="O383" s="257"/>
      <c r="P383" s="257"/>
      <c r="Q383" s="257"/>
      <c r="R383" s="257"/>
      <c r="S383" s="257"/>
      <c r="T383" s="258"/>
      <c r="U383" s="15"/>
      <c r="V383" s="15"/>
      <c r="W383" s="15"/>
      <c r="X383" s="15"/>
      <c r="Y383" s="15"/>
      <c r="Z383" s="15"/>
      <c r="AA383" s="15"/>
      <c r="AB383" s="15"/>
      <c r="AC383" s="15"/>
      <c r="AD383" s="15"/>
      <c r="AE383" s="15"/>
      <c r="AT383" s="259" t="s">
        <v>241</v>
      </c>
      <c r="AU383" s="259" t="s">
        <v>81</v>
      </c>
      <c r="AV383" s="15" t="s">
        <v>239</v>
      </c>
      <c r="AW383" s="15" t="s">
        <v>33</v>
      </c>
      <c r="AX383" s="15" t="s">
        <v>79</v>
      </c>
      <c r="AY383" s="259" t="s">
        <v>232</v>
      </c>
    </row>
    <row r="384" s="14" customFormat="1">
      <c r="A384" s="14"/>
      <c r="B384" s="238"/>
      <c r="C384" s="239"/>
      <c r="D384" s="229" t="s">
        <v>241</v>
      </c>
      <c r="E384" s="239"/>
      <c r="F384" s="241" t="s">
        <v>1231</v>
      </c>
      <c r="G384" s="239"/>
      <c r="H384" s="242">
        <v>34.040999999999997</v>
      </c>
      <c r="I384" s="243"/>
      <c r="J384" s="239"/>
      <c r="K384" s="239"/>
      <c r="L384" s="244"/>
      <c r="M384" s="245"/>
      <c r="N384" s="246"/>
      <c r="O384" s="246"/>
      <c r="P384" s="246"/>
      <c r="Q384" s="246"/>
      <c r="R384" s="246"/>
      <c r="S384" s="246"/>
      <c r="T384" s="247"/>
      <c r="U384" s="14"/>
      <c r="V384" s="14"/>
      <c r="W384" s="14"/>
      <c r="X384" s="14"/>
      <c r="Y384" s="14"/>
      <c r="Z384" s="14"/>
      <c r="AA384" s="14"/>
      <c r="AB384" s="14"/>
      <c r="AC384" s="14"/>
      <c r="AD384" s="14"/>
      <c r="AE384" s="14"/>
      <c r="AT384" s="248" t="s">
        <v>241</v>
      </c>
      <c r="AU384" s="248" t="s">
        <v>81</v>
      </c>
      <c r="AV384" s="14" t="s">
        <v>81</v>
      </c>
      <c r="AW384" s="14" t="s">
        <v>4</v>
      </c>
      <c r="AX384" s="14" t="s">
        <v>79</v>
      </c>
      <c r="AY384" s="248" t="s">
        <v>232</v>
      </c>
    </row>
    <row r="385" s="12" customFormat="1" ht="22.8" customHeight="1">
      <c r="A385" s="12"/>
      <c r="B385" s="198"/>
      <c r="C385" s="199"/>
      <c r="D385" s="200" t="s">
        <v>71</v>
      </c>
      <c r="E385" s="212" t="s">
        <v>1232</v>
      </c>
      <c r="F385" s="212" t="s">
        <v>1233</v>
      </c>
      <c r="G385" s="199"/>
      <c r="H385" s="199"/>
      <c r="I385" s="202"/>
      <c r="J385" s="213">
        <f>BK385</f>
        <v>0</v>
      </c>
      <c r="K385" s="199"/>
      <c r="L385" s="204"/>
      <c r="M385" s="205"/>
      <c r="N385" s="206"/>
      <c r="O385" s="206"/>
      <c r="P385" s="207">
        <f>SUM(P386:P408)</f>
        <v>0</v>
      </c>
      <c r="Q385" s="206"/>
      <c r="R385" s="207">
        <f>SUM(R386:R408)</f>
        <v>0.020462399999999999</v>
      </c>
      <c r="S385" s="206"/>
      <c r="T385" s="208">
        <f>SUM(T386:T408)</f>
        <v>0</v>
      </c>
      <c r="U385" s="12"/>
      <c r="V385" s="12"/>
      <c r="W385" s="12"/>
      <c r="X385" s="12"/>
      <c r="Y385" s="12"/>
      <c r="Z385" s="12"/>
      <c r="AA385" s="12"/>
      <c r="AB385" s="12"/>
      <c r="AC385" s="12"/>
      <c r="AD385" s="12"/>
      <c r="AE385" s="12"/>
      <c r="AR385" s="209" t="s">
        <v>79</v>
      </c>
      <c r="AT385" s="210" t="s">
        <v>71</v>
      </c>
      <c r="AU385" s="210" t="s">
        <v>79</v>
      </c>
      <c r="AY385" s="209" t="s">
        <v>232</v>
      </c>
      <c r="BK385" s="211">
        <f>SUM(BK386:BK408)</f>
        <v>0</v>
      </c>
    </row>
    <row r="386" s="2" customFormat="1" ht="14.4" customHeight="1">
      <c r="A386" s="40"/>
      <c r="B386" s="41"/>
      <c r="C386" s="214" t="s">
        <v>414</v>
      </c>
      <c r="D386" s="214" t="s">
        <v>234</v>
      </c>
      <c r="E386" s="215" t="s">
        <v>1234</v>
      </c>
      <c r="F386" s="216" t="s">
        <v>1235</v>
      </c>
      <c r="G386" s="217" t="s">
        <v>768</v>
      </c>
      <c r="H386" s="218">
        <v>28.420000000000002</v>
      </c>
      <c r="I386" s="219"/>
      <c r="J386" s="220">
        <f>ROUND(I386*H386,2)</f>
        <v>0</v>
      </c>
      <c r="K386" s="216" t="s">
        <v>19</v>
      </c>
      <c r="L386" s="46"/>
      <c r="M386" s="221" t="s">
        <v>19</v>
      </c>
      <c r="N386" s="222" t="s">
        <v>43</v>
      </c>
      <c r="O386" s="86"/>
      <c r="P386" s="223">
        <f>O386*H386</f>
        <v>0</v>
      </c>
      <c r="Q386" s="223">
        <v>0.00025000000000000001</v>
      </c>
      <c r="R386" s="223">
        <f>Q386*H386</f>
        <v>0.0071050000000000002</v>
      </c>
      <c r="S386" s="223">
        <v>0</v>
      </c>
      <c r="T386" s="224">
        <f>S386*H386</f>
        <v>0</v>
      </c>
      <c r="U386" s="40"/>
      <c r="V386" s="40"/>
      <c r="W386" s="40"/>
      <c r="X386" s="40"/>
      <c r="Y386" s="40"/>
      <c r="Z386" s="40"/>
      <c r="AA386" s="40"/>
      <c r="AB386" s="40"/>
      <c r="AC386" s="40"/>
      <c r="AD386" s="40"/>
      <c r="AE386" s="40"/>
      <c r="AR386" s="225" t="s">
        <v>392</v>
      </c>
      <c r="AT386" s="225" t="s">
        <v>234</v>
      </c>
      <c r="AU386" s="225" t="s">
        <v>81</v>
      </c>
      <c r="AY386" s="19" t="s">
        <v>232</v>
      </c>
      <c r="BE386" s="226">
        <f>IF(N386="základní",J386,0)</f>
        <v>0</v>
      </c>
      <c r="BF386" s="226">
        <f>IF(N386="snížená",J386,0)</f>
        <v>0</v>
      </c>
      <c r="BG386" s="226">
        <f>IF(N386="zákl. přenesená",J386,0)</f>
        <v>0</v>
      </c>
      <c r="BH386" s="226">
        <f>IF(N386="sníž. přenesená",J386,0)</f>
        <v>0</v>
      </c>
      <c r="BI386" s="226">
        <f>IF(N386="nulová",J386,0)</f>
        <v>0</v>
      </c>
      <c r="BJ386" s="19" t="s">
        <v>79</v>
      </c>
      <c r="BK386" s="226">
        <f>ROUND(I386*H386,2)</f>
        <v>0</v>
      </c>
      <c r="BL386" s="19" t="s">
        <v>392</v>
      </c>
      <c r="BM386" s="225" t="s">
        <v>1236</v>
      </c>
    </row>
    <row r="387" s="13" customFormat="1">
      <c r="A387" s="13"/>
      <c r="B387" s="227"/>
      <c r="C387" s="228"/>
      <c r="D387" s="229" t="s">
        <v>241</v>
      </c>
      <c r="E387" s="230" t="s">
        <v>19</v>
      </c>
      <c r="F387" s="231" t="s">
        <v>1237</v>
      </c>
      <c r="G387" s="228"/>
      <c r="H387" s="230" t="s">
        <v>19</v>
      </c>
      <c r="I387" s="232"/>
      <c r="J387" s="228"/>
      <c r="K387" s="228"/>
      <c r="L387" s="233"/>
      <c r="M387" s="234"/>
      <c r="N387" s="235"/>
      <c r="O387" s="235"/>
      <c r="P387" s="235"/>
      <c r="Q387" s="235"/>
      <c r="R387" s="235"/>
      <c r="S387" s="235"/>
      <c r="T387" s="236"/>
      <c r="U387" s="13"/>
      <c r="V387" s="13"/>
      <c r="W387" s="13"/>
      <c r="X387" s="13"/>
      <c r="Y387" s="13"/>
      <c r="Z387" s="13"/>
      <c r="AA387" s="13"/>
      <c r="AB387" s="13"/>
      <c r="AC387" s="13"/>
      <c r="AD387" s="13"/>
      <c r="AE387" s="13"/>
      <c r="AT387" s="237" t="s">
        <v>241</v>
      </c>
      <c r="AU387" s="237" t="s">
        <v>81</v>
      </c>
      <c r="AV387" s="13" t="s">
        <v>79</v>
      </c>
      <c r="AW387" s="13" t="s">
        <v>33</v>
      </c>
      <c r="AX387" s="13" t="s">
        <v>72</v>
      </c>
      <c r="AY387" s="237" t="s">
        <v>232</v>
      </c>
    </row>
    <row r="388" s="13" customFormat="1">
      <c r="A388" s="13"/>
      <c r="B388" s="227"/>
      <c r="C388" s="228"/>
      <c r="D388" s="229" t="s">
        <v>241</v>
      </c>
      <c r="E388" s="230" t="s">
        <v>19</v>
      </c>
      <c r="F388" s="231" t="s">
        <v>1238</v>
      </c>
      <c r="G388" s="228"/>
      <c r="H388" s="230" t="s">
        <v>19</v>
      </c>
      <c r="I388" s="232"/>
      <c r="J388" s="228"/>
      <c r="K388" s="228"/>
      <c r="L388" s="233"/>
      <c r="M388" s="234"/>
      <c r="N388" s="235"/>
      <c r="O388" s="235"/>
      <c r="P388" s="235"/>
      <c r="Q388" s="235"/>
      <c r="R388" s="235"/>
      <c r="S388" s="235"/>
      <c r="T388" s="236"/>
      <c r="U388" s="13"/>
      <c r="V388" s="13"/>
      <c r="W388" s="13"/>
      <c r="X388" s="13"/>
      <c r="Y388" s="13"/>
      <c r="Z388" s="13"/>
      <c r="AA388" s="13"/>
      <c r="AB388" s="13"/>
      <c r="AC388" s="13"/>
      <c r="AD388" s="13"/>
      <c r="AE388" s="13"/>
      <c r="AT388" s="237" t="s">
        <v>241</v>
      </c>
      <c r="AU388" s="237" t="s">
        <v>81</v>
      </c>
      <c r="AV388" s="13" t="s">
        <v>79</v>
      </c>
      <c r="AW388" s="13" t="s">
        <v>33</v>
      </c>
      <c r="AX388" s="13" t="s">
        <v>72</v>
      </c>
      <c r="AY388" s="237" t="s">
        <v>232</v>
      </c>
    </row>
    <row r="389" s="14" customFormat="1">
      <c r="A389" s="14"/>
      <c r="B389" s="238"/>
      <c r="C389" s="239"/>
      <c r="D389" s="229" t="s">
        <v>241</v>
      </c>
      <c r="E389" s="240" t="s">
        <v>19</v>
      </c>
      <c r="F389" s="241" t="s">
        <v>1206</v>
      </c>
      <c r="G389" s="239"/>
      <c r="H389" s="242">
        <v>28.420000000000002</v>
      </c>
      <c r="I389" s="243"/>
      <c r="J389" s="239"/>
      <c r="K389" s="239"/>
      <c r="L389" s="244"/>
      <c r="M389" s="245"/>
      <c r="N389" s="246"/>
      <c r="O389" s="246"/>
      <c r="P389" s="246"/>
      <c r="Q389" s="246"/>
      <c r="R389" s="246"/>
      <c r="S389" s="246"/>
      <c r="T389" s="247"/>
      <c r="U389" s="14"/>
      <c r="V389" s="14"/>
      <c r="W389" s="14"/>
      <c r="X389" s="14"/>
      <c r="Y389" s="14"/>
      <c r="Z389" s="14"/>
      <c r="AA389" s="14"/>
      <c r="AB389" s="14"/>
      <c r="AC389" s="14"/>
      <c r="AD389" s="14"/>
      <c r="AE389" s="14"/>
      <c r="AT389" s="248" t="s">
        <v>241</v>
      </c>
      <c r="AU389" s="248" t="s">
        <v>81</v>
      </c>
      <c r="AV389" s="14" t="s">
        <v>81</v>
      </c>
      <c r="AW389" s="14" t="s">
        <v>33</v>
      </c>
      <c r="AX389" s="14" t="s">
        <v>72</v>
      </c>
      <c r="AY389" s="248" t="s">
        <v>232</v>
      </c>
    </row>
    <row r="390" s="15" customFormat="1">
      <c r="A390" s="15"/>
      <c r="B390" s="249"/>
      <c r="C390" s="250"/>
      <c r="D390" s="229" t="s">
        <v>241</v>
      </c>
      <c r="E390" s="251" t="s">
        <v>19</v>
      </c>
      <c r="F390" s="252" t="s">
        <v>258</v>
      </c>
      <c r="G390" s="250"/>
      <c r="H390" s="253">
        <v>28.420000000000002</v>
      </c>
      <c r="I390" s="254"/>
      <c r="J390" s="250"/>
      <c r="K390" s="250"/>
      <c r="L390" s="255"/>
      <c r="M390" s="256"/>
      <c r="N390" s="257"/>
      <c r="O390" s="257"/>
      <c r="P390" s="257"/>
      <c r="Q390" s="257"/>
      <c r="R390" s="257"/>
      <c r="S390" s="257"/>
      <c r="T390" s="258"/>
      <c r="U390" s="15"/>
      <c r="V390" s="15"/>
      <c r="W390" s="15"/>
      <c r="X390" s="15"/>
      <c r="Y390" s="15"/>
      <c r="Z390" s="15"/>
      <c r="AA390" s="15"/>
      <c r="AB390" s="15"/>
      <c r="AC390" s="15"/>
      <c r="AD390" s="15"/>
      <c r="AE390" s="15"/>
      <c r="AT390" s="259" t="s">
        <v>241</v>
      </c>
      <c r="AU390" s="259" t="s">
        <v>81</v>
      </c>
      <c r="AV390" s="15" t="s">
        <v>239</v>
      </c>
      <c r="AW390" s="15" t="s">
        <v>33</v>
      </c>
      <c r="AX390" s="15" t="s">
        <v>79</v>
      </c>
      <c r="AY390" s="259" t="s">
        <v>232</v>
      </c>
    </row>
    <row r="391" s="2" customFormat="1" ht="14.4" customHeight="1">
      <c r="A391" s="40"/>
      <c r="B391" s="41"/>
      <c r="C391" s="271" t="s">
        <v>7</v>
      </c>
      <c r="D391" s="271" t="s">
        <v>399</v>
      </c>
      <c r="E391" s="272" t="s">
        <v>1239</v>
      </c>
      <c r="F391" s="273" t="s">
        <v>1240</v>
      </c>
      <c r="G391" s="274" t="s">
        <v>768</v>
      </c>
      <c r="H391" s="275">
        <v>31.262</v>
      </c>
      <c r="I391" s="276"/>
      <c r="J391" s="277">
        <f>ROUND(I391*H391,2)</f>
        <v>0</v>
      </c>
      <c r="K391" s="273" t="s">
        <v>19</v>
      </c>
      <c r="L391" s="278"/>
      <c r="M391" s="279" t="s">
        <v>19</v>
      </c>
      <c r="N391" s="280" t="s">
        <v>43</v>
      </c>
      <c r="O391" s="86"/>
      <c r="P391" s="223">
        <f>O391*H391</f>
        <v>0</v>
      </c>
      <c r="Q391" s="223">
        <v>0.00010000000000000001</v>
      </c>
      <c r="R391" s="223">
        <f>Q391*H391</f>
        <v>0.0031262</v>
      </c>
      <c r="S391" s="223">
        <v>0</v>
      </c>
      <c r="T391" s="224">
        <f>S391*H391</f>
        <v>0</v>
      </c>
      <c r="U391" s="40"/>
      <c r="V391" s="40"/>
      <c r="W391" s="40"/>
      <c r="X391" s="40"/>
      <c r="Y391" s="40"/>
      <c r="Z391" s="40"/>
      <c r="AA391" s="40"/>
      <c r="AB391" s="40"/>
      <c r="AC391" s="40"/>
      <c r="AD391" s="40"/>
      <c r="AE391" s="40"/>
      <c r="AR391" s="225" t="s">
        <v>351</v>
      </c>
      <c r="AT391" s="225" t="s">
        <v>399</v>
      </c>
      <c r="AU391" s="225" t="s">
        <v>81</v>
      </c>
      <c r="AY391" s="19" t="s">
        <v>232</v>
      </c>
      <c r="BE391" s="226">
        <f>IF(N391="základní",J391,0)</f>
        <v>0</v>
      </c>
      <c r="BF391" s="226">
        <f>IF(N391="snížená",J391,0)</f>
        <v>0</v>
      </c>
      <c r="BG391" s="226">
        <f>IF(N391="zákl. přenesená",J391,0)</f>
        <v>0</v>
      </c>
      <c r="BH391" s="226">
        <f>IF(N391="sníž. přenesená",J391,0)</f>
        <v>0</v>
      </c>
      <c r="BI391" s="226">
        <f>IF(N391="nulová",J391,0)</f>
        <v>0</v>
      </c>
      <c r="BJ391" s="19" t="s">
        <v>79</v>
      </c>
      <c r="BK391" s="226">
        <f>ROUND(I391*H391,2)</f>
        <v>0</v>
      </c>
      <c r="BL391" s="19" t="s">
        <v>239</v>
      </c>
      <c r="BM391" s="225" t="s">
        <v>1241</v>
      </c>
    </row>
    <row r="392" s="13" customFormat="1">
      <c r="A392" s="13"/>
      <c r="B392" s="227"/>
      <c r="C392" s="228"/>
      <c r="D392" s="229" t="s">
        <v>241</v>
      </c>
      <c r="E392" s="230" t="s">
        <v>19</v>
      </c>
      <c r="F392" s="231" t="s">
        <v>1242</v>
      </c>
      <c r="G392" s="228"/>
      <c r="H392" s="230" t="s">
        <v>19</v>
      </c>
      <c r="I392" s="232"/>
      <c r="J392" s="228"/>
      <c r="K392" s="228"/>
      <c r="L392" s="233"/>
      <c r="M392" s="234"/>
      <c r="N392" s="235"/>
      <c r="O392" s="235"/>
      <c r="P392" s="235"/>
      <c r="Q392" s="235"/>
      <c r="R392" s="235"/>
      <c r="S392" s="235"/>
      <c r="T392" s="236"/>
      <c r="U392" s="13"/>
      <c r="V392" s="13"/>
      <c r="W392" s="13"/>
      <c r="X392" s="13"/>
      <c r="Y392" s="13"/>
      <c r="Z392" s="13"/>
      <c r="AA392" s="13"/>
      <c r="AB392" s="13"/>
      <c r="AC392" s="13"/>
      <c r="AD392" s="13"/>
      <c r="AE392" s="13"/>
      <c r="AT392" s="237" t="s">
        <v>241</v>
      </c>
      <c r="AU392" s="237" t="s">
        <v>81</v>
      </c>
      <c r="AV392" s="13" t="s">
        <v>79</v>
      </c>
      <c r="AW392" s="13" t="s">
        <v>33</v>
      </c>
      <c r="AX392" s="13" t="s">
        <v>72</v>
      </c>
      <c r="AY392" s="237" t="s">
        <v>232</v>
      </c>
    </row>
    <row r="393" s="13" customFormat="1">
      <c r="A393" s="13"/>
      <c r="B393" s="227"/>
      <c r="C393" s="228"/>
      <c r="D393" s="229" t="s">
        <v>241</v>
      </c>
      <c r="E393" s="230" t="s">
        <v>19</v>
      </c>
      <c r="F393" s="231" t="s">
        <v>1243</v>
      </c>
      <c r="G393" s="228"/>
      <c r="H393" s="230" t="s">
        <v>19</v>
      </c>
      <c r="I393" s="232"/>
      <c r="J393" s="228"/>
      <c r="K393" s="228"/>
      <c r="L393" s="233"/>
      <c r="M393" s="234"/>
      <c r="N393" s="235"/>
      <c r="O393" s="235"/>
      <c r="P393" s="235"/>
      <c r="Q393" s="235"/>
      <c r="R393" s="235"/>
      <c r="S393" s="235"/>
      <c r="T393" s="236"/>
      <c r="U393" s="13"/>
      <c r="V393" s="13"/>
      <c r="W393" s="13"/>
      <c r="X393" s="13"/>
      <c r="Y393" s="13"/>
      <c r="Z393" s="13"/>
      <c r="AA393" s="13"/>
      <c r="AB393" s="13"/>
      <c r="AC393" s="13"/>
      <c r="AD393" s="13"/>
      <c r="AE393" s="13"/>
      <c r="AT393" s="237" t="s">
        <v>241</v>
      </c>
      <c r="AU393" s="237" t="s">
        <v>81</v>
      </c>
      <c r="AV393" s="13" t="s">
        <v>79</v>
      </c>
      <c r="AW393" s="13" t="s">
        <v>33</v>
      </c>
      <c r="AX393" s="13" t="s">
        <v>72</v>
      </c>
      <c r="AY393" s="237" t="s">
        <v>232</v>
      </c>
    </row>
    <row r="394" s="13" customFormat="1">
      <c r="A394" s="13"/>
      <c r="B394" s="227"/>
      <c r="C394" s="228"/>
      <c r="D394" s="229" t="s">
        <v>241</v>
      </c>
      <c r="E394" s="230" t="s">
        <v>19</v>
      </c>
      <c r="F394" s="231" t="s">
        <v>1244</v>
      </c>
      <c r="G394" s="228"/>
      <c r="H394" s="230" t="s">
        <v>19</v>
      </c>
      <c r="I394" s="232"/>
      <c r="J394" s="228"/>
      <c r="K394" s="228"/>
      <c r="L394" s="233"/>
      <c r="M394" s="234"/>
      <c r="N394" s="235"/>
      <c r="O394" s="235"/>
      <c r="P394" s="235"/>
      <c r="Q394" s="235"/>
      <c r="R394" s="235"/>
      <c r="S394" s="235"/>
      <c r="T394" s="236"/>
      <c r="U394" s="13"/>
      <c r="V394" s="13"/>
      <c r="W394" s="13"/>
      <c r="X394" s="13"/>
      <c r="Y394" s="13"/>
      <c r="Z394" s="13"/>
      <c r="AA394" s="13"/>
      <c r="AB394" s="13"/>
      <c r="AC394" s="13"/>
      <c r="AD394" s="13"/>
      <c r="AE394" s="13"/>
      <c r="AT394" s="237" t="s">
        <v>241</v>
      </c>
      <c r="AU394" s="237" t="s">
        <v>81</v>
      </c>
      <c r="AV394" s="13" t="s">
        <v>79</v>
      </c>
      <c r="AW394" s="13" t="s">
        <v>33</v>
      </c>
      <c r="AX394" s="13" t="s">
        <v>72</v>
      </c>
      <c r="AY394" s="237" t="s">
        <v>232</v>
      </c>
    </row>
    <row r="395" s="14" customFormat="1">
      <c r="A395" s="14"/>
      <c r="B395" s="238"/>
      <c r="C395" s="239"/>
      <c r="D395" s="229" t="s">
        <v>241</v>
      </c>
      <c r="E395" s="240" t="s">
        <v>19</v>
      </c>
      <c r="F395" s="241" t="s">
        <v>1206</v>
      </c>
      <c r="G395" s="239"/>
      <c r="H395" s="242">
        <v>28.420000000000002</v>
      </c>
      <c r="I395" s="243"/>
      <c r="J395" s="239"/>
      <c r="K395" s="239"/>
      <c r="L395" s="244"/>
      <c r="M395" s="245"/>
      <c r="N395" s="246"/>
      <c r="O395" s="246"/>
      <c r="P395" s="246"/>
      <c r="Q395" s="246"/>
      <c r="R395" s="246"/>
      <c r="S395" s="246"/>
      <c r="T395" s="247"/>
      <c r="U395" s="14"/>
      <c r="V395" s="14"/>
      <c r="W395" s="14"/>
      <c r="X395" s="14"/>
      <c r="Y395" s="14"/>
      <c r="Z395" s="14"/>
      <c r="AA395" s="14"/>
      <c r="AB395" s="14"/>
      <c r="AC395" s="14"/>
      <c r="AD395" s="14"/>
      <c r="AE395" s="14"/>
      <c r="AT395" s="248" t="s">
        <v>241</v>
      </c>
      <c r="AU395" s="248" t="s">
        <v>81</v>
      </c>
      <c r="AV395" s="14" t="s">
        <v>81</v>
      </c>
      <c r="AW395" s="14" t="s">
        <v>33</v>
      </c>
      <c r="AX395" s="14" t="s">
        <v>72</v>
      </c>
      <c r="AY395" s="248" t="s">
        <v>232</v>
      </c>
    </row>
    <row r="396" s="15" customFormat="1">
      <c r="A396" s="15"/>
      <c r="B396" s="249"/>
      <c r="C396" s="250"/>
      <c r="D396" s="229" t="s">
        <v>241</v>
      </c>
      <c r="E396" s="251" t="s">
        <v>19</v>
      </c>
      <c r="F396" s="252" t="s">
        <v>258</v>
      </c>
      <c r="G396" s="250"/>
      <c r="H396" s="253">
        <v>28.420000000000002</v>
      </c>
      <c r="I396" s="254"/>
      <c r="J396" s="250"/>
      <c r="K396" s="250"/>
      <c r="L396" s="255"/>
      <c r="M396" s="256"/>
      <c r="N396" s="257"/>
      <c r="O396" s="257"/>
      <c r="P396" s="257"/>
      <c r="Q396" s="257"/>
      <c r="R396" s="257"/>
      <c r="S396" s="257"/>
      <c r="T396" s="258"/>
      <c r="U396" s="15"/>
      <c r="V396" s="15"/>
      <c r="W396" s="15"/>
      <c r="X396" s="15"/>
      <c r="Y396" s="15"/>
      <c r="Z396" s="15"/>
      <c r="AA396" s="15"/>
      <c r="AB396" s="15"/>
      <c r="AC396" s="15"/>
      <c r="AD396" s="15"/>
      <c r="AE396" s="15"/>
      <c r="AT396" s="259" t="s">
        <v>241</v>
      </c>
      <c r="AU396" s="259" t="s">
        <v>81</v>
      </c>
      <c r="AV396" s="15" t="s">
        <v>239</v>
      </c>
      <c r="AW396" s="15" t="s">
        <v>33</v>
      </c>
      <c r="AX396" s="15" t="s">
        <v>79</v>
      </c>
      <c r="AY396" s="259" t="s">
        <v>232</v>
      </c>
    </row>
    <row r="397" s="14" customFormat="1">
      <c r="A397" s="14"/>
      <c r="B397" s="238"/>
      <c r="C397" s="239"/>
      <c r="D397" s="229" t="s">
        <v>241</v>
      </c>
      <c r="E397" s="239"/>
      <c r="F397" s="241" t="s">
        <v>1245</v>
      </c>
      <c r="G397" s="239"/>
      <c r="H397" s="242">
        <v>31.262</v>
      </c>
      <c r="I397" s="243"/>
      <c r="J397" s="239"/>
      <c r="K397" s="239"/>
      <c r="L397" s="244"/>
      <c r="M397" s="245"/>
      <c r="N397" s="246"/>
      <c r="O397" s="246"/>
      <c r="P397" s="246"/>
      <c r="Q397" s="246"/>
      <c r="R397" s="246"/>
      <c r="S397" s="246"/>
      <c r="T397" s="247"/>
      <c r="U397" s="14"/>
      <c r="V397" s="14"/>
      <c r="W397" s="14"/>
      <c r="X397" s="14"/>
      <c r="Y397" s="14"/>
      <c r="Z397" s="14"/>
      <c r="AA397" s="14"/>
      <c r="AB397" s="14"/>
      <c r="AC397" s="14"/>
      <c r="AD397" s="14"/>
      <c r="AE397" s="14"/>
      <c r="AT397" s="248" t="s">
        <v>241</v>
      </c>
      <c r="AU397" s="248" t="s">
        <v>81</v>
      </c>
      <c r="AV397" s="14" t="s">
        <v>81</v>
      </c>
      <c r="AW397" s="14" t="s">
        <v>4</v>
      </c>
      <c r="AX397" s="14" t="s">
        <v>79</v>
      </c>
      <c r="AY397" s="248" t="s">
        <v>232</v>
      </c>
    </row>
    <row r="398" s="2" customFormat="1" ht="24.15" customHeight="1">
      <c r="A398" s="40"/>
      <c r="B398" s="41"/>
      <c r="C398" s="214" t="s">
        <v>427</v>
      </c>
      <c r="D398" s="214" t="s">
        <v>234</v>
      </c>
      <c r="E398" s="215" t="s">
        <v>1246</v>
      </c>
      <c r="F398" s="216" t="s">
        <v>1247</v>
      </c>
      <c r="G398" s="217" t="s">
        <v>768</v>
      </c>
      <c r="H398" s="218">
        <v>28.420000000000002</v>
      </c>
      <c r="I398" s="219"/>
      <c r="J398" s="220">
        <f>ROUND(I398*H398,2)</f>
        <v>0</v>
      </c>
      <c r="K398" s="216" t="s">
        <v>19</v>
      </c>
      <c r="L398" s="46"/>
      <c r="M398" s="221" t="s">
        <v>19</v>
      </c>
      <c r="N398" s="222" t="s">
        <v>43</v>
      </c>
      <c r="O398" s="86"/>
      <c r="P398" s="223">
        <f>O398*H398</f>
        <v>0</v>
      </c>
      <c r="Q398" s="223">
        <v>0.00025000000000000001</v>
      </c>
      <c r="R398" s="223">
        <f>Q398*H398</f>
        <v>0.0071050000000000002</v>
      </c>
      <c r="S398" s="223">
        <v>0</v>
      </c>
      <c r="T398" s="224">
        <f>S398*H398</f>
        <v>0</v>
      </c>
      <c r="U398" s="40"/>
      <c r="V398" s="40"/>
      <c r="W398" s="40"/>
      <c r="X398" s="40"/>
      <c r="Y398" s="40"/>
      <c r="Z398" s="40"/>
      <c r="AA398" s="40"/>
      <c r="AB398" s="40"/>
      <c r="AC398" s="40"/>
      <c r="AD398" s="40"/>
      <c r="AE398" s="40"/>
      <c r="AR398" s="225" t="s">
        <v>392</v>
      </c>
      <c r="AT398" s="225" t="s">
        <v>234</v>
      </c>
      <c r="AU398" s="225" t="s">
        <v>81</v>
      </c>
      <c r="AY398" s="19" t="s">
        <v>232</v>
      </c>
      <c r="BE398" s="226">
        <f>IF(N398="základní",J398,0)</f>
        <v>0</v>
      </c>
      <c r="BF398" s="226">
        <f>IF(N398="snížená",J398,0)</f>
        <v>0</v>
      </c>
      <c r="BG398" s="226">
        <f>IF(N398="zákl. přenesená",J398,0)</f>
        <v>0</v>
      </c>
      <c r="BH398" s="226">
        <f>IF(N398="sníž. přenesená",J398,0)</f>
        <v>0</v>
      </c>
      <c r="BI398" s="226">
        <f>IF(N398="nulová",J398,0)</f>
        <v>0</v>
      </c>
      <c r="BJ398" s="19" t="s">
        <v>79</v>
      </c>
      <c r="BK398" s="226">
        <f>ROUND(I398*H398,2)</f>
        <v>0</v>
      </c>
      <c r="BL398" s="19" t="s">
        <v>392</v>
      </c>
      <c r="BM398" s="225" t="s">
        <v>1248</v>
      </c>
    </row>
    <row r="399" s="13" customFormat="1">
      <c r="A399" s="13"/>
      <c r="B399" s="227"/>
      <c r="C399" s="228"/>
      <c r="D399" s="229" t="s">
        <v>241</v>
      </c>
      <c r="E399" s="230" t="s">
        <v>19</v>
      </c>
      <c r="F399" s="231" t="s">
        <v>1249</v>
      </c>
      <c r="G399" s="228"/>
      <c r="H399" s="230" t="s">
        <v>19</v>
      </c>
      <c r="I399" s="232"/>
      <c r="J399" s="228"/>
      <c r="K399" s="228"/>
      <c r="L399" s="233"/>
      <c r="M399" s="234"/>
      <c r="N399" s="235"/>
      <c r="O399" s="235"/>
      <c r="P399" s="235"/>
      <c r="Q399" s="235"/>
      <c r="R399" s="235"/>
      <c r="S399" s="235"/>
      <c r="T399" s="236"/>
      <c r="U399" s="13"/>
      <c r="V399" s="13"/>
      <c r="W399" s="13"/>
      <c r="X399" s="13"/>
      <c r="Y399" s="13"/>
      <c r="Z399" s="13"/>
      <c r="AA399" s="13"/>
      <c r="AB399" s="13"/>
      <c r="AC399" s="13"/>
      <c r="AD399" s="13"/>
      <c r="AE399" s="13"/>
      <c r="AT399" s="237" t="s">
        <v>241</v>
      </c>
      <c r="AU399" s="237" t="s">
        <v>81</v>
      </c>
      <c r="AV399" s="13" t="s">
        <v>79</v>
      </c>
      <c r="AW399" s="13" t="s">
        <v>33</v>
      </c>
      <c r="AX399" s="13" t="s">
        <v>72</v>
      </c>
      <c r="AY399" s="237" t="s">
        <v>232</v>
      </c>
    </row>
    <row r="400" s="13" customFormat="1">
      <c r="A400" s="13"/>
      <c r="B400" s="227"/>
      <c r="C400" s="228"/>
      <c r="D400" s="229" t="s">
        <v>241</v>
      </c>
      <c r="E400" s="230" t="s">
        <v>19</v>
      </c>
      <c r="F400" s="231" t="s">
        <v>1250</v>
      </c>
      <c r="G400" s="228"/>
      <c r="H400" s="230" t="s">
        <v>19</v>
      </c>
      <c r="I400" s="232"/>
      <c r="J400" s="228"/>
      <c r="K400" s="228"/>
      <c r="L400" s="233"/>
      <c r="M400" s="234"/>
      <c r="N400" s="235"/>
      <c r="O400" s="235"/>
      <c r="P400" s="235"/>
      <c r="Q400" s="235"/>
      <c r="R400" s="235"/>
      <c r="S400" s="235"/>
      <c r="T400" s="236"/>
      <c r="U400" s="13"/>
      <c r="V400" s="13"/>
      <c r="W400" s="13"/>
      <c r="X400" s="13"/>
      <c r="Y400" s="13"/>
      <c r="Z400" s="13"/>
      <c r="AA400" s="13"/>
      <c r="AB400" s="13"/>
      <c r="AC400" s="13"/>
      <c r="AD400" s="13"/>
      <c r="AE400" s="13"/>
      <c r="AT400" s="237" t="s">
        <v>241</v>
      </c>
      <c r="AU400" s="237" t="s">
        <v>81</v>
      </c>
      <c r="AV400" s="13" t="s">
        <v>79</v>
      </c>
      <c r="AW400" s="13" t="s">
        <v>33</v>
      </c>
      <c r="AX400" s="13" t="s">
        <v>72</v>
      </c>
      <c r="AY400" s="237" t="s">
        <v>232</v>
      </c>
    </row>
    <row r="401" s="14" customFormat="1">
      <c r="A401" s="14"/>
      <c r="B401" s="238"/>
      <c r="C401" s="239"/>
      <c r="D401" s="229" t="s">
        <v>241</v>
      </c>
      <c r="E401" s="240" t="s">
        <v>19</v>
      </c>
      <c r="F401" s="241" t="s">
        <v>1206</v>
      </c>
      <c r="G401" s="239"/>
      <c r="H401" s="242">
        <v>28.420000000000002</v>
      </c>
      <c r="I401" s="243"/>
      <c r="J401" s="239"/>
      <c r="K401" s="239"/>
      <c r="L401" s="244"/>
      <c r="M401" s="245"/>
      <c r="N401" s="246"/>
      <c r="O401" s="246"/>
      <c r="P401" s="246"/>
      <c r="Q401" s="246"/>
      <c r="R401" s="246"/>
      <c r="S401" s="246"/>
      <c r="T401" s="247"/>
      <c r="U401" s="14"/>
      <c r="V401" s="14"/>
      <c r="W401" s="14"/>
      <c r="X401" s="14"/>
      <c r="Y401" s="14"/>
      <c r="Z401" s="14"/>
      <c r="AA401" s="14"/>
      <c r="AB401" s="14"/>
      <c r="AC401" s="14"/>
      <c r="AD401" s="14"/>
      <c r="AE401" s="14"/>
      <c r="AT401" s="248" t="s">
        <v>241</v>
      </c>
      <c r="AU401" s="248" t="s">
        <v>81</v>
      </c>
      <c r="AV401" s="14" t="s">
        <v>81</v>
      </c>
      <c r="AW401" s="14" t="s">
        <v>33</v>
      </c>
      <c r="AX401" s="14" t="s">
        <v>72</v>
      </c>
      <c r="AY401" s="248" t="s">
        <v>232</v>
      </c>
    </row>
    <row r="402" s="15" customFormat="1">
      <c r="A402" s="15"/>
      <c r="B402" s="249"/>
      <c r="C402" s="250"/>
      <c r="D402" s="229" t="s">
        <v>241</v>
      </c>
      <c r="E402" s="251" t="s">
        <v>19</v>
      </c>
      <c r="F402" s="252" t="s">
        <v>258</v>
      </c>
      <c r="G402" s="250"/>
      <c r="H402" s="253">
        <v>28.420000000000002</v>
      </c>
      <c r="I402" s="254"/>
      <c r="J402" s="250"/>
      <c r="K402" s="250"/>
      <c r="L402" s="255"/>
      <c r="M402" s="256"/>
      <c r="N402" s="257"/>
      <c r="O402" s="257"/>
      <c r="P402" s="257"/>
      <c r="Q402" s="257"/>
      <c r="R402" s="257"/>
      <c r="S402" s="257"/>
      <c r="T402" s="258"/>
      <c r="U402" s="15"/>
      <c r="V402" s="15"/>
      <c r="W402" s="15"/>
      <c r="X402" s="15"/>
      <c r="Y402" s="15"/>
      <c r="Z402" s="15"/>
      <c r="AA402" s="15"/>
      <c r="AB402" s="15"/>
      <c r="AC402" s="15"/>
      <c r="AD402" s="15"/>
      <c r="AE402" s="15"/>
      <c r="AT402" s="259" t="s">
        <v>241</v>
      </c>
      <c r="AU402" s="259" t="s">
        <v>81</v>
      </c>
      <c r="AV402" s="15" t="s">
        <v>239</v>
      </c>
      <c r="AW402" s="15" t="s">
        <v>33</v>
      </c>
      <c r="AX402" s="15" t="s">
        <v>79</v>
      </c>
      <c r="AY402" s="259" t="s">
        <v>232</v>
      </c>
    </row>
    <row r="403" s="2" customFormat="1" ht="14.4" customHeight="1">
      <c r="A403" s="40"/>
      <c r="B403" s="41"/>
      <c r="C403" s="271" t="s">
        <v>431</v>
      </c>
      <c r="D403" s="271" t="s">
        <v>399</v>
      </c>
      <c r="E403" s="272" t="s">
        <v>1251</v>
      </c>
      <c r="F403" s="273" t="s">
        <v>1252</v>
      </c>
      <c r="G403" s="274" t="s">
        <v>768</v>
      </c>
      <c r="H403" s="275">
        <v>31.262</v>
      </c>
      <c r="I403" s="276"/>
      <c r="J403" s="277">
        <f>ROUND(I403*H403,2)</f>
        <v>0</v>
      </c>
      <c r="K403" s="273" t="s">
        <v>19</v>
      </c>
      <c r="L403" s="278"/>
      <c r="M403" s="279" t="s">
        <v>19</v>
      </c>
      <c r="N403" s="280" t="s">
        <v>43</v>
      </c>
      <c r="O403" s="86"/>
      <c r="P403" s="223">
        <f>O403*H403</f>
        <v>0</v>
      </c>
      <c r="Q403" s="223">
        <v>0.00010000000000000001</v>
      </c>
      <c r="R403" s="223">
        <f>Q403*H403</f>
        <v>0.0031262</v>
      </c>
      <c r="S403" s="223">
        <v>0</v>
      </c>
      <c r="T403" s="224">
        <f>S403*H403</f>
        <v>0</v>
      </c>
      <c r="U403" s="40"/>
      <c r="V403" s="40"/>
      <c r="W403" s="40"/>
      <c r="X403" s="40"/>
      <c r="Y403" s="40"/>
      <c r="Z403" s="40"/>
      <c r="AA403" s="40"/>
      <c r="AB403" s="40"/>
      <c r="AC403" s="40"/>
      <c r="AD403" s="40"/>
      <c r="AE403" s="40"/>
      <c r="AR403" s="225" t="s">
        <v>351</v>
      </c>
      <c r="AT403" s="225" t="s">
        <v>399</v>
      </c>
      <c r="AU403" s="225" t="s">
        <v>81</v>
      </c>
      <c r="AY403" s="19" t="s">
        <v>232</v>
      </c>
      <c r="BE403" s="226">
        <f>IF(N403="základní",J403,0)</f>
        <v>0</v>
      </c>
      <c r="BF403" s="226">
        <f>IF(N403="snížená",J403,0)</f>
        <v>0</v>
      </c>
      <c r="BG403" s="226">
        <f>IF(N403="zákl. přenesená",J403,0)</f>
        <v>0</v>
      </c>
      <c r="BH403" s="226">
        <f>IF(N403="sníž. přenesená",J403,0)</f>
        <v>0</v>
      </c>
      <c r="BI403" s="226">
        <f>IF(N403="nulová",J403,0)</f>
        <v>0</v>
      </c>
      <c r="BJ403" s="19" t="s">
        <v>79</v>
      </c>
      <c r="BK403" s="226">
        <f>ROUND(I403*H403,2)</f>
        <v>0</v>
      </c>
      <c r="BL403" s="19" t="s">
        <v>239</v>
      </c>
      <c r="BM403" s="225" t="s">
        <v>1253</v>
      </c>
    </row>
    <row r="404" s="13" customFormat="1">
      <c r="A404" s="13"/>
      <c r="B404" s="227"/>
      <c r="C404" s="228"/>
      <c r="D404" s="229" t="s">
        <v>241</v>
      </c>
      <c r="E404" s="230" t="s">
        <v>19</v>
      </c>
      <c r="F404" s="231" t="s">
        <v>1250</v>
      </c>
      <c r="G404" s="228"/>
      <c r="H404" s="230" t="s">
        <v>19</v>
      </c>
      <c r="I404" s="232"/>
      <c r="J404" s="228"/>
      <c r="K404" s="228"/>
      <c r="L404" s="233"/>
      <c r="M404" s="234"/>
      <c r="N404" s="235"/>
      <c r="O404" s="235"/>
      <c r="P404" s="235"/>
      <c r="Q404" s="235"/>
      <c r="R404" s="235"/>
      <c r="S404" s="235"/>
      <c r="T404" s="236"/>
      <c r="U404" s="13"/>
      <c r="V404" s="13"/>
      <c r="W404" s="13"/>
      <c r="X404" s="13"/>
      <c r="Y404" s="13"/>
      <c r="Z404" s="13"/>
      <c r="AA404" s="13"/>
      <c r="AB404" s="13"/>
      <c r="AC404" s="13"/>
      <c r="AD404" s="13"/>
      <c r="AE404" s="13"/>
      <c r="AT404" s="237" t="s">
        <v>241</v>
      </c>
      <c r="AU404" s="237" t="s">
        <v>81</v>
      </c>
      <c r="AV404" s="13" t="s">
        <v>79</v>
      </c>
      <c r="AW404" s="13" t="s">
        <v>33</v>
      </c>
      <c r="AX404" s="13" t="s">
        <v>72</v>
      </c>
      <c r="AY404" s="237" t="s">
        <v>232</v>
      </c>
    </row>
    <row r="405" s="13" customFormat="1">
      <c r="A405" s="13"/>
      <c r="B405" s="227"/>
      <c r="C405" s="228"/>
      <c r="D405" s="229" t="s">
        <v>241</v>
      </c>
      <c r="E405" s="230" t="s">
        <v>19</v>
      </c>
      <c r="F405" s="231" t="s">
        <v>1254</v>
      </c>
      <c r="G405" s="228"/>
      <c r="H405" s="230" t="s">
        <v>19</v>
      </c>
      <c r="I405" s="232"/>
      <c r="J405" s="228"/>
      <c r="K405" s="228"/>
      <c r="L405" s="233"/>
      <c r="M405" s="234"/>
      <c r="N405" s="235"/>
      <c r="O405" s="235"/>
      <c r="P405" s="235"/>
      <c r="Q405" s="235"/>
      <c r="R405" s="235"/>
      <c r="S405" s="235"/>
      <c r="T405" s="236"/>
      <c r="U405" s="13"/>
      <c r="V405" s="13"/>
      <c r="W405" s="13"/>
      <c r="X405" s="13"/>
      <c r="Y405" s="13"/>
      <c r="Z405" s="13"/>
      <c r="AA405" s="13"/>
      <c r="AB405" s="13"/>
      <c r="AC405" s="13"/>
      <c r="AD405" s="13"/>
      <c r="AE405" s="13"/>
      <c r="AT405" s="237" t="s">
        <v>241</v>
      </c>
      <c r="AU405" s="237" t="s">
        <v>81</v>
      </c>
      <c r="AV405" s="13" t="s">
        <v>79</v>
      </c>
      <c r="AW405" s="13" t="s">
        <v>33</v>
      </c>
      <c r="AX405" s="13" t="s">
        <v>72</v>
      </c>
      <c r="AY405" s="237" t="s">
        <v>232</v>
      </c>
    </row>
    <row r="406" s="14" customFormat="1">
      <c r="A406" s="14"/>
      <c r="B406" s="238"/>
      <c r="C406" s="239"/>
      <c r="D406" s="229" t="s">
        <v>241</v>
      </c>
      <c r="E406" s="240" t="s">
        <v>19</v>
      </c>
      <c r="F406" s="241" t="s">
        <v>1206</v>
      </c>
      <c r="G406" s="239"/>
      <c r="H406" s="242">
        <v>28.420000000000002</v>
      </c>
      <c r="I406" s="243"/>
      <c r="J406" s="239"/>
      <c r="K406" s="239"/>
      <c r="L406" s="244"/>
      <c r="M406" s="245"/>
      <c r="N406" s="246"/>
      <c r="O406" s="246"/>
      <c r="P406" s="246"/>
      <c r="Q406" s="246"/>
      <c r="R406" s="246"/>
      <c r="S406" s="246"/>
      <c r="T406" s="247"/>
      <c r="U406" s="14"/>
      <c r="V406" s="14"/>
      <c r="W406" s="14"/>
      <c r="X406" s="14"/>
      <c r="Y406" s="14"/>
      <c r="Z406" s="14"/>
      <c r="AA406" s="14"/>
      <c r="AB406" s="14"/>
      <c r="AC406" s="14"/>
      <c r="AD406" s="14"/>
      <c r="AE406" s="14"/>
      <c r="AT406" s="248" t="s">
        <v>241</v>
      </c>
      <c r="AU406" s="248" t="s">
        <v>81</v>
      </c>
      <c r="AV406" s="14" t="s">
        <v>81</v>
      </c>
      <c r="AW406" s="14" t="s">
        <v>33</v>
      </c>
      <c r="AX406" s="14" t="s">
        <v>72</v>
      </c>
      <c r="AY406" s="248" t="s">
        <v>232</v>
      </c>
    </row>
    <row r="407" s="15" customFormat="1">
      <c r="A407" s="15"/>
      <c r="B407" s="249"/>
      <c r="C407" s="250"/>
      <c r="D407" s="229" t="s">
        <v>241</v>
      </c>
      <c r="E407" s="251" t="s">
        <v>19</v>
      </c>
      <c r="F407" s="252" t="s">
        <v>258</v>
      </c>
      <c r="G407" s="250"/>
      <c r="H407" s="253">
        <v>28.420000000000002</v>
      </c>
      <c r="I407" s="254"/>
      <c r="J407" s="250"/>
      <c r="K407" s="250"/>
      <c r="L407" s="255"/>
      <c r="M407" s="256"/>
      <c r="N407" s="257"/>
      <c r="O407" s="257"/>
      <c r="P407" s="257"/>
      <c r="Q407" s="257"/>
      <c r="R407" s="257"/>
      <c r="S407" s="257"/>
      <c r="T407" s="258"/>
      <c r="U407" s="15"/>
      <c r="V407" s="15"/>
      <c r="W407" s="15"/>
      <c r="X407" s="15"/>
      <c r="Y407" s="15"/>
      <c r="Z407" s="15"/>
      <c r="AA407" s="15"/>
      <c r="AB407" s="15"/>
      <c r="AC407" s="15"/>
      <c r="AD407" s="15"/>
      <c r="AE407" s="15"/>
      <c r="AT407" s="259" t="s">
        <v>241</v>
      </c>
      <c r="AU407" s="259" t="s">
        <v>81</v>
      </c>
      <c r="AV407" s="15" t="s">
        <v>239</v>
      </c>
      <c r="AW407" s="15" t="s">
        <v>33</v>
      </c>
      <c r="AX407" s="15" t="s">
        <v>79</v>
      </c>
      <c r="AY407" s="259" t="s">
        <v>232</v>
      </c>
    </row>
    <row r="408" s="14" customFormat="1">
      <c r="A408" s="14"/>
      <c r="B408" s="238"/>
      <c r="C408" s="239"/>
      <c r="D408" s="229" t="s">
        <v>241</v>
      </c>
      <c r="E408" s="239"/>
      <c r="F408" s="241" t="s">
        <v>1245</v>
      </c>
      <c r="G408" s="239"/>
      <c r="H408" s="242">
        <v>31.262</v>
      </c>
      <c r="I408" s="243"/>
      <c r="J408" s="239"/>
      <c r="K408" s="239"/>
      <c r="L408" s="244"/>
      <c r="M408" s="245"/>
      <c r="N408" s="246"/>
      <c r="O408" s="246"/>
      <c r="P408" s="246"/>
      <c r="Q408" s="246"/>
      <c r="R408" s="246"/>
      <c r="S408" s="246"/>
      <c r="T408" s="247"/>
      <c r="U408" s="14"/>
      <c r="V408" s="14"/>
      <c r="W408" s="14"/>
      <c r="X408" s="14"/>
      <c r="Y408" s="14"/>
      <c r="Z408" s="14"/>
      <c r="AA408" s="14"/>
      <c r="AB408" s="14"/>
      <c r="AC408" s="14"/>
      <c r="AD408" s="14"/>
      <c r="AE408" s="14"/>
      <c r="AT408" s="248" t="s">
        <v>241</v>
      </c>
      <c r="AU408" s="248" t="s">
        <v>81</v>
      </c>
      <c r="AV408" s="14" t="s">
        <v>81</v>
      </c>
      <c r="AW408" s="14" t="s">
        <v>4</v>
      </c>
      <c r="AX408" s="14" t="s">
        <v>79</v>
      </c>
      <c r="AY408" s="248" t="s">
        <v>232</v>
      </c>
    </row>
    <row r="409" s="12" customFormat="1" ht="22.8" customHeight="1">
      <c r="A409" s="12"/>
      <c r="B409" s="198"/>
      <c r="C409" s="199"/>
      <c r="D409" s="200" t="s">
        <v>71</v>
      </c>
      <c r="E409" s="212" t="s">
        <v>1056</v>
      </c>
      <c r="F409" s="212" t="s">
        <v>1057</v>
      </c>
      <c r="G409" s="199"/>
      <c r="H409" s="199"/>
      <c r="I409" s="202"/>
      <c r="J409" s="213">
        <f>BK409</f>
        <v>0</v>
      </c>
      <c r="K409" s="199"/>
      <c r="L409" s="204"/>
      <c r="M409" s="205"/>
      <c r="N409" s="206"/>
      <c r="O409" s="206"/>
      <c r="P409" s="207">
        <f>SUM(P410:P455)</f>
        <v>0</v>
      </c>
      <c r="Q409" s="206"/>
      <c r="R409" s="207">
        <f>SUM(R410:R455)</f>
        <v>0</v>
      </c>
      <c r="S409" s="206"/>
      <c r="T409" s="208">
        <f>SUM(T410:T455)</f>
        <v>0</v>
      </c>
      <c r="U409" s="12"/>
      <c r="V409" s="12"/>
      <c r="W409" s="12"/>
      <c r="X409" s="12"/>
      <c r="Y409" s="12"/>
      <c r="Z409" s="12"/>
      <c r="AA409" s="12"/>
      <c r="AB409" s="12"/>
      <c r="AC409" s="12"/>
      <c r="AD409" s="12"/>
      <c r="AE409" s="12"/>
      <c r="AR409" s="209" t="s">
        <v>79</v>
      </c>
      <c r="AT409" s="210" t="s">
        <v>71</v>
      </c>
      <c r="AU409" s="210" t="s">
        <v>79</v>
      </c>
      <c r="AY409" s="209" t="s">
        <v>232</v>
      </c>
      <c r="BK409" s="211">
        <f>SUM(BK410:BK455)</f>
        <v>0</v>
      </c>
    </row>
    <row r="410" s="2" customFormat="1" ht="24.15" customHeight="1">
      <c r="A410" s="40"/>
      <c r="B410" s="41"/>
      <c r="C410" s="214" t="s">
        <v>437</v>
      </c>
      <c r="D410" s="214" t="s">
        <v>234</v>
      </c>
      <c r="E410" s="215" t="s">
        <v>1255</v>
      </c>
      <c r="F410" s="216" t="s">
        <v>1256</v>
      </c>
      <c r="G410" s="217" t="s">
        <v>237</v>
      </c>
      <c r="H410" s="218">
        <v>205.048</v>
      </c>
      <c r="I410" s="219"/>
      <c r="J410" s="220">
        <f>ROUND(I410*H410,2)</f>
        <v>0</v>
      </c>
      <c r="K410" s="216" t="s">
        <v>238</v>
      </c>
      <c r="L410" s="46"/>
      <c r="M410" s="221" t="s">
        <v>19</v>
      </c>
      <c r="N410" s="222" t="s">
        <v>43</v>
      </c>
      <c r="O410" s="86"/>
      <c r="P410" s="223">
        <f>O410*H410</f>
        <v>0</v>
      </c>
      <c r="Q410" s="223">
        <v>0</v>
      </c>
      <c r="R410" s="223">
        <f>Q410*H410</f>
        <v>0</v>
      </c>
      <c r="S410" s="223">
        <v>0</v>
      </c>
      <c r="T410" s="224">
        <f>S410*H410</f>
        <v>0</v>
      </c>
      <c r="U410" s="40"/>
      <c r="V410" s="40"/>
      <c r="W410" s="40"/>
      <c r="X410" s="40"/>
      <c r="Y410" s="40"/>
      <c r="Z410" s="40"/>
      <c r="AA410" s="40"/>
      <c r="AB410" s="40"/>
      <c r="AC410" s="40"/>
      <c r="AD410" s="40"/>
      <c r="AE410" s="40"/>
      <c r="AR410" s="225" t="s">
        <v>239</v>
      </c>
      <c r="AT410" s="225" t="s">
        <v>234</v>
      </c>
      <c r="AU410" s="225" t="s">
        <v>81</v>
      </c>
      <c r="AY410" s="19" t="s">
        <v>232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239</v>
      </c>
      <c r="BM410" s="225" t="s">
        <v>1257</v>
      </c>
    </row>
    <row r="411" s="13" customFormat="1">
      <c r="A411" s="13"/>
      <c r="B411" s="227"/>
      <c r="C411" s="228"/>
      <c r="D411" s="229" t="s">
        <v>241</v>
      </c>
      <c r="E411" s="230" t="s">
        <v>19</v>
      </c>
      <c r="F411" s="231" t="s">
        <v>1258</v>
      </c>
      <c r="G411" s="228"/>
      <c r="H411" s="230" t="s">
        <v>19</v>
      </c>
      <c r="I411" s="232"/>
      <c r="J411" s="228"/>
      <c r="K411" s="228"/>
      <c r="L411" s="233"/>
      <c r="M411" s="234"/>
      <c r="N411" s="235"/>
      <c r="O411" s="235"/>
      <c r="P411" s="235"/>
      <c r="Q411" s="235"/>
      <c r="R411" s="235"/>
      <c r="S411" s="235"/>
      <c r="T411" s="236"/>
      <c r="U411" s="13"/>
      <c r="V411" s="13"/>
      <c r="W411" s="13"/>
      <c r="X411" s="13"/>
      <c r="Y411" s="13"/>
      <c r="Z411" s="13"/>
      <c r="AA411" s="13"/>
      <c r="AB411" s="13"/>
      <c r="AC411" s="13"/>
      <c r="AD411" s="13"/>
      <c r="AE411" s="13"/>
      <c r="AT411" s="237" t="s">
        <v>241</v>
      </c>
      <c r="AU411" s="237" t="s">
        <v>81</v>
      </c>
      <c r="AV411" s="13" t="s">
        <v>79</v>
      </c>
      <c r="AW411" s="13" t="s">
        <v>33</v>
      </c>
      <c r="AX411" s="13" t="s">
        <v>72</v>
      </c>
      <c r="AY411" s="237" t="s">
        <v>232</v>
      </c>
    </row>
    <row r="412" s="13" customFormat="1">
      <c r="A412" s="13"/>
      <c r="B412" s="227"/>
      <c r="C412" s="228"/>
      <c r="D412" s="229" t="s">
        <v>241</v>
      </c>
      <c r="E412" s="230" t="s">
        <v>19</v>
      </c>
      <c r="F412" s="231" t="s">
        <v>550</v>
      </c>
      <c r="G412" s="228"/>
      <c r="H412" s="230" t="s">
        <v>19</v>
      </c>
      <c r="I412" s="232"/>
      <c r="J412" s="228"/>
      <c r="K412" s="228"/>
      <c r="L412" s="233"/>
      <c r="M412" s="234"/>
      <c r="N412" s="235"/>
      <c r="O412" s="235"/>
      <c r="P412" s="235"/>
      <c r="Q412" s="235"/>
      <c r="R412" s="235"/>
      <c r="S412" s="235"/>
      <c r="T412" s="236"/>
      <c r="U412" s="13"/>
      <c r="V412" s="13"/>
      <c r="W412" s="13"/>
      <c r="X412" s="13"/>
      <c r="Y412" s="13"/>
      <c r="Z412" s="13"/>
      <c r="AA412" s="13"/>
      <c r="AB412" s="13"/>
      <c r="AC412" s="13"/>
      <c r="AD412" s="13"/>
      <c r="AE412" s="13"/>
      <c r="AT412" s="237" t="s">
        <v>241</v>
      </c>
      <c r="AU412" s="237" t="s">
        <v>81</v>
      </c>
      <c r="AV412" s="13" t="s">
        <v>79</v>
      </c>
      <c r="AW412" s="13" t="s">
        <v>33</v>
      </c>
      <c r="AX412" s="13" t="s">
        <v>72</v>
      </c>
      <c r="AY412" s="237" t="s">
        <v>232</v>
      </c>
    </row>
    <row r="413" s="13" customFormat="1">
      <c r="A413" s="13"/>
      <c r="B413" s="227"/>
      <c r="C413" s="228"/>
      <c r="D413" s="229" t="s">
        <v>241</v>
      </c>
      <c r="E413" s="230" t="s">
        <v>19</v>
      </c>
      <c r="F413" s="231" t="s">
        <v>1259</v>
      </c>
      <c r="G413" s="228"/>
      <c r="H413" s="230" t="s">
        <v>19</v>
      </c>
      <c r="I413" s="232"/>
      <c r="J413" s="228"/>
      <c r="K413" s="228"/>
      <c r="L413" s="233"/>
      <c r="M413" s="234"/>
      <c r="N413" s="235"/>
      <c r="O413" s="235"/>
      <c r="P413" s="235"/>
      <c r="Q413" s="235"/>
      <c r="R413" s="235"/>
      <c r="S413" s="235"/>
      <c r="T413" s="236"/>
      <c r="U413" s="13"/>
      <c r="V413" s="13"/>
      <c r="W413" s="13"/>
      <c r="X413" s="13"/>
      <c r="Y413" s="13"/>
      <c r="Z413" s="13"/>
      <c r="AA413" s="13"/>
      <c r="AB413" s="13"/>
      <c r="AC413" s="13"/>
      <c r="AD413" s="13"/>
      <c r="AE413" s="13"/>
      <c r="AT413" s="237" t="s">
        <v>241</v>
      </c>
      <c r="AU413" s="237" t="s">
        <v>81</v>
      </c>
      <c r="AV413" s="13" t="s">
        <v>79</v>
      </c>
      <c r="AW413" s="13" t="s">
        <v>33</v>
      </c>
      <c r="AX413" s="13" t="s">
        <v>72</v>
      </c>
      <c r="AY413" s="237" t="s">
        <v>232</v>
      </c>
    </row>
    <row r="414" s="14" customFormat="1">
      <c r="A414" s="14"/>
      <c r="B414" s="238"/>
      <c r="C414" s="239"/>
      <c r="D414" s="229" t="s">
        <v>241</v>
      </c>
      <c r="E414" s="240" t="s">
        <v>19</v>
      </c>
      <c r="F414" s="241" t="s">
        <v>1260</v>
      </c>
      <c r="G414" s="239"/>
      <c r="H414" s="242">
        <v>31.917999999999999</v>
      </c>
      <c r="I414" s="243"/>
      <c r="J414" s="239"/>
      <c r="K414" s="239"/>
      <c r="L414" s="244"/>
      <c r="M414" s="245"/>
      <c r="N414" s="246"/>
      <c r="O414" s="246"/>
      <c r="P414" s="246"/>
      <c r="Q414" s="246"/>
      <c r="R414" s="246"/>
      <c r="S414" s="246"/>
      <c r="T414" s="247"/>
      <c r="U414" s="14"/>
      <c r="V414" s="14"/>
      <c r="W414" s="14"/>
      <c r="X414" s="14"/>
      <c r="Y414" s="14"/>
      <c r="Z414" s="14"/>
      <c r="AA414" s="14"/>
      <c r="AB414" s="14"/>
      <c r="AC414" s="14"/>
      <c r="AD414" s="14"/>
      <c r="AE414" s="14"/>
      <c r="AT414" s="248" t="s">
        <v>241</v>
      </c>
      <c r="AU414" s="248" t="s">
        <v>81</v>
      </c>
      <c r="AV414" s="14" t="s">
        <v>81</v>
      </c>
      <c r="AW414" s="14" t="s">
        <v>33</v>
      </c>
      <c r="AX414" s="14" t="s">
        <v>72</v>
      </c>
      <c r="AY414" s="248" t="s">
        <v>232</v>
      </c>
    </row>
    <row r="415" s="13" customFormat="1">
      <c r="A415" s="13"/>
      <c r="B415" s="227"/>
      <c r="C415" s="228"/>
      <c r="D415" s="229" t="s">
        <v>241</v>
      </c>
      <c r="E415" s="230" t="s">
        <v>19</v>
      </c>
      <c r="F415" s="231" t="s">
        <v>552</v>
      </c>
      <c r="G415" s="228"/>
      <c r="H415" s="230" t="s">
        <v>19</v>
      </c>
      <c r="I415" s="232"/>
      <c r="J415" s="228"/>
      <c r="K415" s="228"/>
      <c r="L415" s="233"/>
      <c r="M415" s="234"/>
      <c r="N415" s="235"/>
      <c r="O415" s="235"/>
      <c r="P415" s="235"/>
      <c r="Q415" s="235"/>
      <c r="R415" s="235"/>
      <c r="S415" s="235"/>
      <c r="T415" s="236"/>
      <c r="U415" s="13"/>
      <c r="V415" s="13"/>
      <c r="W415" s="13"/>
      <c r="X415" s="13"/>
      <c r="Y415" s="13"/>
      <c r="Z415" s="13"/>
      <c r="AA415" s="13"/>
      <c r="AB415" s="13"/>
      <c r="AC415" s="13"/>
      <c r="AD415" s="13"/>
      <c r="AE415" s="13"/>
      <c r="AT415" s="237" t="s">
        <v>241</v>
      </c>
      <c r="AU415" s="237" t="s">
        <v>81</v>
      </c>
      <c r="AV415" s="13" t="s">
        <v>79</v>
      </c>
      <c r="AW415" s="13" t="s">
        <v>33</v>
      </c>
      <c r="AX415" s="13" t="s">
        <v>72</v>
      </c>
      <c r="AY415" s="237" t="s">
        <v>232</v>
      </c>
    </row>
    <row r="416" s="13" customFormat="1">
      <c r="A416" s="13"/>
      <c r="B416" s="227"/>
      <c r="C416" s="228"/>
      <c r="D416" s="229" t="s">
        <v>241</v>
      </c>
      <c r="E416" s="230" t="s">
        <v>19</v>
      </c>
      <c r="F416" s="231" t="s">
        <v>1259</v>
      </c>
      <c r="G416" s="228"/>
      <c r="H416" s="230" t="s">
        <v>19</v>
      </c>
      <c r="I416" s="232"/>
      <c r="J416" s="228"/>
      <c r="K416" s="228"/>
      <c r="L416" s="233"/>
      <c r="M416" s="234"/>
      <c r="N416" s="235"/>
      <c r="O416" s="235"/>
      <c r="P416" s="235"/>
      <c r="Q416" s="235"/>
      <c r="R416" s="235"/>
      <c r="S416" s="235"/>
      <c r="T416" s="236"/>
      <c r="U416" s="13"/>
      <c r="V416" s="13"/>
      <c r="W416" s="13"/>
      <c r="X416" s="13"/>
      <c r="Y416" s="13"/>
      <c r="Z416" s="13"/>
      <c r="AA416" s="13"/>
      <c r="AB416" s="13"/>
      <c r="AC416" s="13"/>
      <c r="AD416" s="13"/>
      <c r="AE416" s="13"/>
      <c r="AT416" s="237" t="s">
        <v>241</v>
      </c>
      <c r="AU416" s="237" t="s">
        <v>81</v>
      </c>
      <c r="AV416" s="13" t="s">
        <v>79</v>
      </c>
      <c r="AW416" s="13" t="s">
        <v>33</v>
      </c>
      <c r="AX416" s="13" t="s">
        <v>72</v>
      </c>
      <c r="AY416" s="237" t="s">
        <v>232</v>
      </c>
    </row>
    <row r="417" s="14" customFormat="1">
      <c r="A417" s="14"/>
      <c r="B417" s="238"/>
      <c r="C417" s="239"/>
      <c r="D417" s="229" t="s">
        <v>241</v>
      </c>
      <c r="E417" s="240" t="s">
        <v>19</v>
      </c>
      <c r="F417" s="241" t="s">
        <v>1260</v>
      </c>
      <c r="G417" s="239"/>
      <c r="H417" s="242">
        <v>31.917999999999999</v>
      </c>
      <c r="I417" s="243"/>
      <c r="J417" s="239"/>
      <c r="K417" s="239"/>
      <c r="L417" s="244"/>
      <c r="M417" s="245"/>
      <c r="N417" s="246"/>
      <c r="O417" s="246"/>
      <c r="P417" s="246"/>
      <c r="Q417" s="246"/>
      <c r="R417" s="246"/>
      <c r="S417" s="246"/>
      <c r="T417" s="247"/>
      <c r="U417" s="14"/>
      <c r="V417" s="14"/>
      <c r="W417" s="14"/>
      <c r="X417" s="14"/>
      <c r="Y417" s="14"/>
      <c r="Z417" s="14"/>
      <c r="AA417" s="14"/>
      <c r="AB417" s="14"/>
      <c r="AC417" s="14"/>
      <c r="AD417" s="14"/>
      <c r="AE417" s="14"/>
      <c r="AT417" s="248" t="s">
        <v>241</v>
      </c>
      <c r="AU417" s="248" t="s">
        <v>81</v>
      </c>
      <c r="AV417" s="14" t="s">
        <v>81</v>
      </c>
      <c r="AW417" s="14" t="s">
        <v>33</v>
      </c>
      <c r="AX417" s="14" t="s">
        <v>72</v>
      </c>
      <c r="AY417" s="248" t="s">
        <v>232</v>
      </c>
    </row>
    <row r="418" s="13" customFormat="1">
      <c r="A418" s="13"/>
      <c r="B418" s="227"/>
      <c r="C418" s="228"/>
      <c r="D418" s="229" t="s">
        <v>241</v>
      </c>
      <c r="E418" s="230" t="s">
        <v>19</v>
      </c>
      <c r="F418" s="231" t="s">
        <v>554</v>
      </c>
      <c r="G418" s="228"/>
      <c r="H418" s="230" t="s">
        <v>19</v>
      </c>
      <c r="I418" s="232"/>
      <c r="J418" s="228"/>
      <c r="K418" s="228"/>
      <c r="L418" s="233"/>
      <c r="M418" s="234"/>
      <c r="N418" s="235"/>
      <c r="O418" s="235"/>
      <c r="P418" s="235"/>
      <c r="Q418" s="235"/>
      <c r="R418" s="235"/>
      <c r="S418" s="235"/>
      <c r="T418" s="236"/>
      <c r="U418" s="13"/>
      <c r="V418" s="13"/>
      <c r="W418" s="13"/>
      <c r="X418" s="13"/>
      <c r="Y418" s="13"/>
      <c r="Z418" s="13"/>
      <c r="AA418" s="13"/>
      <c r="AB418" s="13"/>
      <c r="AC418" s="13"/>
      <c r="AD418" s="13"/>
      <c r="AE418" s="13"/>
      <c r="AT418" s="237" t="s">
        <v>241</v>
      </c>
      <c r="AU418" s="237" t="s">
        <v>81</v>
      </c>
      <c r="AV418" s="13" t="s">
        <v>79</v>
      </c>
      <c r="AW418" s="13" t="s">
        <v>33</v>
      </c>
      <c r="AX418" s="13" t="s">
        <v>72</v>
      </c>
      <c r="AY418" s="237" t="s">
        <v>232</v>
      </c>
    </row>
    <row r="419" s="13" customFormat="1">
      <c r="A419" s="13"/>
      <c r="B419" s="227"/>
      <c r="C419" s="228"/>
      <c r="D419" s="229" t="s">
        <v>241</v>
      </c>
      <c r="E419" s="230" t="s">
        <v>19</v>
      </c>
      <c r="F419" s="231" t="s">
        <v>1259</v>
      </c>
      <c r="G419" s="228"/>
      <c r="H419" s="230" t="s">
        <v>19</v>
      </c>
      <c r="I419" s="232"/>
      <c r="J419" s="228"/>
      <c r="K419" s="228"/>
      <c r="L419" s="233"/>
      <c r="M419" s="234"/>
      <c r="N419" s="235"/>
      <c r="O419" s="235"/>
      <c r="P419" s="235"/>
      <c r="Q419" s="235"/>
      <c r="R419" s="235"/>
      <c r="S419" s="235"/>
      <c r="T419" s="236"/>
      <c r="U419" s="13"/>
      <c r="V419" s="13"/>
      <c r="W419" s="13"/>
      <c r="X419" s="13"/>
      <c r="Y419" s="13"/>
      <c r="Z419" s="13"/>
      <c r="AA419" s="13"/>
      <c r="AB419" s="13"/>
      <c r="AC419" s="13"/>
      <c r="AD419" s="13"/>
      <c r="AE419" s="13"/>
      <c r="AT419" s="237" t="s">
        <v>241</v>
      </c>
      <c r="AU419" s="237" t="s">
        <v>81</v>
      </c>
      <c r="AV419" s="13" t="s">
        <v>79</v>
      </c>
      <c r="AW419" s="13" t="s">
        <v>33</v>
      </c>
      <c r="AX419" s="13" t="s">
        <v>72</v>
      </c>
      <c r="AY419" s="237" t="s">
        <v>232</v>
      </c>
    </row>
    <row r="420" s="14" customFormat="1">
      <c r="A420" s="14"/>
      <c r="B420" s="238"/>
      <c r="C420" s="239"/>
      <c r="D420" s="229" t="s">
        <v>241</v>
      </c>
      <c r="E420" s="240" t="s">
        <v>19</v>
      </c>
      <c r="F420" s="241" t="s">
        <v>1261</v>
      </c>
      <c r="G420" s="239"/>
      <c r="H420" s="242">
        <v>70.605999999999995</v>
      </c>
      <c r="I420" s="243"/>
      <c r="J420" s="239"/>
      <c r="K420" s="239"/>
      <c r="L420" s="244"/>
      <c r="M420" s="245"/>
      <c r="N420" s="246"/>
      <c r="O420" s="246"/>
      <c r="P420" s="246"/>
      <c r="Q420" s="246"/>
      <c r="R420" s="246"/>
      <c r="S420" s="246"/>
      <c r="T420" s="247"/>
      <c r="U420" s="14"/>
      <c r="V420" s="14"/>
      <c r="W420" s="14"/>
      <c r="X420" s="14"/>
      <c r="Y420" s="14"/>
      <c r="Z420" s="14"/>
      <c r="AA420" s="14"/>
      <c r="AB420" s="14"/>
      <c r="AC420" s="14"/>
      <c r="AD420" s="14"/>
      <c r="AE420" s="14"/>
      <c r="AT420" s="248" t="s">
        <v>241</v>
      </c>
      <c r="AU420" s="248" t="s">
        <v>81</v>
      </c>
      <c r="AV420" s="14" t="s">
        <v>81</v>
      </c>
      <c r="AW420" s="14" t="s">
        <v>33</v>
      </c>
      <c r="AX420" s="14" t="s">
        <v>72</v>
      </c>
      <c r="AY420" s="248" t="s">
        <v>232</v>
      </c>
    </row>
    <row r="421" s="13" customFormat="1">
      <c r="A421" s="13"/>
      <c r="B421" s="227"/>
      <c r="C421" s="228"/>
      <c r="D421" s="229" t="s">
        <v>241</v>
      </c>
      <c r="E421" s="230" t="s">
        <v>19</v>
      </c>
      <c r="F421" s="231" t="s">
        <v>556</v>
      </c>
      <c r="G421" s="228"/>
      <c r="H421" s="230" t="s">
        <v>19</v>
      </c>
      <c r="I421" s="232"/>
      <c r="J421" s="228"/>
      <c r="K421" s="228"/>
      <c r="L421" s="233"/>
      <c r="M421" s="234"/>
      <c r="N421" s="235"/>
      <c r="O421" s="235"/>
      <c r="P421" s="235"/>
      <c r="Q421" s="235"/>
      <c r="R421" s="235"/>
      <c r="S421" s="235"/>
      <c r="T421" s="236"/>
      <c r="U421" s="13"/>
      <c r="V421" s="13"/>
      <c r="W421" s="13"/>
      <c r="X421" s="13"/>
      <c r="Y421" s="13"/>
      <c r="Z421" s="13"/>
      <c r="AA421" s="13"/>
      <c r="AB421" s="13"/>
      <c r="AC421" s="13"/>
      <c r="AD421" s="13"/>
      <c r="AE421" s="13"/>
      <c r="AT421" s="237" t="s">
        <v>241</v>
      </c>
      <c r="AU421" s="237" t="s">
        <v>81</v>
      </c>
      <c r="AV421" s="13" t="s">
        <v>79</v>
      </c>
      <c r="AW421" s="13" t="s">
        <v>33</v>
      </c>
      <c r="AX421" s="13" t="s">
        <v>72</v>
      </c>
      <c r="AY421" s="237" t="s">
        <v>232</v>
      </c>
    </row>
    <row r="422" s="13" customFormat="1">
      <c r="A422" s="13"/>
      <c r="B422" s="227"/>
      <c r="C422" s="228"/>
      <c r="D422" s="229" t="s">
        <v>241</v>
      </c>
      <c r="E422" s="230" t="s">
        <v>19</v>
      </c>
      <c r="F422" s="231" t="s">
        <v>1259</v>
      </c>
      <c r="G422" s="228"/>
      <c r="H422" s="230" t="s">
        <v>19</v>
      </c>
      <c r="I422" s="232"/>
      <c r="J422" s="228"/>
      <c r="K422" s="228"/>
      <c r="L422" s="233"/>
      <c r="M422" s="234"/>
      <c r="N422" s="235"/>
      <c r="O422" s="235"/>
      <c r="P422" s="235"/>
      <c r="Q422" s="235"/>
      <c r="R422" s="235"/>
      <c r="S422" s="235"/>
      <c r="T422" s="236"/>
      <c r="U422" s="13"/>
      <c r="V422" s="13"/>
      <c r="W422" s="13"/>
      <c r="X422" s="13"/>
      <c r="Y422" s="13"/>
      <c r="Z422" s="13"/>
      <c r="AA422" s="13"/>
      <c r="AB422" s="13"/>
      <c r="AC422" s="13"/>
      <c r="AD422" s="13"/>
      <c r="AE422" s="13"/>
      <c r="AT422" s="237" t="s">
        <v>241</v>
      </c>
      <c r="AU422" s="237" t="s">
        <v>81</v>
      </c>
      <c r="AV422" s="13" t="s">
        <v>79</v>
      </c>
      <c r="AW422" s="13" t="s">
        <v>33</v>
      </c>
      <c r="AX422" s="13" t="s">
        <v>72</v>
      </c>
      <c r="AY422" s="237" t="s">
        <v>232</v>
      </c>
    </row>
    <row r="423" s="14" customFormat="1">
      <c r="A423" s="14"/>
      <c r="B423" s="238"/>
      <c r="C423" s="239"/>
      <c r="D423" s="229" t="s">
        <v>241</v>
      </c>
      <c r="E423" s="240" t="s">
        <v>19</v>
      </c>
      <c r="F423" s="241" t="s">
        <v>1261</v>
      </c>
      <c r="G423" s="239"/>
      <c r="H423" s="242">
        <v>70.605999999999995</v>
      </c>
      <c r="I423" s="243"/>
      <c r="J423" s="239"/>
      <c r="K423" s="239"/>
      <c r="L423" s="244"/>
      <c r="M423" s="245"/>
      <c r="N423" s="246"/>
      <c r="O423" s="246"/>
      <c r="P423" s="246"/>
      <c r="Q423" s="246"/>
      <c r="R423" s="246"/>
      <c r="S423" s="246"/>
      <c r="T423" s="247"/>
      <c r="U423" s="14"/>
      <c r="V423" s="14"/>
      <c r="W423" s="14"/>
      <c r="X423" s="14"/>
      <c r="Y423" s="14"/>
      <c r="Z423" s="14"/>
      <c r="AA423" s="14"/>
      <c r="AB423" s="14"/>
      <c r="AC423" s="14"/>
      <c r="AD423" s="14"/>
      <c r="AE423" s="14"/>
      <c r="AT423" s="248" t="s">
        <v>241</v>
      </c>
      <c r="AU423" s="248" t="s">
        <v>81</v>
      </c>
      <c r="AV423" s="14" t="s">
        <v>81</v>
      </c>
      <c r="AW423" s="14" t="s">
        <v>33</v>
      </c>
      <c r="AX423" s="14" t="s">
        <v>72</v>
      </c>
      <c r="AY423" s="248" t="s">
        <v>232</v>
      </c>
    </row>
    <row r="424" s="15" customFormat="1">
      <c r="A424" s="15"/>
      <c r="B424" s="249"/>
      <c r="C424" s="250"/>
      <c r="D424" s="229" t="s">
        <v>241</v>
      </c>
      <c r="E424" s="251" t="s">
        <v>19</v>
      </c>
      <c r="F424" s="252" t="s">
        <v>258</v>
      </c>
      <c r="G424" s="250"/>
      <c r="H424" s="253">
        <v>205.048</v>
      </c>
      <c r="I424" s="254"/>
      <c r="J424" s="250"/>
      <c r="K424" s="250"/>
      <c r="L424" s="255"/>
      <c r="M424" s="256"/>
      <c r="N424" s="257"/>
      <c r="O424" s="257"/>
      <c r="P424" s="257"/>
      <c r="Q424" s="257"/>
      <c r="R424" s="257"/>
      <c r="S424" s="257"/>
      <c r="T424" s="258"/>
      <c r="U424" s="15"/>
      <c r="V424" s="15"/>
      <c r="W424" s="15"/>
      <c r="X424" s="15"/>
      <c r="Y424" s="15"/>
      <c r="Z424" s="15"/>
      <c r="AA424" s="15"/>
      <c r="AB424" s="15"/>
      <c r="AC424" s="15"/>
      <c r="AD424" s="15"/>
      <c r="AE424" s="15"/>
      <c r="AT424" s="259" t="s">
        <v>241</v>
      </c>
      <c r="AU424" s="259" t="s">
        <v>81</v>
      </c>
      <c r="AV424" s="15" t="s">
        <v>239</v>
      </c>
      <c r="AW424" s="15" t="s">
        <v>33</v>
      </c>
      <c r="AX424" s="15" t="s">
        <v>79</v>
      </c>
      <c r="AY424" s="259" t="s">
        <v>232</v>
      </c>
    </row>
    <row r="425" s="2" customFormat="1" ht="24.15" customHeight="1">
      <c r="A425" s="40"/>
      <c r="B425" s="41"/>
      <c r="C425" s="214" t="s">
        <v>444</v>
      </c>
      <c r="D425" s="214" t="s">
        <v>234</v>
      </c>
      <c r="E425" s="215" t="s">
        <v>1262</v>
      </c>
      <c r="F425" s="216" t="s">
        <v>1263</v>
      </c>
      <c r="G425" s="217" t="s">
        <v>237</v>
      </c>
      <c r="H425" s="218">
        <v>30757.200000000001</v>
      </c>
      <c r="I425" s="219"/>
      <c r="J425" s="220">
        <f>ROUND(I425*H425,2)</f>
        <v>0</v>
      </c>
      <c r="K425" s="216" t="s">
        <v>238</v>
      </c>
      <c r="L425" s="46"/>
      <c r="M425" s="221" t="s">
        <v>19</v>
      </c>
      <c r="N425" s="222" t="s">
        <v>43</v>
      </c>
      <c r="O425" s="86"/>
      <c r="P425" s="223">
        <f>O425*H425</f>
        <v>0</v>
      </c>
      <c r="Q425" s="223">
        <v>0</v>
      </c>
      <c r="R425" s="223">
        <f>Q425*H425</f>
        <v>0</v>
      </c>
      <c r="S425" s="223">
        <v>0</v>
      </c>
      <c r="T425" s="224">
        <f>S425*H425</f>
        <v>0</v>
      </c>
      <c r="U425" s="40"/>
      <c r="V425" s="40"/>
      <c r="W425" s="40"/>
      <c r="X425" s="40"/>
      <c r="Y425" s="40"/>
      <c r="Z425" s="40"/>
      <c r="AA425" s="40"/>
      <c r="AB425" s="40"/>
      <c r="AC425" s="40"/>
      <c r="AD425" s="40"/>
      <c r="AE425" s="40"/>
      <c r="AR425" s="225" t="s">
        <v>239</v>
      </c>
      <c r="AT425" s="225" t="s">
        <v>234</v>
      </c>
      <c r="AU425" s="225" t="s">
        <v>81</v>
      </c>
      <c r="AY425" s="19" t="s">
        <v>232</v>
      </c>
      <c r="BE425" s="226">
        <f>IF(N425="základní",J425,0)</f>
        <v>0</v>
      </c>
      <c r="BF425" s="226">
        <f>IF(N425="snížená",J425,0)</f>
        <v>0</v>
      </c>
      <c r="BG425" s="226">
        <f>IF(N425="zákl. přenesená",J425,0)</f>
        <v>0</v>
      </c>
      <c r="BH425" s="226">
        <f>IF(N425="sníž. přenesená",J425,0)</f>
        <v>0</v>
      </c>
      <c r="BI425" s="226">
        <f>IF(N425="nulová",J425,0)</f>
        <v>0</v>
      </c>
      <c r="BJ425" s="19" t="s">
        <v>79</v>
      </c>
      <c r="BK425" s="226">
        <f>ROUND(I425*H425,2)</f>
        <v>0</v>
      </c>
      <c r="BL425" s="19" t="s">
        <v>239</v>
      </c>
      <c r="BM425" s="225" t="s">
        <v>1264</v>
      </c>
    </row>
    <row r="426" s="13" customFormat="1">
      <c r="A426" s="13"/>
      <c r="B426" s="227"/>
      <c r="C426" s="228"/>
      <c r="D426" s="229" t="s">
        <v>241</v>
      </c>
      <c r="E426" s="230" t="s">
        <v>19</v>
      </c>
      <c r="F426" s="231" t="s">
        <v>1258</v>
      </c>
      <c r="G426" s="228"/>
      <c r="H426" s="230" t="s">
        <v>19</v>
      </c>
      <c r="I426" s="232"/>
      <c r="J426" s="228"/>
      <c r="K426" s="228"/>
      <c r="L426" s="233"/>
      <c r="M426" s="234"/>
      <c r="N426" s="235"/>
      <c r="O426" s="235"/>
      <c r="P426" s="235"/>
      <c r="Q426" s="235"/>
      <c r="R426" s="235"/>
      <c r="S426" s="235"/>
      <c r="T426" s="236"/>
      <c r="U426" s="13"/>
      <c r="V426" s="13"/>
      <c r="W426" s="13"/>
      <c r="X426" s="13"/>
      <c r="Y426" s="13"/>
      <c r="Z426" s="13"/>
      <c r="AA426" s="13"/>
      <c r="AB426" s="13"/>
      <c r="AC426" s="13"/>
      <c r="AD426" s="13"/>
      <c r="AE426" s="13"/>
      <c r="AT426" s="237" t="s">
        <v>241</v>
      </c>
      <c r="AU426" s="237" t="s">
        <v>81</v>
      </c>
      <c r="AV426" s="13" t="s">
        <v>79</v>
      </c>
      <c r="AW426" s="13" t="s">
        <v>33</v>
      </c>
      <c r="AX426" s="13" t="s">
        <v>72</v>
      </c>
      <c r="AY426" s="237" t="s">
        <v>232</v>
      </c>
    </row>
    <row r="427" s="13" customFormat="1">
      <c r="A427" s="13"/>
      <c r="B427" s="227"/>
      <c r="C427" s="228"/>
      <c r="D427" s="229" t="s">
        <v>241</v>
      </c>
      <c r="E427" s="230" t="s">
        <v>19</v>
      </c>
      <c r="F427" s="231" t="s">
        <v>550</v>
      </c>
      <c r="G427" s="228"/>
      <c r="H427" s="230" t="s">
        <v>19</v>
      </c>
      <c r="I427" s="232"/>
      <c r="J427" s="228"/>
      <c r="K427" s="228"/>
      <c r="L427" s="233"/>
      <c r="M427" s="234"/>
      <c r="N427" s="235"/>
      <c r="O427" s="235"/>
      <c r="P427" s="235"/>
      <c r="Q427" s="235"/>
      <c r="R427" s="235"/>
      <c r="S427" s="235"/>
      <c r="T427" s="236"/>
      <c r="U427" s="13"/>
      <c r="V427" s="13"/>
      <c r="W427" s="13"/>
      <c r="X427" s="13"/>
      <c r="Y427" s="13"/>
      <c r="Z427" s="13"/>
      <c r="AA427" s="13"/>
      <c r="AB427" s="13"/>
      <c r="AC427" s="13"/>
      <c r="AD427" s="13"/>
      <c r="AE427" s="13"/>
      <c r="AT427" s="237" t="s">
        <v>241</v>
      </c>
      <c r="AU427" s="237" t="s">
        <v>81</v>
      </c>
      <c r="AV427" s="13" t="s">
        <v>79</v>
      </c>
      <c r="AW427" s="13" t="s">
        <v>33</v>
      </c>
      <c r="AX427" s="13" t="s">
        <v>72</v>
      </c>
      <c r="AY427" s="237" t="s">
        <v>232</v>
      </c>
    </row>
    <row r="428" s="13" customFormat="1">
      <c r="A428" s="13"/>
      <c r="B428" s="227"/>
      <c r="C428" s="228"/>
      <c r="D428" s="229" t="s">
        <v>241</v>
      </c>
      <c r="E428" s="230" t="s">
        <v>19</v>
      </c>
      <c r="F428" s="231" t="s">
        <v>1259</v>
      </c>
      <c r="G428" s="228"/>
      <c r="H428" s="230" t="s">
        <v>19</v>
      </c>
      <c r="I428" s="232"/>
      <c r="J428" s="228"/>
      <c r="K428" s="228"/>
      <c r="L428" s="233"/>
      <c r="M428" s="234"/>
      <c r="N428" s="235"/>
      <c r="O428" s="235"/>
      <c r="P428" s="235"/>
      <c r="Q428" s="235"/>
      <c r="R428" s="235"/>
      <c r="S428" s="235"/>
      <c r="T428" s="236"/>
      <c r="U428" s="13"/>
      <c r="V428" s="13"/>
      <c r="W428" s="13"/>
      <c r="X428" s="13"/>
      <c r="Y428" s="13"/>
      <c r="Z428" s="13"/>
      <c r="AA428" s="13"/>
      <c r="AB428" s="13"/>
      <c r="AC428" s="13"/>
      <c r="AD428" s="13"/>
      <c r="AE428" s="13"/>
      <c r="AT428" s="237" t="s">
        <v>241</v>
      </c>
      <c r="AU428" s="237" t="s">
        <v>81</v>
      </c>
      <c r="AV428" s="13" t="s">
        <v>79</v>
      </c>
      <c r="AW428" s="13" t="s">
        <v>33</v>
      </c>
      <c r="AX428" s="13" t="s">
        <v>72</v>
      </c>
      <c r="AY428" s="237" t="s">
        <v>232</v>
      </c>
    </row>
    <row r="429" s="14" customFormat="1">
      <c r="A429" s="14"/>
      <c r="B429" s="238"/>
      <c r="C429" s="239"/>
      <c r="D429" s="229" t="s">
        <v>241</v>
      </c>
      <c r="E429" s="240" t="s">
        <v>19</v>
      </c>
      <c r="F429" s="241" t="s">
        <v>1260</v>
      </c>
      <c r="G429" s="239"/>
      <c r="H429" s="242">
        <v>31.917999999999999</v>
      </c>
      <c r="I429" s="243"/>
      <c r="J429" s="239"/>
      <c r="K429" s="239"/>
      <c r="L429" s="244"/>
      <c r="M429" s="245"/>
      <c r="N429" s="246"/>
      <c r="O429" s="246"/>
      <c r="P429" s="246"/>
      <c r="Q429" s="246"/>
      <c r="R429" s="246"/>
      <c r="S429" s="246"/>
      <c r="T429" s="247"/>
      <c r="U429" s="14"/>
      <c r="V429" s="14"/>
      <c r="W429" s="14"/>
      <c r="X429" s="14"/>
      <c r="Y429" s="14"/>
      <c r="Z429" s="14"/>
      <c r="AA429" s="14"/>
      <c r="AB429" s="14"/>
      <c r="AC429" s="14"/>
      <c r="AD429" s="14"/>
      <c r="AE429" s="14"/>
      <c r="AT429" s="248" t="s">
        <v>241</v>
      </c>
      <c r="AU429" s="248" t="s">
        <v>81</v>
      </c>
      <c r="AV429" s="14" t="s">
        <v>81</v>
      </c>
      <c r="AW429" s="14" t="s">
        <v>33</v>
      </c>
      <c r="AX429" s="14" t="s">
        <v>72</v>
      </c>
      <c r="AY429" s="248" t="s">
        <v>232</v>
      </c>
    </row>
    <row r="430" s="13" customFormat="1">
      <c r="A430" s="13"/>
      <c r="B430" s="227"/>
      <c r="C430" s="228"/>
      <c r="D430" s="229" t="s">
        <v>241</v>
      </c>
      <c r="E430" s="230" t="s">
        <v>19</v>
      </c>
      <c r="F430" s="231" t="s">
        <v>552</v>
      </c>
      <c r="G430" s="228"/>
      <c r="H430" s="230" t="s">
        <v>19</v>
      </c>
      <c r="I430" s="232"/>
      <c r="J430" s="228"/>
      <c r="K430" s="228"/>
      <c r="L430" s="233"/>
      <c r="M430" s="234"/>
      <c r="N430" s="235"/>
      <c r="O430" s="235"/>
      <c r="P430" s="235"/>
      <c r="Q430" s="235"/>
      <c r="R430" s="235"/>
      <c r="S430" s="235"/>
      <c r="T430" s="236"/>
      <c r="U430" s="13"/>
      <c r="V430" s="13"/>
      <c r="W430" s="13"/>
      <c r="X430" s="13"/>
      <c r="Y430" s="13"/>
      <c r="Z430" s="13"/>
      <c r="AA430" s="13"/>
      <c r="AB430" s="13"/>
      <c r="AC430" s="13"/>
      <c r="AD430" s="13"/>
      <c r="AE430" s="13"/>
      <c r="AT430" s="237" t="s">
        <v>241</v>
      </c>
      <c r="AU430" s="237" t="s">
        <v>81</v>
      </c>
      <c r="AV430" s="13" t="s">
        <v>79</v>
      </c>
      <c r="AW430" s="13" t="s">
        <v>33</v>
      </c>
      <c r="AX430" s="13" t="s">
        <v>72</v>
      </c>
      <c r="AY430" s="237" t="s">
        <v>232</v>
      </c>
    </row>
    <row r="431" s="13" customFormat="1">
      <c r="A431" s="13"/>
      <c r="B431" s="227"/>
      <c r="C431" s="228"/>
      <c r="D431" s="229" t="s">
        <v>241</v>
      </c>
      <c r="E431" s="230" t="s">
        <v>19</v>
      </c>
      <c r="F431" s="231" t="s">
        <v>1259</v>
      </c>
      <c r="G431" s="228"/>
      <c r="H431" s="230" t="s">
        <v>19</v>
      </c>
      <c r="I431" s="232"/>
      <c r="J431" s="228"/>
      <c r="K431" s="228"/>
      <c r="L431" s="233"/>
      <c r="M431" s="234"/>
      <c r="N431" s="235"/>
      <c r="O431" s="235"/>
      <c r="P431" s="235"/>
      <c r="Q431" s="235"/>
      <c r="R431" s="235"/>
      <c r="S431" s="235"/>
      <c r="T431" s="236"/>
      <c r="U431" s="13"/>
      <c r="V431" s="13"/>
      <c r="W431" s="13"/>
      <c r="X431" s="13"/>
      <c r="Y431" s="13"/>
      <c r="Z431" s="13"/>
      <c r="AA431" s="13"/>
      <c r="AB431" s="13"/>
      <c r="AC431" s="13"/>
      <c r="AD431" s="13"/>
      <c r="AE431" s="13"/>
      <c r="AT431" s="237" t="s">
        <v>241</v>
      </c>
      <c r="AU431" s="237" t="s">
        <v>81</v>
      </c>
      <c r="AV431" s="13" t="s">
        <v>79</v>
      </c>
      <c r="AW431" s="13" t="s">
        <v>33</v>
      </c>
      <c r="AX431" s="13" t="s">
        <v>72</v>
      </c>
      <c r="AY431" s="237" t="s">
        <v>232</v>
      </c>
    </row>
    <row r="432" s="14" customFormat="1">
      <c r="A432" s="14"/>
      <c r="B432" s="238"/>
      <c r="C432" s="239"/>
      <c r="D432" s="229" t="s">
        <v>241</v>
      </c>
      <c r="E432" s="240" t="s">
        <v>19</v>
      </c>
      <c r="F432" s="241" t="s">
        <v>1260</v>
      </c>
      <c r="G432" s="239"/>
      <c r="H432" s="242">
        <v>31.917999999999999</v>
      </c>
      <c r="I432" s="243"/>
      <c r="J432" s="239"/>
      <c r="K432" s="239"/>
      <c r="L432" s="244"/>
      <c r="M432" s="245"/>
      <c r="N432" s="246"/>
      <c r="O432" s="246"/>
      <c r="P432" s="246"/>
      <c r="Q432" s="246"/>
      <c r="R432" s="246"/>
      <c r="S432" s="246"/>
      <c r="T432" s="247"/>
      <c r="U432" s="14"/>
      <c r="V432" s="14"/>
      <c r="W432" s="14"/>
      <c r="X432" s="14"/>
      <c r="Y432" s="14"/>
      <c r="Z432" s="14"/>
      <c r="AA432" s="14"/>
      <c r="AB432" s="14"/>
      <c r="AC432" s="14"/>
      <c r="AD432" s="14"/>
      <c r="AE432" s="14"/>
      <c r="AT432" s="248" t="s">
        <v>241</v>
      </c>
      <c r="AU432" s="248" t="s">
        <v>81</v>
      </c>
      <c r="AV432" s="14" t="s">
        <v>81</v>
      </c>
      <c r="AW432" s="14" t="s">
        <v>33</v>
      </c>
      <c r="AX432" s="14" t="s">
        <v>72</v>
      </c>
      <c r="AY432" s="248" t="s">
        <v>232</v>
      </c>
    </row>
    <row r="433" s="13" customFormat="1">
      <c r="A433" s="13"/>
      <c r="B433" s="227"/>
      <c r="C433" s="228"/>
      <c r="D433" s="229" t="s">
        <v>241</v>
      </c>
      <c r="E433" s="230" t="s">
        <v>19</v>
      </c>
      <c r="F433" s="231" t="s">
        <v>554</v>
      </c>
      <c r="G433" s="228"/>
      <c r="H433" s="230" t="s">
        <v>19</v>
      </c>
      <c r="I433" s="232"/>
      <c r="J433" s="228"/>
      <c r="K433" s="228"/>
      <c r="L433" s="233"/>
      <c r="M433" s="234"/>
      <c r="N433" s="235"/>
      <c r="O433" s="235"/>
      <c r="P433" s="235"/>
      <c r="Q433" s="235"/>
      <c r="R433" s="235"/>
      <c r="S433" s="235"/>
      <c r="T433" s="236"/>
      <c r="U433" s="13"/>
      <c r="V433" s="13"/>
      <c r="W433" s="13"/>
      <c r="X433" s="13"/>
      <c r="Y433" s="13"/>
      <c r="Z433" s="13"/>
      <c r="AA433" s="13"/>
      <c r="AB433" s="13"/>
      <c r="AC433" s="13"/>
      <c r="AD433" s="13"/>
      <c r="AE433" s="13"/>
      <c r="AT433" s="237" t="s">
        <v>241</v>
      </c>
      <c r="AU433" s="237" t="s">
        <v>81</v>
      </c>
      <c r="AV433" s="13" t="s">
        <v>79</v>
      </c>
      <c r="AW433" s="13" t="s">
        <v>33</v>
      </c>
      <c r="AX433" s="13" t="s">
        <v>72</v>
      </c>
      <c r="AY433" s="237" t="s">
        <v>232</v>
      </c>
    </row>
    <row r="434" s="13" customFormat="1">
      <c r="A434" s="13"/>
      <c r="B434" s="227"/>
      <c r="C434" s="228"/>
      <c r="D434" s="229" t="s">
        <v>241</v>
      </c>
      <c r="E434" s="230" t="s">
        <v>19</v>
      </c>
      <c r="F434" s="231" t="s">
        <v>1259</v>
      </c>
      <c r="G434" s="228"/>
      <c r="H434" s="230" t="s">
        <v>19</v>
      </c>
      <c r="I434" s="232"/>
      <c r="J434" s="228"/>
      <c r="K434" s="228"/>
      <c r="L434" s="233"/>
      <c r="M434" s="234"/>
      <c r="N434" s="235"/>
      <c r="O434" s="235"/>
      <c r="P434" s="235"/>
      <c r="Q434" s="235"/>
      <c r="R434" s="235"/>
      <c r="S434" s="235"/>
      <c r="T434" s="236"/>
      <c r="U434" s="13"/>
      <c r="V434" s="13"/>
      <c r="W434" s="13"/>
      <c r="X434" s="13"/>
      <c r="Y434" s="13"/>
      <c r="Z434" s="13"/>
      <c r="AA434" s="13"/>
      <c r="AB434" s="13"/>
      <c r="AC434" s="13"/>
      <c r="AD434" s="13"/>
      <c r="AE434" s="13"/>
      <c r="AT434" s="237" t="s">
        <v>241</v>
      </c>
      <c r="AU434" s="237" t="s">
        <v>81</v>
      </c>
      <c r="AV434" s="13" t="s">
        <v>79</v>
      </c>
      <c r="AW434" s="13" t="s">
        <v>33</v>
      </c>
      <c r="AX434" s="13" t="s">
        <v>72</v>
      </c>
      <c r="AY434" s="237" t="s">
        <v>232</v>
      </c>
    </row>
    <row r="435" s="14" customFormat="1">
      <c r="A435" s="14"/>
      <c r="B435" s="238"/>
      <c r="C435" s="239"/>
      <c r="D435" s="229" t="s">
        <v>241</v>
      </c>
      <c r="E435" s="240" t="s">
        <v>19</v>
      </c>
      <c r="F435" s="241" t="s">
        <v>1261</v>
      </c>
      <c r="G435" s="239"/>
      <c r="H435" s="242">
        <v>70.605999999999995</v>
      </c>
      <c r="I435" s="243"/>
      <c r="J435" s="239"/>
      <c r="K435" s="239"/>
      <c r="L435" s="244"/>
      <c r="M435" s="245"/>
      <c r="N435" s="246"/>
      <c r="O435" s="246"/>
      <c r="P435" s="246"/>
      <c r="Q435" s="246"/>
      <c r="R435" s="246"/>
      <c r="S435" s="246"/>
      <c r="T435" s="247"/>
      <c r="U435" s="14"/>
      <c r="V435" s="14"/>
      <c r="W435" s="14"/>
      <c r="X435" s="14"/>
      <c r="Y435" s="14"/>
      <c r="Z435" s="14"/>
      <c r="AA435" s="14"/>
      <c r="AB435" s="14"/>
      <c r="AC435" s="14"/>
      <c r="AD435" s="14"/>
      <c r="AE435" s="14"/>
      <c r="AT435" s="248" t="s">
        <v>241</v>
      </c>
      <c r="AU435" s="248" t="s">
        <v>81</v>
      </c>
      <c r="AV435" s="14" t="s">
        <v>81</v>
      </c>
      <c r="AW435" s="14" t="s">
        <v>33</v>
      </c>
      <c r="AX435" s="14" t="s">
        <v>72</v>
      </c>
      <c r="AY435" s="248" t="s">
        <v>232</v>
      </c>
    </row>
    <row r="436" s="13" customFormat="1">
      <c r="A436" s="13"/>
      <c r="B436" s="227"/>
      <c r="C436" s="228"/>
      <c r="D436" s="229" t="s">
        <v>241</v>
      </c>
      <c r="E436" s="230" t="s">
        <v>19</v>
      </c>
      <c r="F436" s="231" t="s">
        <v>556</v>
      </c>
      <c r="G436" s="228"/>
      <c r="H436" s="230" t="s">
        <v>19</v>
      </c>
      <c r="I436" s="232"/>
      <c r="J436" s="228"/>
      <c r="K436" s="228"/>
      <c r="L436" s="233"/>
      <c r="M436" s="234"/>
      <c r="N436" s="235"/>
      <c r="O436" s="235"/>
      <c r="P436" s="235"/>
      <c r="Q436" s="235"/>
      <c r="R436" s="235"/>
      <c r="S436" s="235"/>
      <c r="T436" s="236"/>
      <c r="U436" s="13"/>
      <c r="V436" s="13"/>
      <c r="W436" s="13"/>
      <c r="X436" s="13"/>
      <c r="Y436" s="13"/>
      <c r="Z436" s="13"/>
      <c r="AA436" s="13"/>
      <c r="AB436" s="13"/>
      <c r="AC436" s="13"/>
      <c r="AD436" s="13"/>
      <c r="AE436" s="13"/>
      <c r="AT436" s="237" t="s">
        <v>241</v>
      </c>
      <c r="AU436" s="237" t="s">
        <v>81</v>
      </c>
      <c r="AV436" s="13" t="s">
        <v>79</v>
      </c>
      <c r="AW436" s="13" t="s">
        <v>33</v>
      </c>
      <c r="AX436" s="13" t="s">
        <v>72</v>
      </c>
      <c r="AY436" s="237" t="s">
        <v>232</v>
      </c>
    </row>
    <row r="437" s="13" customFormat="1">
      <c r="A437" s="13"/>
      <c r="B437" s="227"/>
      <c r="C437" s="228"/>
      <c r="D437" s="229" t="s">
        <v>241</v>
      </c>
      <c r="E437" s="230" t="s">
        <v>19</v>
      </c>
      <c r="F437" s="231" t="s">
        <v>1259</v>
      </c>
      <c r="G437" s="228"/>
      <c r="H437" s="230" t="s">
        <v>19</v>
      </c>
      <c r="I437" s="232"/>
      <c r="J437" s="228"/>
      <c r="K437" s="228"/>
      <c r="L437" s="233"/>
      <c r="M437" s="234"/>
      <c r="N437" s="235"/>
      <c r="O437" s="235"/>
      <c r="P437" s="235"/>
      <c r="Q437" s="235"/>
      <c r="R437" s="235"/>
      <c r="S437" s="235"/>
      <c r="T437" s="236"/>
      <c r="U437" s="13"/>
      <c r="V437" s="13"/>
      <c r="W437" s="13"/>
      <c r="X437" s="13"/>
      <c r="Y437" s="13"/>
      <c r="Z437" s="13"/>
      <c r="AA437" s="13"/>
      <c r="AB437" s="13"/>
      <c r="AC437" s="13"/>
      <c r="AD437" s="13"/>
      <c r="AE437" s="13"/>
      <c r="AT437" s="237" t="s">
        <v>241</v>
      </c>
      <c r="AU437" s="237" t="s">
        <v>81</v>
      </c>
      <c r="AV437" s="13" t="s">
        <v>79</v>
      </c>
      <c r="AW437" s="13" t="s">
        <v>33</v>
      </c>
      <c r="AX437" s="13" t="s">
        <v>72</v>
      </c>
      <c r="AY437" s="237" t="s">
        <v>232</v>
      </c>
    </row>
    <row r="438" s="14" customFormat="1">
      <c r="A438" s="14"/>
      <c r="B438" s="238"/>
      <c r="C438" s="239"/>
      <c r="D438" s="229" t="s">
        <v>241</v>
      </c>
      <c r="E438" s="240" t="s">
        <v>19</v>
      </c>
      <c r="F438" s="241" t="s">
        <v>1261</v>
      </c>
      <c r="G438" s="239"/>
      <c r="H438" s="242">
        <v>70.605999999999995</v>
      </c>
      <c r="I438" s="243"/>
      <c r="J438" s="239"/>
      <c r="K438" s="239"/>
      <c r="L438" s="244"/>
      <c r="M438" s="245"/>
      <c r="N438" s="246"/>
      <c r="O438" s="246"/>
      <c r="P438" s="246"/>
      <c r="Q438" s="246"/>
      <c r="R438" s="246"/>
      <c r="S438" s="246"/>
      <c r="T438" s="247"/>
      <c r="U438" s="14"/>
      <c r="V438" s="14"/>
      <c r="W438" s="14"/>
      <c r="X438" s="14"/>
      <c r="Y438" s="14"/>
      <c r="Z438" s="14"/>
      <c r="AA438" s="14"/>
      <c r="AB438" s="14"/>
      <c r="AC438" s="14"/>
      <c r="AD438" s="14"/>
      <c r="AE438" s="14"/>
      <c r="AT438" s="248" t="s">
        <v>241</v>
      </c>
      <c r="AU438" s="248" t="s">
        <v>81</v>
      </c>
      <c r="AV438" s="14" t="s">
        <v>81</v>
      </c>
      <c r="AW438" s="14" t="s">
        <v>33</v>
      </c>
      <c r="AX438" s="14" t="s">
        <v>72</v>
      </c>
      <c r="AY438" s="248" t="s">
        <v>232</v>
      </c>
    </row>
    <row r="439" s="15" customFormat="1">
      <c r="A439" s="15"/>
      <c r="B439" s="249"/>
      <c r="C439" s="250"/>
      <c r="D439" s="229" t="s">
        <v>241</v>
      </c>
      <c r="E439" s="251" t="s">
        <v>19</v>
      </c>
      <c r="F439" s="252" t="s">
        <v>258</v>
      </c>
      <c r="G439" s="250"/>
      <c r="H439" s="253">
        <v>205.048</v>
      </c>
      <c r="I439" s="254"/>
      <c r="J439" s="250"/>
      <c r="K439" s="250"/>
      <c r="L439" s="255"/>
      <c r="M439" s="256"/>
      <c r="N439" s="257"/>
      <c r="O439" s="257"/>
      <c r="P439" s="257"/>
      <c r="Q439" s="257"/>
      <c r="R439" s="257"/>
      <c r="S439" s="257"/>
      <c r="T439" s="258"/>
      <c r="U439" s="15"/>
      <c r="V439" s="15"/>
      <c r="W439" s="15"/>
      <c r="X439" s="15"/>
      <c r="Y439" s="15"/>
      <c r="Z439" s="15"/>
      <c r="AA439" s="15"/>
      <c r="AB439" s="15"/>
      <c r="AC439" s="15"/>
      <c r="AD439" s="15"/>
      <c r="AE439" s="15"/>
      <c r="AT439" s="259" t="s">
        <v>241</v>
      </c>
      <c r="AU439" s="259" t="s">
        <v>81</v>
      </c>
      <c r="AV439" s="15" t="s">
        <v>239</v>
      </c>
      <c r="AW439" s="15" t="s">
        <v>33</v>
      </c>
      <c r="AX439" s="15" t="s">
        <v>79</v>
      </c>
      <c r="AY439" s="259" t="s">
        <v>232</v>
      </c>
    </row>
    <row r="440" s="14" customFormat="1">
      <c r="A440" s="14"/>
      <c r="B440" s="238"/>
      <c r="C440" s="239"/>
      <c r="D440" s="229" t="s">
        <v>241</v>
      </c>
      <c r="E440" s="239"/>
      <c r="F440" s="241" t="s">
        <v>1265</v>
      </c>
      <c r="G440" s="239"/>
      <c r="H440" s="242">
        <v>30757.200000000001</v>
      </c>
      <c r="I440" s="243"/>
      <c r="J440" s="239"/>
      <c r="K440" s="239"/>
      <c r="L440" s="244"/>
      <c r="M440" s="245"/>
      <c r="N440" s="246"/>
      <c r="O440" s="246"/>
      <c r="P440" s="246"/>
      <c r="Q440" s="246"/>
      <c r="R440" s="246"/>
      <c r="S440" s="246"/>
      <c r="T440" s="247"/>
      <c r="U440" s="14"/>
      <c r="V440" s="14"/>
      <c r="W440" s="14"/>
      <c r="X440" s="14"/>
      <c r="Y440" s="14"/>
      <c r="Z440" s="14"/>
      <c r="AA440" s="14"/>
      <c r="AB440" s="14"/>
      <c r="AC440" s="14"/>
      <c r="AD440" s="14"/>
      <c r="AE440" s="14"/>
      <c r="AT440" s="248" t="s">
        <v>241</v>
      </c>
      <c r="AU440" s="248" t="s">
        <v>81</v>
      </c>
      <c r="AV440" s="14" t="s">
        <v>81</v>
      </c>
      <c r="AW440" s="14" t="s">
        <v>4</v>
      </c>
      <c r="AX440" s="14" t="s">
        <v>79</v>
      </c>
      <c r="AY440" s="248" t="s">
        <v>232</v>
      </c>
    </row>
    <row r="441" s="2" customFormat="1" ht="24.15" customHeight="1">
      <c r="A441" s="40"/>
      <c r="B441" s="41"/>
      <c r="C441" s="214" t="s">
        <v>449</v>
      </c>
      <c r="D441" s="214" t="s">
        <v>234</v>
      </c>
      <c r="E441" s="215" t="s">
        <v>1266</v>
      </c>
      <c r="F441" s="216" t="s">
        <v>1267</v>
      </c>
      <c r="G441" s="217" t="s">
        <v>237</v>
      </c>
      <c r="H441" s="218">
        <v>205.048</v>
      </c>
      <c r="I441" s="219"/>
      <c r="J441" s="220">
        <f>ROUND(I441*H441,2)</f>
        <v>0</v>
      </c>
      <c r="K441" s="216" t="s">
        <v>238</v>
      </c>
      <c r="L441" s="46"/>
      <c r="M441" s="221" t="s">
        <v>19</v>
      </c>
      <c r="N441" s="222" t="s">
        <v>43</v>
      </c>
      <c r="O441" s="86"/>
      <c r="P441" s="223">
        <f>O441*H441</f>
        <v>0</v>
      </c>
      <c r="Q441" s="223">
        <v>0</v>
      </c>
      <c r="R441" s="223">
        <f>Q441*H441</f>
        <v>0</v>
      </c>
      <c r="S441" s="223">
        <v>0</v>
      </c>
      <c r="T441" s="224">
        <f>S441*H441</f>
        <v>0</v>
      </c>
      <c r="U441" s="40"/>
      <c r="V441" s="40"/>
      <c r="W441" s="40"/>
      <c r="X441" s="40"/>
      <c r="Y441" s="40"/>
      <c r="Z441" s="40"/>
      <c r="AA441" s="40"/>
      <c r="AB441" s="40"/>
      <c r="AC441" s="40"/>
      <c r="AD441" s="40"/>
      <c r="AE441" s="40"/>
      <c r="AR441" s="225" t="s">
        <v>239</v>
      </c>
      <c r="AT441" s="225" t="s">
        <v>234</v>
      </c>
      <c r="AU441" s="225" t="s">
        <v>81</v>
      </c>
      <c r="AY441" s="19" t="s">
        <v>232</v>
      </c>
      <c r="BE441" s="226">
        <f>IF(N441="základní",J441,0)</f>
        <v>0</v>
      </c>
      <c r="BF441" s="226">
        <f>IF(N441="snížená",J441,0)</f>
        <v>0</v>
      </c>
      <c r="BG441" s="226">
        <f>IF(N441="zákl. přenesená",J441,0)</f>
        <v>0</v>
      </c>
      <c r="BH441" s="226">
        <f>IF(N441="sníž. přenesená",J441,0)</f>
        <v>0</v>
      </c>
      <c r="BI441" s="226">
        <f>IF(N441="nulová",J441,0)</f>
        <v>0</v>
      </c>
      <c r="BJ441" s="19" t="s">
        <v>79</v>
      </c>
      <c r="BK441" s="226">
        <f>ROUND(I441*H441,2)</f>
        <v>0</v>
      </c>
      <c r="BL441" s="19" t="s">
        <v>239</v>
      </c>
      <c r="BM441" s="225" t="s">
        <v>1268</v>
      </c>
    </row>
    <row r="442" s="13" customFormat="1">
      <c r="A442" s="13"/>
      <c r="B442" s="227"/>
      <c r="C442" s="228"/>
      <c r="D442" s="229" t="s">
        <v>241</v>
      </c>
      <c r="E442" s="230" t="s">
        <v>19</v>
      </c>
      <c r="F442" s="231" t="s">
        <v>1258</v>
      </c>
      <c r="G442" s="228"/>
      <c r="H442" s="230" t="s">
        <v>19</v>
      </c>
      <c r="I442" s="232"/>
      <c r="J442" s="228"/>
      <c r="K442" s="228"/>
      <c r="L442" s="233"/>
      <c r="M442" s="234"/>
      <c r="N442" s="235"/>
      <c r="O442" s="235"/>
      <c r="P442" s="235"/>
      <c r="Q442" s="235"/>
      <c r="R442" s="235"/>
      <c r="S442" s="235"/>
      <c r="T442" s="236"/>
      <c r="U442" s="13"/>
      <c r="V442" s="13"/>
      <c r="W442" s="13"/>
      <c r="X442" s="13"/>
      <c r="Y442" s="13"/>
      <c r="Z442" s="13"/>
      <c r="AA442" s="13"/>
      <c r="AB442" s="13"/>
      <c r="AC442" s="13"/>
      <c r="AD442" s="13"/>
      <c r="AE442" s="13"/>
      <c r="AT442" s="237" t="s">
        <v>241</v>
      </c>
      <c r="AU442" s="237" t="s">
        <v>81</v>
      </c>
      <c r="AV442" s="13" t="s">
        <v>79</v>
      </c>
      <c r="AW442" s="13" t="s">
        <v>33</v>
      </c>
      <c r="AX442" s="13" t="s">
        <v>72</v>
      </c>
      <c r="AY442" s="237" t="s">
        <v>232</v>
      </c>
    </row>
    <row r="443" s="13" customFormat="1">
      <c r="A443" s="13"/>
      <c r="B443" s="227"/>
      <c r="C443" s="228"/>
      <c r="D443" s="229" t="s">
        <v>241</v>
      </c>
      <c r="E443" s="230" t="s">
        <v>19</v>
      </c>
      <c r="F443" s="231" t="s">
        <v>550</v>
      </c>
      <c r="G443" s="228"/>
      <c r="H443" s="230" t="s">
        <v>19</v>
      </c>
      <c r="I443" s="232"/>
      <c r="J443" s="228"/>
      <c r="K443" s="228"/>
      <c r="L443" s="233"/>
      <c r="M443" s="234"/>
      <c r="N443" s="235"/>
      <c r="O443" s="235"/>
      <c r="P443" s="235"/>
      <c r="Q443" s="235"/>
      <c r="R443" s="235"/>
      <c r="S443" s="235"/>
      <c r="T443" s="236"/>
      <c r="U443" s="13"/>
      <c r="V443" s="13"/>
      <c r="W443" s="13"/>
      <c r="X443" s="13"/>
      <c r="Y443" s="13"/>
      <c r="Z443" s="13"/>
      <c r="AA443" s="13"/>
      <c r="AB443" s="13"/>
      <c r="AC443" s="13"/>
      <c r="AD443" s="13"/>
      <c r="AE443" s="13"/>
      <c r="AT443" s="237" t="s">
        <v>241</v>
      </c>
      <c r="AU443" s="237" t="s">
        <v>81</v>
      </c>
      <c r="AV443" s="13" t="s">
        <v>79</v>
      </c>
      <c r="AW443" s="13" t="s">
        <v>33</v>
      </c>
      <c r="AX443" s="13" t="s">
        <v>72</v>
      </c>
      <c r="AY443" s="237" t="s">
        <v>232</v>
      </c>
    </row>
    <row r="444" s="13" customFormat="1">
      <c r="A444" s="13"/>
      <c r="B444" s="227"/>
      <c r="C444" s="228"/>
      <c r="D444" s="229" t="s">
        <v>241</v>
      </c>
      <c r="E444" s="230" t="s">
        <v>19</v>
      </c>
      <c r="F444" s="231" t="s">
        <v>1259</v>
      </c>
      <c r="G444" s="228"/>
      <c r="H444" s="230" t="s">
        <v>19</v>
      </c>
      <c r="I444" s="232"/>
      <c r="J444" s="228"/>
      <c r="K444" s="228"/>
      <c r="L444" s="233"/>
      <c r="M444" s="234"/>
      <c r="N444" s="235"/>
      <c r="O444" s="235"/>
      <c r="P444" s="235"/>
      <c r="Q444" s="235"/>
      <c r="R444" s="235"/>
      <c r="S444" s="235"/>
      <c r="T444" s="236"/>
      <c r="U444" s="13"/>
      <c r="V444" s="13"/>
      <c r="W444" s="13"/>
      <c r="X444" s="13"/>
      <c r="Y444" s="13"/>
      <c r="Z444" s="13"/>
      <c r="AA444" s="13"/>
      <c r="AB444" s="13"/>
      <c r="AC444" s="13"/>
      <c r="AD444" s="13"/>
      <c r="AE444" s="13"/>
      <c r="AT444" s="237" t="s">
        <v>241</v>
      </c>
      <c r="AU444" s="237" t="s">
        <v>81</v>
      </c>
      <c r="AV444" s="13" t="s">
        <v>79</v>
      </c>
      <c r="AW444" s="13" t="s">
        <v>33</v>
      </c>
      <c r="AX444" s="13" t="s">
        <v>72</v>
      </c>
      <c r="AY444" s="237" t="s">
        <v>232</v>
      </c>
    </row>
    <row r="445" s="14" customFormat="1">
      <c r="A445" s="14"/>
      <c r="B445" s="238"/>
      <c r="C445" s="239"/>
      <c r="D445" s="229" t="s">
        <v>241</v>
      </c>
      <c r="E445" s="240" t="s">
        <v>19</v>
      </c>
      <c r="F445" s="241" t="s">
        <v>1260</v>
      </c>
      <c r="G445" s="239"/>
      <c r="H445" s="242">
        <v>31.917999999999999</v>
      </c>
      <c r="I445" s="243"/>
      <c r="J445" s="239"/>
      <c r="K445" s="239"/>
      <c r="L445" s="244"/>
      <c r="M445" s="245"/>
      <c r="N445" s="246"/>
      <c r="O445" s="246"/>
      <c r="P445" s="246"/>
      <c r="Q445" s="246"/>
      <c r="R445" s="246"/>
      <c r="S445" s="246"/>
      <c r="T445" s="247"/>
      <c r="U445" s="14"/>
      <c r="V445" s="14"/>
      <c r="W445" s="14"/>
      <c r="X445" s="14"/>
      <c r="Y445" s="14"/>
      <c r="Z445" s="14"/>
      <c r="AA445" s="14"/>
      <c r="AB445" s="14"/>
      <c r="AC445" s="14"/>
      <c r="AD445" s="14"/>
      <c r="AE445" s="14"/>
      <c r="AT445" s="248" t="s">
        <v>241</v>
      </c>
      <c r="AU445" s="248" t="s">
        <v>81</v>
      </c>
      <c r="AV445" s="14" t="s">
        <v>81</v>
      </c>
      <c r="AW445" s="14" t="s">
        <v>33</v>
      </c>
      <c r="AX445" s="14" t="s">
        <v>72</v>
      </c>
      <c r="AY445" s="248" t="s">
        <v>232</v>
      </c>
    </row>
    <row r="446" s="13" customFormat="1">
      <c r="A446" s="13"/>
      <c r="B446" s="227"/>
      <c r="C446" s="228"/>
      <c r="D446" s="229" t="s">
        <v>241</v>
      </c>
      <c r="E446" s="230" t="s">
        <v>19</v>
      </c>
      <c r="F446" s="231" t="s">
        <v>552</v>
      </c>
      <c r="G446" s="228"/>
      <c r="H446" s="230" t="s">
        <v>19</v>
      </c>
      <c r="I446" s="232"/>
      <c r="J446" s="228"/>
      <c r="K446" s="228"/>
      <c r="L446" s="233"/>
      <c r="M446" s="234"/>
      <c r="N446" s="235"/>
      <c r="O446" s="235"/>
      <c r="P446" s="235"/>
      <c r="Q446" s="235"/>
      <c r="R446" s="235"/>
      <c r="S446" s="235"/>
      <c r="T446" s="236"/>
      <c r="U446" s="13"/>
      <c r="V446" s="13"/>
      <c r="W446" s="13"/>
      <c r="X446" s="13"/>
      <c r="Y446" s="13"/>
      <c r="Z446" s="13"/>
      <c r="AA446" s="13"/>
      <c r="AB446" s="13"/>
      <c r="AC446" s="13"/>
      <c r="AD446" s="13"/>
      <c r="AE446" s="13"/>
      <c r="AT446" s="237" t="s">
        <v>241</v>
      </c>
      <c r="AU446" s="237" t="s">
        <v>81</v>
      </c>
      <c r="AV446" s="13" t="s">
        <v>79</v>
      </c>
      <c r="AW446" s="13" t="s">
        <v>33</v>
      </c>
      <c r="AX446" s="13" t="s">
        <v>72</v>
      </c>
      <c r="AY446" s="237" t="s">
        <v>232</v>
      </c>
    </row>
    <row r="447" s="13" customFormat="1">
      <c r="A447" s="13"/>
      <c r="B447" s="227"/>
      <c r="C447" s="228"/>
      <c r="D447" s="229" t="s">
        <v>241</v>
      </c>
      <c r="E447" s="230" t="s">
        <v>19</v>
      </c>
      <c r="F447" s="231" t="s">
        <v>1259</v>
      </c>
      <c r="G447" s="228"/>
      <c r="H447" s="230" t="s">
        <v>19</v>
      </c>
      <c r="I447" s="232"/>
      <c r="J447" s="228"/>
      <c r="K447" s="228"/>
      <c r="L447" s="233"/>
      <c r="M447" s="234"/>
      <c r="N447" s="235"/>
      <c r="O447" s="235"/>
      <c r="P447" s="235"/>
      <c r="Q447" s="235"/>
      <c r="R447" s="235"/>
      <c r="S447" s="235"/>
      <c r="T447" s="236"/>
      <c r="U447" s="13"/>
      <c r="V447" s="13"/>
      <c r="W447" s="13"/>
      <c r="X447" s="13"/>
      <c r="Y447" s="13"/>
      <c r="Z447" s="13"/>
      <c r="AA447" s="13"/>
      <c r="AB447" s="13"/>
      <c r="AC447" s="13"/>
      <c r="AD447" s="13"/>
      <c r="AE447" s="13"/>
      <c r="AT447" s="237" t="s">
        <v>241</v>
      </c>
      <c r="AU447" s="237" t="s">
        <v>81</v>
      </c>
      <c r="AV447" s="13" t="s">
        <v>79</v>
      </c>
      <c r="AW447" s="13" t="s">
        <v>33</v>
      </c>
      <c r="AX447" s="13" t="s">
        <v>72</v>
      </c>
      <c r="AY447" s="237" t="s">
        <v>232</v>
      </c>
    </row>
    <row r="448" s="14" customFormat="1">
      <c r="A448" s="14"/>
      <c r="B448" s="238"/>
      <c r="C448" s="239"/>
      <c r="D448" s="229" t="s">
        <v>241</v>
      </c>
      <c r="E448" s="240" t="s">
        <v>19</v>
      </c>
      <c r="F448" s="241" t="s">
        <v>1260</v>
      </c>
      <c r="G448" s="239"/>
      <c r="H448" s="242">
        <v>31.917999999999999</v>
      </c>
      <c r="I448" s="243"/>
      <c r="J448" s="239"/>
      <c r="K448" s="239"/>
      <c r="L448" s="244"/>
      <c r="M448" s="245"/>
      <c r="N448" s="246"/>
      <c r="O448" s="246"/>
      <c r="P448" s="246"/>
      <c r="Q448" s="246"/>
      <c r="R448" s="246"/>
      <c r="S448" s="246"/>
      <c r="T448" s="247"/>
      <c r="U448" s="14"/>
      <c r="V448" s="14"/>
      <c r="W448" s="14"/>
      <c r="X448" s="14"/>
      <c r="Y448" s="14"/>
      <c r="Z448" s="14"/>
      <c r="AA448" s="14"/>
      <c r="AB448" s="14"/>
      <c r="AC448" s="14"/>
      <c r="AD448" s="14"/>
      <c r="AE448" s="14"/>
      <c r="AT448" s="248" t="s">
        <v>241</v>
      </c>
      <c r="AU448" s="248" t="s">
        <v>81</v>
      </c>
      <c r="AV448" s="14" t="s">
        <v>81</v>
      </c>
      <c r="AW448" s="14" t="s">
        <v>33</v>
      </c>
      <c r="AX448" s="14" t="s">
        <v>72</v>
      </c>
      <c r="AY448" s="248" t="s">
        <v>232</v>
      </c>
    </row>
    <row r="449" s="13" customFormat="1">
      <c r="A449" s="13"/>
      <c r="B449" s="227"/>
      <c r="C449" s="228"/>
      <c r="D449" s="229" t="s">
        <v>241</v>
      </c>
      <c r="E449" s="230" t="s">
        <v>19</v>
      </c>
      <c r="F449" s="231" t="s">
        <v>554</v>
      </c>
      <c r="G449" s="228"/>
      <c r="H449" s="230" t="s">
        <v>19</v>
      </c>
      <c r="I449" s="232"/>
      <c r="J449" s="228"/>
      <c r="K449" s="228"/>
      <c r="L449" s="233"/>
      <c r="M449" s="234"/>
      <c r="N449" s="235"/>
      <c r="O449" s="235"/>
      <c r="P449" s="235"/>
      <c r="Q449" s="235"/>
      <c r="R449" s="235"/>
      <c r="S449" s="235"/>
      <c r="T449" s="236"/>
      <c r="U449" s="13"/>
      <c r="V449" s="13"/>
      <c r="W449" s="13"/>
      <c r="X449" s="13"/>
      <c r="Y449" s="13"/>
      <c r="Z449" s="13"/>
      <c r="AA449" s="13"/>
      <c r="AB449" s="13"/>
      <c r="AC449" s="13"/>
      <c r="AD449" s="13"/>
      <c r="AE449" s="13"/>
      <c r="AT449" s="237" t="s">
        <v>241</v>
      </c>
      <c r="AU449" s="237" t="s">
        <v>81</v>
      </c>
      <c r="AV449" s="13" t="s">
        <v>79</v>
      </c>
      <c r="AW449" s="13" t="s">
        <v>33</v>
      </c>
      <c r="AX449" s="13" t="s">
        <v>72</v>
      </c>
      <c r="AY449" s="237" t="s">
        <v>232</v>
      </c>
    </row>
    <row r="450" s="13" customFormat="1">
      <c r="A450" s="13"/>
      <c r="B450" s="227"/>
      <c r="C450" s="228"/>
      <c r="D450" s="229" t="s">
        <v>241</v>
      </c>
      <c r="E450" s="230" t="s">
        <v>19</v>
      </c>
      <c r="F450" s="231" t="s">
        <v>1259</v>
      </c>
      <c r="G450" s="228"/>
      <c r="H450" s="230" t="s">
        <v>19</v>
      </c>
      <c r="I450" s="232"/>
      <c r="J450" s="228"/>
      <c r="K450" s="228"/>
      <c r="L450" s="233"/>
      <c r="M450" s="234"/>
      <c r="N450" s="235"/>
      <c r="O450" s="235"/>
      <c r="P450" s="235"/>
      <c r="Q450" s="235"/>
      <c r="R450" s="235"/>
      <c r="S450" s="235"/>
      <c r="T450" s="236"/>
      <c r="U450" s="13"/>
      <c r="V450" s="13"/>
      <c r="W450" s="13"/>
      <c r="X450" s="13"/>
      <c r="Y450" s="13"/>
      <c r="Z450" s="13"/>
      <c r="AA450" s="13"/>
      <c r="AB450" s="13"/>
      <c r="AC450" s="13"/>
      <c r="AD450" s="13"/>
      <c r="AE450" s="13"/>
      <c r="AT450" s="237" t="s">
        <v>241</v>
      </c>
      <c r="AU450" s="237" t="s">
        <v>81</v>
      </c>
      <c r="AV450" s="13" t="s">
        <v>79</v>
      </c>
      <c r="AW450" s="13" t="s">
        <v>33</v>
      </c>
      <c r="AX450" s="13" t="s">
        <v>72</v>
      </c>
      <c r="AY450" s="237" t="s">
        <v>232</v>
      </c>
    </row>
    <row r="451" s="14" customFormat="1">
      <c r="A451" s="14"/>
      <c r="B451" s="238"/>
      <c r="C451" s="239"/>
      <c r="D451" s="229" t="s">
        <v>241</v>
      </c>
      <c r="E451" s="240" t="s">
        <v>19</v>
      </c>
      <c r="F451" s="241" t="s">
        <v>1261</v>
      </c>
      <c r="G451" s="239"/>
      <c r="H451" s="242">
        <v>70.605999999999995</v>
      </c>
      <c r="I451" s="243"/>
      <c r="J451" s="239"/>
      <c r="K451" s="239"/>
      <c r="L451" s="244"/>
      <c r="M451" s="245"/>
      <c r="N451" s="246"/>
      <c r="O451" s="246"/>
      <c r="P451" s="246"/>
      <c r="Q451" s="246"/>
      <c r="R451" s="246"/>
      <c r="S451" s="246"/>
      <c r="T451" s="247"/>
      <c r="U451" s="14"/>
      <c r="V451" s="14"/>
      <c r="W451" s="14"/>
      <c r="X451" s="14"/>
      <c r="Y451" s="14"/>
      <c r="Z451" s="14"/>
      <c r="AA451" s="14"/>
      <c r="AB451" s="14"/>
      <c r="AC451" s="14"/>
      <c r="AD451" s="14"/>
      <c r="AE451" s="14"/>
      <c r="AT451" s="248" t="s">
        <v>241</v>
      </c>
      <c r="AU451" s="248" t="s">
        <v>81</v>
      </c>
      <c r="AV451" s="14" t="s">
        <v>81</v>
      </c>
      <c r="AW451" s="14" t="s">
        <v>33</v>
      </c>
      <c r="AX451" s="14" t="s">
        <v>72</v>
      </c>
      <c r="AY451" s="248" t="s">
        <v>232</v>
      </c>
    </row>
    <row r="452" s="13" customFormat="1">
      <c r="A452" s="13"/>
      <c r="B452" s="227"/>
      <c r="C452" s="228"/>
      <c r="D452" s="229" t="s">
        <v>241</v>
      </c>
      <c r="E452" s="230" t="s">
        <v>19</v>
      </c>
      <c r="F452" s="231" t="s">
        <v>556</v>
      </c>
      <c r="G452" s="228"/>
      <c r="H452" s="230" t="s">
        <v>19</v>
      </c>
      <c r="I452" s="232"/>
      <c r="J452" s="228"/>
      <c r="K452" s="228"/>
      <c r="L452" s="233"/>
      <c r="M452" s="234"/>
      <c r="N452" s="235"/>
      <c r="O452" s="235"/>
      <c r="P452" s="235"/>
      <c r="Q452" s="235"/>
      <c r="R452" s="235"/>
      <c r="S452" s="235"/>
      <c r="T452" s="236"/>
      <c r="U452" s="13"/>
      <c r="V452" s="13"/>
      <c r="W452" s="13"/>
      <c r="X452" s="13"/>
      <c r="Y452" s="13"/>
      <c r="Z452" s="13"/>
      <c r="AA452" s="13"/>
      <c r="AB452" s="13"/>
      <c r="AC452" s="13"/>
      <c r="AD452" s="13"/>
      <c r="AE452" s="13"/>
      <c r="AT452" s="237" t="s">
        <v>241</v>
      </c>
      <c r="AU452" s="237" t="s">
        <v>81</v>
      </c>
      <c r="AV452" s="13" t="s">
        <v>79</v>
      </c>
      <c r="AW452" s="13" t="s">
        <v>33</v>
      </c>
      <c r="AX452" s="13" t="s">
        <v>72</v>
      </c>
      <c r="AY452" s="237" t="s">
        <v>232</v>
      </c>
    </row>
    <row r="453" s="13" customFormat="1">
      <c r="A453" s="13"/>
      <c r="B453" s="227"/>
      <c r="C453" s="228"/>
      <c r="D453" s="229" t="s">
        <v>241</v>
      </c>
      <c r="E453" s="230" t="s">
        <v>19</v>
      </c>
      <c r="F453" s="231" t="s">
        <v>1259</v>
      </c>
      <c r="G453" s="228"/>
      <c r="H453" s="230" t="s">
        <v>19</v>
      </c>
      <c r="I453" s="232"/>
      <c r="J453" s="228"/>
      <c r="K453" s="228"/>
      <c r="L453" s="233"/>
      <c r="M453" s="234"/>
      <c r="N453" s="235"/>
      <c r="O453" s="235"/>
      <c r="P453" s="235"/>
      <c r="Q453" s="235"/>
      <c r="R453" s="235"/>
      <c r="S453" s="235"/>
      <c r="T453" s="236"/>
      <c r="U453" s="13"/>
      <c r="V453" s="13"/>
      <c r="W453" s="13"/>
      <c r="X453" s="13"/>
      <c r="Y453" s="13"/>
      <c r="Z453" s="13"/>
      <c r="AA453" s="13"/>
      <c r="AB453" s="13"/>
      <c r="AC453" s="13"/>
      <c r="AD453" s="13"/>
      <c r="AE453" s="13"/>
      <c r="AT453" s="237" t="s">
        <v>241</v>
      </c>
      <c r="AU453" s="237" t="s">
        <v>81</v>
      </c>
      <c r="AV453" s="13" t="s">
        <v>79</v>
      </c>
      <c r="AW453" s="13" t="s">
        <v>33</v>
      </c>
      <c r="AX453" s="13" t="s">
        <v>72</v>
      </c>
      <c r="AY453" s="237" t="s">
        <v>232</v>
      </c>
    </row>
    <row r="454" s="14" customFormat="1">
      <c r="A454" s="14"/>
      <c r="B454" s="238"/>
      <c r="C454" s="239"/>
      <c r="D454" s="229" t="s">
        <v>241</v>
      </c>
      <c r="E454" s="240" t="s">
        <v>19</v>
      </c>
      <c r="F454" s="241" t="s">
        <v>1261</v>
      </c>
      <c r="G454" s="239"/>
      <c r="H454" s="242">
        <v>70.605999999999995</v>
      </c>
      <c r="I454" s="243"/>
      <c r="J454" s="239"/>
      <c r="K454" s="239"/>
      <c r="L454" s="244"/>
      <c r="M454" s="245"/>
      <c r="N454" s="246"/>
      <c r="O454" s="246"/>
      <c r="P454" s="246"/>
      <c r="Q454" s="246"/>
      <c r="R454" s="246"/>
      <c r="S454" s="246"/>
      <c r="T454" s="247"/>
      <c r="U454" s="14"/>
      <c r="V454" s="14"/>
      <c r="W454" s="14"/>
      <c r="X454" s="14"/>
      <c r="Y454" s="14"/>
      <c r="Z454" s="14"/>
      <c r="AA454" s="14"/>
      <c r="AB454" s="14"/>
      <c r="AC454" s="14"/>
      <c r="AD454" s="14"/>
      <c r="AE454" s="14"/>
      <c r="AT454" s="248" t="s">
        <v>241</v>
      </c>
      <c r="AU454" s="248" t="s">
        <v>81</v>
      </c>
      <c r="AV454" s="14" t="s">
        <v>81</v>
      </c>
      <c r="AW454" s="14" t="s">
        <v>33</v>
      </c>
      <c r="AX454" s="14" t="s">
        <v>72</v>
      </c>
      <c r="AY454" s="248" t="s">
        <v>232</v>
      </c>
    </row>
    <row r="455" s="15" customFormat="1">
      <c r="A455" s="15"/>
      <c r="B455" s="249"/>
      <c r="C455" s="250"/>
      <c r="D455" s="229" t="s">
        <v>241</v>
      </c>
      <c r="E455" s="251" t="s">
        <v>19</v>
      </c>
      <c r="F455" s="252" t="s">
        <v>258</v>
      </c>
      <c r="G455" s="250"/>
      <c r="H455" s="253">
        <v>205.048</v>
      </c>
      <c r="I455" s="254"/>
      <c r="J455" s="250"/>
      <c r="K455" s="250"/>
      <c r="L455" s="255"/>
      <c r="M455" s="256"/>
      <c r="N455" s="257"/>
      <c r="O455" s="257"/>
      <c r="P455" s="257"/>
      <c r="Q455" s="257"/>
      <c r="R455" s="257"/>
      <c r="S455" s="257"/>
      <c r="T455" s="258"/>
      <c r="U455" s="15"/>
      <c r="V455" s="15"/>
      <c r="W455" s="15"/>
      <c r="X455" s="15"/>
      <c r="Y455" s="15"/>
      <c r="Z455" s="15"/>
      <c r="AA455" s="15"/>
      <c r="AB455" s="15"/>
      <c r="AC455" s="15"/>
      <c r="AD455" s="15"/>
      <c r="AE455" s="15"/>
      <c r="AT455" s="259" t="s">
        <v>241</v>
      </c>
      <c r="AU455" s="259" t="s">
        <v>81</v>
      </c>
      <c r="AV455" s="15" t="s">
        <v>239</v>
      </c>
      <c r="AW455" s="15" t="s">
        <v>33</v>
      </c>
      <c r="AX455" s="15" t="s">
        <v>79</v>
      </c>
      <c r="AY455" s="259" t="s">
        <v>232</v>
      </c>
    </row>
    <row r="456" s="12" customFormat="1" ht="22.8" customHeight="1">
      <c r="A456" s="12"/>
      <c r="B456" s="198"/>
      <c r="C456" s="199"/>
      <c r="D456" s="200" t="s">
        <v>71</v>
      </c>
      <c r="E456" s="212" t="s">
        <v>480</v>
      </c>
      <c r="F456" s="212" t="s">
        <v>481</v>
      </c>
      <c r="G456" s="199"/>
      <c r="H456" s="199"/>
      <c r="I456" s="202"/>
      <c r="J456" s="213">
        <f>BK456</f>
        <v>0</v>
      </c>
      <c r="K456" s="199"/>
      <c r="L456" s="204"/>
      <c r="M456" s="205"/>
      <c r="N456" s="206"/>
      <c r="O456" s="206"/>
      <c r="P456" s="207">
        <f>P457</f>
        <v>0</v>
      </c>
      <c r="Q456" s="206"/>
      <c r="R456" s="207">
        <f>R457</f>
        <v>0</v>
      </c>
      <c r="S456" s="206"/>
      <c r="T456" s="208">
        <f>T457</f>
        <v>0</v>
      </c>
      <c r="U456" s="12"/>
      <c r="V456" s="12"/>
      <c r="W456" s="12"/>
      <c r="X456" s="12"/>
      <c r="Y456" s="12"/>
      <c r="Z456" s="12"/>
      <c r="AA456" s="12"/>
      <c r="AB456" s="12"/>
      <c r="AC456" s="12"/>
      <c r="AD456" s="12"/>
      <c r="AE456" s="12"/>
      <c r="AR456" s="209" t="s">
        <v>79</v>
      </c>
      <c r="AT456" s="210" t="s">
        <v>71</v>
      </c>
      <c r="AU456" s="210" t="s">
        <v>79</v>
      </c>
      <c r="AY456" s="209" t="s">
        <v>232</v>
      </c>
      <c r="BK456" s="211">
        <f>BK457</f>
        <v>0</v>
      </c>
    </row>
    <row r="457" s="2" customFormat="1" ht="24.15" customHeight="1">
      <c r="A457" s="40"/>
      <c r="B457" s="41"/>
      <c r="C457" s="214" t="s">
        <v>454</v>
      </c>
      <c r="D457" s="214" t="s">
        <v>234</v>
      </c>
      <c r="E457" s="215" t="s">
        <v>950</v>
      </c>
      <c r="F457" s="216" t="s">
        <v>951</v>
      </c>
      <c r="G457" s="217" t="s">
        <v>378</v>
      </c>
      <c r="H457" s="218">
        <v>6.2060000000000004</v>
      </c>
      <c r="I457" s="219"/>
      <c r="J457" s="220">
        <f>ROUND(I457*H457,2)</f>
        <v>0</v>
      </c>
      <c r="K457" s="216" t="s">
        <v>238</v>
      </c>
      <c r="L457" s="46"/>
      <c r="M457" s="221" t="s">
        <v>19</v>
      </c>
      <c r="N457" s="222" t="s">
        <v>43</v>
      </c>
      <c r="O457" s="86"/>
      <c r="P457" s="223">
        <f>O457*H457</f>
        <v>0</v>
      </c>
      <c r="Q457" s="223">
        <v>0</v>
      </c>
      <c r="R457" s="223">
        <f>Q457*H457</f>
        <v>0</v>
      </c>
      <c r="S457" s="223">
        <v>0</v>
      </c>
      <c r="T457" s="224">
        <f>S457*H457</f>
        <v>0</v>
      </c>
      <c r="U457" s="40"/>
      <c r="V457" s="40"/>
      <c r="W457" s="40"/>
      <c r="X457" s="40"/>
      <c r="Y457" s="40"/>
      <c r="Z457" s="40"/>
      <c r="AA457" s="40"/>
      <c r="AB457" s="40"/>
      <c r="AC457" s="40"/>
      <c r="AD457" s="40"/>
      <c r="AE457" s="40"/>
      <c r="AR457" s="225" t="s">
        <v>239</v>
      </c>
      <c r="AT457" s="225" t="s">
        <v>234</v>
      </c>
      <c r="AU457" s="225" t="s">
        <v>81</v>
      </c>
      <c r="AY457" s="19" t="s">
        <v>232</v>
      </c>
      <c r="BE457" s="226">
        <f>IF(N457="základní",J457,0)</f>
        <v>0</v>
      </c>
      <c r="BF457" s="226">
        <f>IF(N457="snížená",J457,0)</f>
        <v>0</v>
      </c>
      <c r="BG457" s="226">
        <f>IF(N457="zákl. přenesená",J457,0)</f>
        <v>0</v>
      </c>
      <c r="BH457" s="226">
        <f>IF(N457="sníž. přenesená",J457,0)</f>
        <v>0</v>
      </c>
      <c r="BI457" s="226">
        <f>IF(N457="nulová",J457,0)</f>
        <v>0</v>
      </c>
      <c r="BJ457" s="19" t="s">
        <v>79</v>
      </c>
      <c r="BK457" s="226">
        <f>ROUND(I457*H457,2)</f>
        <v>0</v>
      </c>
      <c r="BL457" s="19" t="s">
        <v>239</v>
      </c>
      <c r="BM457" s="225" t="s">
        <v>1269</v>
      </c>
    </row>
    <row r="458" s="12" customFormat="1" ht="25.92" customHeight="1">
      <c r="A458" s="12"/>
      <c r="B458" s="198"/>
      <c r="C458" s="199"/>
      <c r="D458" s="200" t="s">
        <v>71</v>
      </c>
      <c r="E458" s="201" t="s">
        <v>486</v>
      </c>
      <c r="F458" s="201" t="s">
        <v>487</v>
      </c>
      <c r="G458" s="199"/>
      <c r="H458" s="199"/>
      <c r="I458" s="202"/>
      <c r="J458" s="203">
        <f>BK458</f>
        <v>0</v>
      </c>
      <c r="K458" s="199"/>
      <c r="L458" s="204"/>
      <c r="M458" s="205"/>
      <c r="N458" s="206"/>
      <c r="O458" s="206"/>
      <c r="P458" s="207">
        <f>P459+P507</f>
        <v>0</v>
      </c>
      <c r="Q458" s="206"/>
      <c r="R458" s="207">
        <f>R459+R507</f>
        <v>0.74976999999999994</v>
      </c>
      <c r="S458" s="206"/>
      <c r="T458" s="208">
        <f>T459+T507</f>
        <v>0</v>
      </c>
      <c r="U458" s="12"/>
      <c r="V458" s="12"/>
      <c r="W458" s="12"/>
      <c r="X458" s="12"/>
      <c r="Y458" s="12"/>
      <c r="Z458" s="12"/>
      <c r="AA458" s="12"/>
      <c r="AB458" s="12"/>
      <c r="AC458" s="12"/>
      <c r="AD458" s="12"/>
      <c r="AE458" s="12"/>
      <c r="AR458" s="209" t="s">
        <v>81</v>
      </c>
      <c r="AT458" s="210" t="s">
        <v>71</v>
      </c>
      <c r="AU458" s="210" t="s">
        <v>72</v>
      </c>
      <c r="AY458" s="209" t="s">
        <v>232</v>
      </c>
      <c r="BK458" s="211">
        <f>BK459+BK507</f>
        <v>0</v>
      </c>
    </row>
    <row r="459" s="12" customFormat="1" ht="22.8" customHeight="1">
      <c r="A459" s="12"/>
      <c r="B459" s="198"/>
      <c r="C459" s="199"/>
      <c r="D459" s="200" t="s">
        <v>71</v>
      </c>
      <c r="E459" s="212" t="s">
        <v>783</v>
      </c>
      <c r="F459" s="212" t="s">
        <v>784</v>
      </c>
      <c r="G459" s="199"/>
      <c r="H459" s="199"/>
      <c r="I459" s="202"/>
      <c r="J459" s="213">
        <f>BK459</f>
        <v>0</v>
      </c>
      <c r="K459" s="199"/>
      <c r="L459" s="204"/>
      <c r="M459" s="205"/>
      <c r="N459" s="206"/>
      <c r="O459" s="206"/>
      <c r="P459" s="207">
        <f>SUM(P460:P506)</f>
        <v>0</v>
      </c>
      <c r="Q459" s="206"/>
      <c r="R459" s="207">
        <f>SUM(R460:R506)</f>
        <v>0.74651999999999996</v>
      </c>
      <c r="S459" s="206"/>
      <c r="T459" s="208">
        <f>SUM(T460:T506)</f>
        <v>0</v>
      </c>
      <c r="U459" s="12"/>
      <c r="V459" s="12"/>
      <c r="W459" s="12"/>
      <c r="X459" s="12"/>
      <c r="Y459" s="12"/>
      <c r="Z459" s="12"/>
      <c r="AA459" s="12"/>
      <c r="AB459" s="12"/>
      <c r="AC459" s="12"/>
      <c r="AD459" s="12"/>
      <c r="AE459" s="12"/>
      <c r="AR459" s="209" t="s">
        <v>81</v>
      </c>
      <c r="AT459" s="210" t="s">
        <v>71</v>
      </c>
      <c r="AU459" s="210" t="s">
        <v>79</v>
      </c>
      <c r="AY459" s="209" t="s">
        <v>232</v>
      </c>
      <c r="BK459" s="211">
        <f>SUM(BK460:BK506)</f>
        <v>0</v>
      </c>
    </row>
    <row r="460" s="2" customFormat="1" ht="24.15" customHeight="1">
      <c r="A460" s="40"/>
      <c r="B460" s="41"/>
      <c r="C460" s="214" t="s">
        <v>458</v>
      </c>
      <c r="D460" s="214" t="s">
        <v>234</v>
      </c>
      <c r="E460" s="215" t="s">
        <v>1270</v>
      </c>
      <c r="F460" s="216" t="s">
        <v>1271</v>
      </c>
      <c r="G460" s="217" t="s">
        <v>237</v>
      </c>
      <c r="H460" s="218">
        <v>110.77200000000001</v>
      </c>
      <c r="I460" s="219"/>
      <c r="J460" s="220">
        <f>ROUND(I460*H460,2)</f>
        <v>0</v>
      </c>
      <c r="K460" s="216" t="s">
        <v>238</v>
      </c>
      <c r="L460" s="46"/>
      <c r="M460" s="221" t="s">
        <v>19</v>
      </c>
      <c r="N460" s="222" t="s">
        <v>43</v>
      </c>
      <c r="O460" s="86"/>
      <c r="P460" s="223">
        <f>O460*H460</f>
        <v>0</v>
      </c>
      <c r="Q460" s="223">
        <v>0.0060000000000000001</v>
      </c>
      <c r="R460" s="223">
        <f>Q460*H460</f>
        <v>0.664632</v>
      </c>
      <c r="S460" s="223">
        <v>0</v>
      </c>
      <c r="T460" s="224">
        <f>S460*H460</f>
        <v>0</v>
      </c>
      <c r="U460" s="40"/>
      <c r="V460" s="40"/>
      <c r="W460" s="40"/>
      <c r="X460" s="40"/>
      <c r="Y460" s="40"/>
      <c r="Z460" s="40"/>
      <c r="AA460" s="40"/>
      <c r="AB460" s="40"/>
      <c r="AC460" s="40"/>
      <c r="AD460" s="40"/>
      <c r="AE460" s="40"/>
      <c r="AR460" s="225" t="s">
        <v>392</v>
      </c>
      <c r="AT460" s="225" t="s">
        <v>234</v>
      </c>
      <c r="AU460" s="225" t="s">
        <v>81</v>
      </c>
      <c r="AY460" s="19" t="s">
        <v>232</v>
      </c>
      <c r="BE460" s="226">
        <f>IF(N460="základní",J460,0)</f>
        <v>0</v>
      </c>
      <c r="BF460" s="226">
        <f>IF(N460="snížená",J460,0)</f>
        <v>0</v>
      </c>
      <c r="BG460" s="226">
        <f>IF(N460="zákl. přenesená",J460,0)</f>
        <v>0</v>
      </c>
      <c r="BH460" s="226">
        <f>IF(N460="sníž. přenesená",J460,0)</f>
        <v>0</v>
      </c>
      <c r="BI460" s="226">
        <f>IF(N460="nulová",J460,0)</f>
        <v>0</v>
      </c>
      <c r="BJ460" s="19" t="s">
        <v>79</v>
      </c>
      <c r="BK460" s="226">
        <f>ROUND(I460*H460,2)</f>
        <v>0</v>
      </c>
      <c r="BL460" s="19" t="s">
        <v>392</v>
      </c>
      <c r="BM460" s="225" t="s">
        <v>1272</v>
      </c>
    </row>
    <row r="461" s="13" customFormat="1">
      <c r="A461" s="13"/>
      <c r="B461" s="227"/>
      <c r="C461" s="228"/>
      <c r="D461" s="229" t="s">
        <v>241</v>
      </c>
      <c r="E461" s="230" t="s">
        <v>19</v>
      </c>
      <c r="F461" s="231" t="s">
        <v>547</v>
      </c>
      <c r="G461" s="228"/>
      <c r="H461" s="230" t="s">
        <v>19</v>
      </c>
      <c r="I461" s="232"/>
      <c r="J461" s="228"/>
      <c r="K461" s="228"/>
      <c r="L461" s="233"/>
      <c r="M461" s="234"/>
      <c r="N461" s="235"/>
      <c r="O461" s="235"/>
      <c r="P461" s="235"/>
      <c r="Q461" s="235"/>
      <c r="R461" s="235"/>
      <c r="S461" s="235"/>
      <c r="T461" s="236"/>
      <c r="U461" s="13"/>
      <c r="V461" s="13"/>
      <c r="W461" s="13"/>
      <c r="X461" s="13"/>
      <c r="Y461" s="13"/>
      <c r="Z461" s="13"/>
      <c r="AA461" s="13"/>
      <c r="AB461" s="13"/>
      <c r="AC461" s="13"/>
      <c r="AD461" s="13"/>
      <c r="AE461" s="13"/>
      <c r="AT461" s="237" t="s">
        <v>241</v>
      </c>
      <c r="AU461" s="237" t="s">
        <v>81</v>
      </c>
      <c r="AV461" s="13" t="s">
        <v>79</v>
      </c>
      <c r="AW461" s="13" t="s">
        <v>33</v>
      </c>
      <c r="AX461" s="13" t="s">
        <v>72</v>
      </c>
      <c r="AY461" s="237" t="s">
        <v>232</v>
      </c>
    </row>
    <row r="462" s="13" customFormat="1">
      <c r="A462" s="13"/>
      <c r="B462" s="227"/>
      <c r="C462" s="228"/>
      <c r="D462" s="229" t="s">
        <v>241</v>
      </c>
      <c r="E462" s="230" t="s">
        <v>19</v>
      </c>
      <c r="F462" s="231" t="s">
        <v>548</v>
      </c>
      <c r="G462" s="228"/>
      <c r="H462" s="230" t="s">
        <v>19</v>
      </c>
      <c r="I462" s="232"/>
      <c r="J462" s="228"/>
      <c r="K462" s="228"/>
      <c r="L462" s="233"/>
      <c r="M462" s="234"/>
      <c r="N462" s="235"/>
      <c r="O462" s="235"/>
      <c r="P462" s="235"/>
      <c r="Q462" s="235"/>
      <c r="R462" s="235"/>
      <c r="S462" s="235"/>
      <c r="T462" s="236"/>
      <c r="U462" s="13"/>
      <c r="V462" s="13"/>
      <c r="W462" s="13"/>
      <c r="X462" s="13"/>
      <c r="Y462" s="13"/>
      <c r="Z462" s="13"/>
      <c r="AA462" s="13"/>
      <c r="AB462" s="13"/>
      <c r="AC462" s="13"/>
      <c r="AD462" s="13"/>
      <c r="AE462" s="13"/>
      <c r="AT462" s="237" t="s">
        <v>241</v>
      </c>
      <c r="AU462" s="237" t="s">
        <v>81</v>
      </c>
      <c r="AV462" s="13" t="s">
        <v>79</v>
      </c>
      <c r="AW462" s="13" t="s">
        <v>33</v>
      </c>
      <c r="AX462" s="13" t="s">
        <v>72</v>
      </c>
      <c r="AY462" s="237" t="s">
        <v>232</v>
      </c>
    </row>
    <row r="463" s="13" customFormat="1">
      <c r="A463" s="13"/>
      <c r="B463" s="227"/>
      <c r="C463" s="228"/>
      <c r="D463" s="229" t="s">
        <v>241</v>
      </c>
      <c r="E463" s="230" t="s">
        <v>19</v>
      </c>
      <c r="F463" s="231" t="s">
        <v>1273</v>
      </c>
      <c r="G463" s="228"/>
      <c r="H463" s="230" t="s">
        <v>19</v>
      </c>
      <c r="I463" s="232"/>
      <c r="J463" s="228"/>
      <c r="K463" s="228"/>
      <c r="L463" s="233"/>
      <c r="M463" s="234"/>
      <c r="N463" s="235"/>
      <c r="O463" s="235"/>
      <c r="P463" s="235"/>
      <c r="Q463" s="235"/>
      <c r="R463" s="235"/>
      <c r="S463" s="235"/>
      <c r="T463" s="236"/>
      <c r="U463" s="13"/>
      <c r="V463" s="13"/>
      <c r="W463" s="13"/>
      <c r="X463" s="13"/>
      <c r="Y463" s="13"/>
      <c r="Z463" s="13"/>
      <c r="AA463" s="13"/>
      <c r="AB463" s="13"/>
      <c r="AC463" s="13"/>
      <c r="AD463" s="13"/>
      <c r="AE463" s="13"/>
      <c r="AT463" s="237" t="s">
        <v>241</v>
      </c>
      <c r="AU463" s="237" t="s">
        <v>81</v>
      </c>
      <c r="AV463" s="13" t="s">
        <v>79</v>
      </c>
      <c r="AW463" s="13" t="s">
        <v>33</v>
      </c>
      <c r="AX463" s="13" t="s">
        <v>72</v>
      </c>
      <c r="AY463" s="237" t="s">
        <v>232</v>
      </c>
    </row>
    <row r="464" s="13" customFormat="1">
      <c r="A464" s="13"/>
      <c r="B464" s="227"/>
      <c r="C464" s="228"/>
      <c r="D464" s="229" t="s">
        <v>241</v>
      </c>
      <c r="E464" s="230" t="s">
        <v>19</v>
      </c>
      <c r="F464" s="231" t="s">
        <v>547</v>
      </c>
      <c r="G464" s="228"/>
      <c r="H464" s="230" t="s">
        <v>19</v>
      </c>
      <c r="I464" s="232"/>
      <c r="J464" s="228"/>
      <c r="K464" s="228"/>
      <c r="L464" s="233"/>
      <c r="M464" s="234"/>
      <c r="N464" s="235"/>
      <c r="O464" s="235"/>
      <c r="P464" s="235"/>
      <c r="Q464" s="235"/>
      <c r="R464" s="235"/>
      <c r="S464" s="235"/>
      <c r="T464" s="236"/>
      <c r="U464" s="13"/>
      <c r="V464" s="13"/>
      <c r="W464" s="13"/>
      <c r="X464" s="13"/>
      <c r="Y464" s="13"/>
      <c r="Z464" s="13"/>
      <c r="AA464" s="13"/>
      <c r="AB464" s="13"/>
      <c r="AC464" s="13"/>
      <c r="AD464" s="13"/>
      <c r="AE464" s="13"/>
      <c r="AT464" s="237" t="s">
        <v>241</v>
      </c>
      <c r="AU464" s="237" t="s">
        <v>81</v>
      </c>
      <c r="AV464" s="13" t="s">
        <v>79</v>
      </c>
      <c r="AW464" s="13" t="s">
        <v>33</v>
      </c>
      <c r="AX464" s="13" t="s">
        <v>72</v>
      </c>
      <c r="AY464" s="237" t="s">
        <v>232</v>
      </c>
    </row>
    <row r="465" s="13" customFormat="1">
      <c r="A465" s="13"/>
      <c r="B465" s="227"/>
      <c r="C465" s="228"/>
      <c r="D465" s="229" t="s">
        <v>241</v>
      </c>
      <c r="E465" s="230" t="s">
        <v>19</v>
      </c>
      <c r="F465" s="231" t="s">
        <v>548</v>
      </c>
      <c r="G465" s="228"/>
      <c r="H465" s="230" t="s">
        <v>19</v>
      </c>
      <c r="I465" s="232"/>
      <c r="J465" s="228"/>
      <c r="K465" s="228"/>
      <c r="L465" s="233"/>
      <c r="M465" s="234"/>
      <c r="N465" s="235"/>
      <c r="O465" s="235"/>
      <c r="P465" s="235"/>
      <c r="Q465" s="235"/>
      <c r="R465" s="235"/>
      <c r="S465" s="235"/>
      <c r="T465" s="236"/>
      <c r="U465" s="13"/>
      <c r="V465" s="13"/>
      <c r="W465" s="13"/>
      <c r="X465" s="13"/>
      <c r="Y465" s="13"/>
      <c r="Z465" s="13"/>
      <c r="AA465" s="13"/>
      <c r="AB465" s="13"/>
      <c r="AC465" s="13"/>
      <c r="AD465" s="13"/>
      <c r="AE465" s="13"/>
      <c r="AT465" s="237" t="s">
        <v>241</v>
      </c>
      <c r="AU465" s="237" t="s">
        <v>81</v>
      </c>
      <c r="AV465" s="13" t="s">
        <v>79</v>
      </c>
      <c r="AW465" s="13" t="s">
        <v>33</v>
      </c>
      <c r="AX465" s="13" t="s">
        <v>72</v>
      </c>
      <c r="AY465" s="237" t="s">
        <v>232</v>
      </c>
    </row>
    <row r="466" s="13" customFormat="1">
      <c r="A466" s="13"/>
      <c r="B466" s="227"/>
      <c r="C466" s="228"/>
      <c r="D466" s="229" t="s">
        <v>241</v>
      </c>
      <c r="E466" s="230" t="s">
        <v>19</v>
      </c>
      <c r="F466" s="231" t="s">
        <v>550</v>
      </c>
      <c r="G466" s="228"/>
      <c r="H466" s="230" t="s">
        <v>19</v>
      </c>
      <c r="I466" s="232"/>
      <c r="J466" s="228"/>
      <c r="K466" s="228"/>
      <c r="L466" s="233"/>
      <c r="M466" s="234"/>
      <c r="N466" s="235"/>
      <c r="O466" s="235"/>
      <c r="P466" s="235"/>
      <c r="Q466" s="235"/>
      <c r="R466" s="235"/>
      <c r="S466" s="235"/>
      <c r="T466" s="236"/>
      <c r="U466" s="13"/>
      <c r="V466" s="13"/>
      <c r="W466" s="13"/>
      <c r="X466" s="13"/>
      <c r="Y466" s="13"/>
      <c r="Z466" s="13"/>
      <c r="AA466" s="13"/>
      <c r="AB466" s="13"/>
      <c r="AC466" s="13"/>
      <c r="AD466" s="13"/>
      <c r="AE466" s="13"/>
      <c r="AT466" s="237" t="s">
        <v>241</v>
      </c>
      <c r="AU466" s="237" t="s">
        <v>81</v>
      </c>
      <c r="AV466" s="13" t="s">
        <v>79</v>
      </c>
      <c r="AW466" s="13" t="s">
        <v>33</v>
      </c>
      <c r="AX466" s="13" t="s">
        <v>72</v>
      </c>
      <c r="AY466" s="237" t="s">
        <v>232</v>
      </c>
    </row>
    <row r="467" s="14" customFormat="1">
      <c r="A467" s="14"/>
      <c r="B467" s="238"/>
      <c r="C467" s="239"/>
      <c r="D467" s="229" t="s">
        <v>241</v>
      </c>
      <c r="E467" s="240" t="s">
        <v>19</v>
      </c>
      <c r="F467" s="241" t="s">
        <v>551</v>
      </c>
      <c r="G467" s="239"/>
      <c r="H467" s="242">
        <v>9.7680000000000007</v>
      </c>
      <c r="I467" s="243"/>
      <c r="J467" s="239"/>
      <c r="K467" s="239"/>
      <c r="L467" s="244"/>
      <c r="M467" s="245"/>
      <c r="N467" s="246"/>
      <c r="O467" s="246"/>
      <c r="P467" s="246"/>
      <c r="Q467" s="246"/>
      <c r="R467" s="246"/>
      <c r="S467" s="246"/>
      <c r="T467" s="247"/>
      <c r="U467" s="14"/>
      <c r="V467" s="14"/>
      <c r="W467" s="14"/>
      <c r="X467" s="14"/>
      <c r="Y467" s="14"/>
      <c r="Z467" s="14"/>
      <c r="AA467" s="14"/>
      <c r="AB467" s="14"/>
      <c r="AC467" s="14"/>
      <c r="AD467" s="14"/>
      <c r="AE467" s="14"/>
      <c r="AT467" s="248" t="s">
        <v>241</v>
      </c>
      <c r="AU467" s="248" t="s">
        <v>81</v>
      </c>
      <c r="AV467" s="14" t="s">
        <v>81</v>
      </c>
      <c r="AW467" s="14" t="s">
        <v>33</v>
      </c>
      <c r="AX467" s="14" t="s">
        <v>72</v>
      </c>
      <c r="AY467" s="248" t="s">
        <v>232</v>
      </c>
    </row>
    <row r="468" s="13" customFormat="1">
      <c r="A468" s="13"/>
      <c r="B468" s="227"/>
      <c r="C468" s="228"/>
      <c r="D468" s="229" t="s">
        <v>241</v>
      </c>
      <c r="E468" s="230" t="s">
        <v>19</v>
      </c>
      <c r="F468" s="231" t="s">
        <v>547</v>
      </c>
      <c r="G468" s="228"/>
      <c r="H468" s="230" t="s">
        <v>19</v>
      </c>
      <c r="I468" s="232"/>
      <c r="J468" s="228"/>
      <c r="K468" s="228"/>
      <c r="L468" s="233"/>
      <c r="M468" s="234"/>
      <c r="N468" s="235"/>
      <c r="O468" s="235"/>
      <c r="P468" s="235"/>
      <c r="Q468" s="235"/>
      <c r="R468" s="235"/>
      <c r="S468" s="235"/>
      <c r="T468" s="236"/>
      <c r="U468" s="13"/>
      <c r="V468" s="13"/>
      <c r="W468" s="13"/>
      <c r="X468" s="13"/>
      <c r="Y468" s="13"/>
      <c r="Z468" s="13"/>
      <c r="AA468" s="13"/>
      <c r="AB468" s="13"/>
      <c r="AC468" s="13"/>
      <c r="AD468" s="13"/>
      <c r="AE468" s="13"/>
      <c r="AT468" s="237" t="s">
        <v>241</v>
      </c>
      <c r="AU468" s="237" t="s">
        <v>81</v>
      </c>
      <c r="AV468" s="13" t="s">
        <v>79</v>
      </c>
      <c r="AW468" s="13" t="s">
        <v>33</v>
      </c>
      <c r="AX468" s="13" t="s">
        <v>72</v>
      </c>
      <c r="AY468" s="237" t="s">
        <v>232</v>
      </c>
    </row>
    <row r="469" s="13" customFormat="1">
      <c r="A469" s="13"/>
      <c r="B469" s="227"/>
      <c r="C469" s="228"/>
      <c r="D469" s="229" t="s">
        <v>241</v>
      </c>
      <c r="E469" s="230" t="s">
        <v>19</v>
      </c>
      <c r="F469" s="231" t="s">
        <v>548</v>
      </c>
      <c r="G469" s="228"/>
      <c r="H469" s="230" t="s">
        <v>19</v>
      </c>
      <c r="I469" s="232"/>
      <c r="J469" s="228"/>
      <c r="K469" s="228"/>
      <c r="L469" s="233"/>
      <c r="M469" s="234"/>
      <c r="N469" s="235"/>
      <c r="O469" s="235"/>
      <c r="P469" s="235"/>
      <c r="Q469" s="235"/>
      <c r="R469" s="235"/>
      <c r="S469" s="235"/>
      <c r="T469" s="236"/>
      <c r="U469" s="13"/>
      <c r="V469" s="13"/>
      <c r="W469" s="13"/>
      <c r="X469" s="13"/>
      <c r="Y469" s="13"/>
      <c r="Z469" s="13"/>
      <c r="AA469" s="13"/>
      <c r="AB469" s="13"/>
      <c r="AC469" s="13"/>
      <c r="AD469" s="13"/>
      <c r="AE469" s="13"/>
      <c r="AT469" s="237" t="s">
        <v>241</v>
      </c>
      <c r="AU469" s="237" t="s">
        <v>81</v>
      </c>
      <c r="AV469" s="13" t="s">
        <v>79</v>
      </c>
      <c r="AW469" s="13" t="s">
        <v>33</v>
      </c>
      <c r="AX469" s="13" t="s">
        <v>72</v>
      </c>
      <c r="AY469" s="237" t="s">
        <v>232</v>
      </c>
    </row>
    <row r="470" s="13" customFormat="1">
      <c r="A470" s="13"/>
      <c r="B470" s="227"/>
      <c r="C470" s="228"/>
      <c r="D470" s="229" t="s">
        <v>241</v>
      </c>
      <c r="E470" s="230" t="s">
        <v>19</v>
      </c>
      <c r="F470" s="231" t="s">
        <v>552</v>
      </c>
      <c r="G470" s="228"/>
      <c r="H470" s="230" t="s">
        <v>19</v>
      </c>
      <c r="I470" s="232"/>
      <c r="J470" s="228"/>
      <c r="K470" s="228"/>
      <c r="L470" s="233"/>
      <c r="M470" s="234"/>
      <c r="N470" s="235"/>
      <c r="O470" s="235"/>
      <c r="P470" s="235"/>
      <c r="Q470" s="235"/>
      <c r="R470" s="235"/>
      <c r="S470" s="235"/>
      <c r="T470" s="236"/>
      <c r="U470" s="13"/>
      <c r="V470" s="13"/>
      <c r="W470" s="13"/>
      <c r="X470" s="13"/>
      <c r="Y470" s="13"/>
      <c r="Z470" s="13"/>
      <c r="AA470" s="13"/>
      <c r="AB470" s="13"/>
      <c r="AC470" s="13"/>
      <c r="AD470" s="13"/>
      <c r="AE470" s="13"/>
      <c r="AT470" s="237" t="s">
        <v>241</v>
      </c>
      <c r="AU470" s="237" t="s">
        <v>81</v>
      </c>
      <c r="AV470" s="13" t="s">
        <v>79</v>
      </c>
      <c r="AW470" s="13" t="s">
        <v>33</v>
      </c>
      <c r="AX470" s="13" t="s">
        <v>72</v>
      </c>
      <c r="AY470" s="237" t="s">
        <v>232</v>
      </c>
    </row>
    <row r="471" s="14" customFormat="1">
      <c r="A471" s="14"/>
      <c r="B471" s="238"/>
      <c r="C471" s="239"/>
      <c r="D471" s="229" t="s">
        <v>241</v>
      </c>
      <c r="E471" s="240" t="s">
        <v>19</v>
      </c>
      <c r="F471" s="241" t="s">
        <v>553</v>
      </c>
      <c r="G471" s="239"/>
      <c r="H471" s="242">
        <v>25.510999999999999</v>
      </c>
      <c r="I471" s="243"/>
      <c r="J471" s="239"/>
      <c r="K471" s="239"/>
      <c r="L471" s="244"/>
      <c r="M471" s="245"/>
      <c r="N471" s="246"/>
      <c r="O471" s="246"/>
      <c r="P471" s="246"/>
      <c r="Q471" s="246"/>
      <c r="R471" s="246"/>
      <c r="S471" s="246"/>
      <c r="T471" s="247"/>
      <c r="U471" s="14"/>
      <c r="V471" s="14"/>
      <c r="W471" s="14"/>
      <c r="X471" s="14"/>
      <c r="Y471" s="14"/>
      <c r="Z471" s="14"/>
      <c r="AA471" s="14"/>
      <c r="AB471" s="14"/>
      <c r="AC471" s="14"/>
      <c r="AD471" s="14"/>
      <c r="AE471" s="14"/>
      <c r="AT471" s="248" t="s">
        <v>241</v>
      </c>
      <c r="AU471" s="248" t="s">
        <v>81</v>
      </c>
      <c r="AV471" s="14" t="s">
        <v>81</v>
      </c>
      <c r="AW471" s="14" t="s">
        <v>33</v>
      </c>
      <c r="AX471" s="14" t="s">
        <v>72</v>
      </c>
      <c r="AY471" s="248" t="s">
        <v>232</v>
      </c>
    </row>
    <row r="472" s="13" customFormat="1">
      <c r="A472" s="13"/>
      <c r="B472" s="227"/>
      <c r="C472" s="228"/>
      <c r="D472" s="229" t="s">
        <v>241</v>
      </c>
      <c r="E472" s="230" t="s">
        <v>19</v>
      </c>
      <c r="F472" s="231" t="s">
        <v>547</v>
      </c>
      <c r="G472" s="228"/>
      <c r="H472" s="230" t="s">
        <v>19</v>
      </c>
      <c r="I472" s="232"/>
      <c r="J472" s="228"/>
      <c r="K472" s="228"/>
      <c r="L472" s="233"/>
      <c r="M472" s="234"/>
      <c r="N472" s="235"/>
      <c r="O472" s="235"/>
      <c r="P472" s="235"/>
      <c r="Q472" s="235"/>
      <c r="R472" s="235"/>
      <c r="S472" s="235"/>
      <c r="T472" s="236"/>
      <c r="U472" s="13"/>
      <c r="V472" s="13"/>
      <c r="W472" s="13"/>
      <c r="X472" s="13"/>
      <c r="Y472" s="13"/>
      <c r="Z472" s="13"/>
      <c r="AA472" s="13"/>
      <c r="AB472" s="13"/>
      <c r="AC472" s="13"/>
      <c r="AD472" s="13"/>
      <c r="AE472" s="13"/>
      <c r="AT472" s="237" t="s">
        <v>241</v>
      </c>
      <c r="AU472" s="237" t="s">
        <v>81</v>
      </c>
      <c r="AV472" s="13" t="s">
        <v>79</v>
      </c>
      <c r="AW472" s="13" t="s">
        <v>33</v>
      </c>
      <c r="AX472" s="13" t="s">
        <v>72</v>
      </c>
      <c r="AY472" s="237" t="s">
        <v>232</v>
      </c>
    </row>
    <row r="473" s="13" customFormat="1">
      <c r="A473" s="13"/>
      <c r="B473" s="227"/>
      <c r="C473" s="228"/>
      <c r="D473" s="229" t="s">
        <v>241</v>
      </c>
      <c r="E473" s="230" t="s">
        <v>19</v>
      </c>
      <c r="F473" s="231" t="s">
        <v>548</v>
      </c>
      <c r="G473" s="228"/>
      <c r="H473" s="230" t="s">
        <v>19</v>
      </c>
      <c r="I473" s="232"/>
      <c r="J473" s="228"/>
      <c r="K473" s="228"/>
      <c r="L473" s="233"/>
      <c r="M473" s="234"/>
      <c r="N473" s="235"/>
      <c r="O473" s="235"/>
      <c r="P473" s="235"/>
      <c r="Q473" s="235"/>
      <c r="R473" s="235"/>
      <c r="S473" s="235"/>
      <c r="T473" s="236"/>
      <c r="U473" s="13"/>
      <c r="V473" s="13"/>
      <c r="W473" s="13"/>
      <c r="X473" s="13"/>
      <c r="Y473" s="13"/>
      <c r="Z473" s="13"/>
      <c r="AA473" s="13"/>
      <c r="AB473" s="13"/>
      <c r="AC473" s="13"/>
      <c r="AD473" s="13"/>
      <c r="AE473" s="13"/>
      <c r="AT473" s="237" t="s">
        <v>241</v>
      </c>
      <c r="AU473" s="237" t="s">
        <v>81</v>
      </c>
      <c r="AV473" s="13" t="s">
        <v>79</v>
      </c>
      <c r="AW473" s="13" t="s">
        <v>33</v>
      </c>
      <c r="AX473" s="13" t="s">
        <v>72</v>
      </c>
      <c r="AY473" s="237" t="s">
        <v>232</v>
      </c>
    </row>
    <row r="474" s="13" customFormat="1">
      <c r="A474" s="13"/>
      <c r="B474" s="227"/>
      <c r="C474" s="228"/>
      <c r="D474" s="229" t="s">
        <v>241</v>
      </c>
      <c r="E474" s="230" t="s">
        <v>19</v>
      </c>
      <c r="F474" s="231" t="s">
        <v>554</v>
      </c>
      <c r="G474" s="228"/>
      <c r="H474" s="230" t="s">
        <v>19</v>
      </c>
      <c r="I474" s="232"/>
      <c r="J474" s="228"/>
      <c r="K474" s="228"/>
      <c r="L474" s="233"/>
      <c r="M474" s="234"/>
      <c r="N474" s="235"/>
      <c r="O474" s="235"/>
      <c r="P474" s="235"/>
      <c r="Q474" s="235"/>
      <c r="R474" s="235"/>
      <c r="S474" s="235"/>
      <c r="T474" s="236"/>
      <c r="U474" s="13"/>
      <c r="V474" s="13"/>
      <c r="W474" s="13"/>
      <c r="X474" s="13"/>
      <c r="Y474" s="13"/>
      <c r="Z474" s="13"/>
      <c r="AA474" s="13"/>
      <c r="AB474" s="13"/>
      <c r="AC474" s="13"/>
      <c r="AD474" s="13"/>
      <c r="AE474" s="13"/>
      <c r="AT474" s="237" t="s">
        <v>241</v>
      </c>
      <c r="AU474" s="237" t="s">
        <v>81</v>
      </c>
      <c r="AV474" s="13" t="s">
        <v>79</v>
      </c>
      <c r="AW474" s="13" t="s">
        <v>33</v>
      </c>
      <c r="AX474" s="13" t="s">
        <v>72</v>
      </c>
      <c r="AY474" s="237" t="s">
        <v>232</v>
      </c>
    </row>
    <row r="475" s="14" customFormat="1">
      <c r="A475" s="14"/>
      <c r="B475" s="238"/>
      <c r="C475" s="239"/>
      <c r="D475" s="229" t="s">
        <v>241</v>
      </c>
      <c r="E475" s="240" t="s">
        <v>19</v>
      </c>
      <c r="F475" s="241" t="s">
        <v>555</v>
      </c>
      <c r="G475" s="239"/>
      <c r="H475" s="242">
        <v>32.459000000000003</v>
      </c>
      <c r="I475" s="243"/>
      <c r="J475" s="239"/>
      <c r="K475" s="239"/>
      <c r="L475" s="244"/>
      <c r="M475" s="245"/>
      <c r="N475" s="246"/>
      <c r="O475" s="246"/>
      <c r="P475" s="246"/>
      <c r="Q475" s="246"/>
      <c r="R475" s="246"/>
      <c r="S475" s="246"/>
      <c r="T475" s="247"/>
      <c r="U475" s="14"/>
      <c r="V475" s="14"/>
      <c r="W475" s="14"/>
      <c r="X475" s="14"/>
      <c r="Y475" s="14"/>
      <c r="Z475" s="14"/>
      <c r="AA475" s="14"/>
      <c r="AB475" s="14"/>
      <c r="AC475" s="14"/>
      <c r="AD475" s="14"/>
      <c r="AE475" s="14"/>
      <c r="AT475" s="248" t="s">
        <v>241</v>
      </c>
      <c r="AU475" s="248" t="s">
        <v>81</v>
      </c>
      <c r="AV475" s="14" t="s">
        <v>81</v>
      </c>
      <c r="AW475" s="14" t="s">
        <v>33</v>
      </c>
      <c r="AX475" s="14" t="s">
        <v>72</v>
      </c>
      <c r="AY475" s="248" t="s">
        <v>232</v>
      </c>
    </row>
    <row r="476" s="13" customFormat="1">
      <c r="A476" s="13"/>
      <c r="B476" s="227"/>
      <c r="C476" s="228"/>
      <c r="D476" s="229" t="s">
        <v>241</v>
      </c>
      <c r="E476" s="230" t="s">
        <v>19</v>
      </c>
      <c r="F476" s="231" t="s">
        <v>547</v>
      </c>
      <c r="G476" s="228"/>
      <c r="H476" s="230" t="s">
        <v>19</v>
      </c>
      <c r="I476" s="232"/>
      <c r="J476" s="228"/>
      <c r="K476" s="228"/>
      <c r="L476" s="233"/>
      <c r="M476" s="234"/>
      <c r="N476" s="235"/>
      <c r="O476" s="235"/>
      <c r="P476" s="235"/>
      <c r="Q476" s="235"/>
      <c r="R476" s="235"/>
      <c r="S476" s="235"/>
      <c r="T476" s="236"/>
      <c r="U476" s="13"/>
      <c r="V476" s="13"/>
      <c r="W476" s="13"/>
      <c r="X476" s="13"/>
      <c r="Y476" s="13"/>
      <c r="Z476" s="13"/>
      <c r="AA476" s="13"/>
      <c r="AB476" s="13"/>
      <c r="AC476" s="13"/>
      <c r="AD476" s="13"/>
      <c r="AE476" s="13"/>
      <c r="AT476" s="237" t="s">
        <v>241</v>
      </c>
      <c r="AU476" s="237" t="s">
        <v>81</v>
      </c>
      <c r="AV476" s="13" t="s">
        <v>79</v>
      </c>
      <c r="AW476" s="13" t="s">
        <v>33</v>
      </c>
      <c r="AX476" s="13" t="s">
        <v>72</v>
      </c>
      <c r="AY476" s="237" t="s">
        <v>232</v>
      </c>
    </row>
    <row r="477" s="13" customFormat="1">
      <c r="A477" s="13"/>
      <c r="B477" s="227"/>
      <c r="C477" s="228"/>
      <c r="D477" s="229" t="s">
        <v>241</v>
      </c>
      <c r="E477" s="230" t="s">
        <v>19</v>
      </c>
      <c r="F477" s="231" t="s">
        <v>548</v>
      </c>
      <c r="G477" s="228"/>
      <c r="H477" s="230" t="s">
        <v>19</v>
      </c>
      <c r="I477" s="232"/>
      <c r="J477" s="228"/>
      <c r="K477" s="228"/>
      <c r="L477" s="233"/>
      <c r="M477" s="234"/>
      <c r="N477" s="235"/>
      <c r="O477" s="235"/>
      <c r="P477" s="235"/>
      <c r="Q477" s="235"/>
      <c r="R477" s="235"/>
      <c r="S477" s="235"/>
      <c r="T477" s="236"/>
      <c r="U477" s="13"/>
      <c r="V477" s="13"/>
      <c r="W477" s="13"/>
      <c r="X477" s="13"/>
      <c r="Y477" s="13"/>
      <c r="Z477" s="13"/>
      <c r="AA477" s="13"/>
      <c r="AB477" s="13"/>
      <c r="AC477" s="13"/>
      <c r="AD477" s="13"/>
      <c r="AE477" s="13"/>
      <c r="AT477" s="237" t="s">
        <v>241</v>
      </c>
      <c r="AU477" s="237" t="s">
        <v>81</v>
      </c>
      <c r="AV477" s="13" t="s">
        <v>79</v>
      </c>
      <c r="AW477" s="13" t="s">
        <v>33</v>
      </c>
      <c r="AX477" s="13" t="s">
        <v>72</v>
      </c>
      <c r="AY477" s="237" t="s">
        <v>232</v>
      </c>
    </row>
    <row r="478" s="13" customFormat="1">
      <c r="A478" s="13"/>
      <c r="B478" s="227"/>
      <c r="C478" s="228"/>
      <c r="D478" s="229" t="s">
        <v>241</v>
      </c>
      <c r="E478" s="230" t="s">
        <v>19</v>
      </c>
      <c r="F478" s="231" t="s">
        <v>556</v>
      </c>
      <c r="G478" s="228"/>
      <c r="H478" s="230" t="s">
        <v>19</v>
      </c>
      <c r="I478" s="232"/>
      <c r="J478" s="228"/>
      <c r="K478" s="228"/>
      <c r="L478" s="233"/>
      <c r="M478" s="234"/>
      <c r="N478" s="235"/>
      <c r="O478" s="235"/>
      <c r="P478" s="235"/>
      <c r="Q478" s="235"/>
      <c r="R478" s="235"/>
      <c r="S478" s="235"/>
      <c r="T478" s="236"/>
      <c r="U478" s="13"/>
      <c r="V478" s="13"/>
      <c r="W478" s="13"/>
      <c r="X478" s="13"/>
      <c r="Y478" s="13"/>
      <c r="Z478" s="13"/>
      <c r="AA478" s="13"/>
      <c r="AB478" s="13"/>
      <c r="AC478" s="13"/>
      <c r="AD478" s="13"/>
      <c r="AE478" s="13"/>
      <c r="AT478" s="237" t="s">
        <v>241</v>
      </c>
      <c r="AU478" s="237" t="s">
        <v>81</v>
      </c>
      <c r="AV478" s="13" t="s">
        <v>79</v>
      </c>
      <c r="AW478" s="13" t="s">
        <v>33</v>
      </c>
      <c r="AX478" s="13" t="s">
        <v>72</v>
      </c>
      <c r="AY478" s="237" t="s">
        <v>232</v>
      </c>
    </row>
    <row r="479" s="14" customFormat="1">
      <c r="A479" s="14"/>
      <c r="B479" s="238"/>
      <c r="C479" s="239"/>
      <c r="D479" s="229" t="s">
        <v>241</v>
      </c>
      <c r="E479" s="240" t="s">
        <v>19</v>
      </c>
      <c r="F479" s="241" t="s">
        <v>557</v>
      </c>
      <c r="G479" s="239"/>
      <c r="H479" s="242">
        <v>43.033999999999999</v>
      </c>
      <c r="I479" s="243"/>
      <c r="J479" s="239"/>
      <c r="K479" s="239"/>
      <c r="L479" s="244"/>
      <c r="M479" s="245"/>
      <c r="N479" s="246"/>
      <c r="O479" s="246"/>
      <c r="P479" s="246"/>
      <c r="Q479" s="246"/>
      <c r="R479" s="246"/>
      <c r="S479" s="246"/>
      <c r="T479" s="247"/>
      <c r="U479" s="14"/>
      <c r="V479" s="14"/>
      <c r="W479" s="14"/>
      <c r="X479" s="14"/>
      <c r="Y479" s="14"/>
      <c r="Z479" s="14"/>
      <c r="AA479" s="14"/>
      <c r="AB479" s="14"/>
      <c r="AC479" s="14"/>
      <c r="AD479" s="14"/>
      <c r="AE479" s="14"/>
      <c r="AT479" s="248" t="s">
        <v>241</v>
      </c>
      <c r="AU479" s="248" t="s">
        <v>81</v>
      </c>
      <c r="AV479" s="14" t="s">
        <v>81</v>
      </c>
      <c r="AW479" s="14" t="s">
        <v>33</v>
      </c>
      <c r="AX479" s="14" t="s">
        <v>72</v>
      </c>
      <c r="AY479" s="248" t="s">
        <v>232</v>
      </c>
    </row>
    <row r="480" s="15" customFormat="1">
      <c r="A480" s="15"/>
      <c r="B480" s="249"/>
      <c r="C480" s="250"/>
      <c r="D480" s="229" t="s">
        <v>241</v>
      </c>
      <c r="E480" s="251" t="s">
        <v>19</v>
      </c>
      <c r="F480" s="252" t="s">
        <v>258</v>
      </c>
      <c r="G480" s="250"/>
      <c r="H480" s="253">
        <v>110.77199999999999</v>
      </c>
      <c r="I480" s="254"/>
      <c r="J480" s="250"/>
      <c r="K480" s="250"/>
      <c r="L480" s="255"/>
      <c r="M480" s="256"/>
      <c r="N480" s="257"/>
      <c r="O480" s="257"/>
      <c r="P480" s="257"/>
      <c r="Q480" s="257"/>
      <c r="R480" s="257"/>
      <c r="S480" s="257"/>
      <c r="T480" s="258"/>
      <c r="U480" s="15"/>
      <c r="V480" s="15"/>
      <c r="W480" s="15"/>
      <c r="X480" s="15"/>
      <c r="Y480" s="15"/>
      <c r="Z480" s="15"/>
      <c r="AA480" s="15"/>
      <c r="AB480" s="15"/>
      <c r="AC480" s="15"/>
      <c r="AD480" s="15"/>
      <c r="AE480" s="15"/>
      <c r="AT480" s="259" t="s">
        <v>241</v>
      </c>
      <c r="AU480" s="259" t="s">
        <v>81</v>
      </c>
      <c r="AV480" s="15" t="s">
        <v>239</v>
      </c>
      <c r="AW480" s="15" t="s">
        <v>33</v>
      </c>
      <c r="AX480" s="15" t="s">
        <v>79</v>
      </c>
      <c r="AY480" s="259" t="s">
        <v>232</v>
      </c>
    </row>
    <row r="481" s="2" customFormat="1" ht="14.4" customHeight="1">
      <c r="A481" s="40"/>
      <c r="B481" s="41"/>
      <c r="C481" s="271" t="s">
        <v>465</v>
      </c>
      <c r="D481" s="271" t="s">
        <v>399</v>
      </c>
      <c r="E481" s="272" t="s">
        <v>1274</v>
      </c>
      <c r="F481" s="273" t="s">
        <v>1275</v>
      </c>
      <c r="G481" s="274" t="s">
        <v>261</v>
      </c>
      <c r="H481" s="275">
        <v>2.5590000000000002</v>
      </c>
      <c r="I481" s="276"/>
      <c r="J481" s="277">
        <f>ROUND(I481*H481,2)</f>
        <v>0</v>
      </c>
      <c r="K481" s="273" t="s">
        <v>238</v>
      </c>
      <c r="L481" s="278"/>
      <c r="M481" s="279" t="s">
        <v>19</v>
      </c>
      <c r="N481" s="280" t="s">
        <v>43</v>
      </c>
      <c r="O481" s="86"/>
      <c r="P481" s="223">
        <f>O481*H481</f>
        <v>0</v>
      </c>
      <c r="Q481" s="223">
        <v>0.032000000000000001</v>
      </c>
      <c r="R481" s="223">
        <f>Q481*H481</f>
        <v>0.081888000000000002</v>
      </c>
      <c r="S481" s="223">
        <v>0</v>
      </c>
      <c r="T481" s="224">
        <f>S481*H481</f>
        <v>0</v>
      </c>
      <c r="U481" s="40"/>
      <c r="V481" s="40"/>
      <c r="W481" s="40"/>
      <c r="X481" s="40"/>
      <c r="Y481" s="40"/>
      <c r="Z481" s="40"/>
      <c r="AA481" s="40"/>
      <c r="AB481" s="40"/>
      <c r="AC481" s="40"/>
      <c r="AD481" s="40"/>
      <c r="AE481" s="40"/>
      <c r="AR481" s="225" t="s">
        <v>482</v>
      </c>
      <c r="AT481" s="225" t="s">
        <v>399</v>
      </c>
      <c r="AU481" s="225" t="s">
        <v>81</v>
      </c>
      <c r="AY481" s="19" t="s">
        <v>232</v>
      </c>
      <c r="BE481" s="226">
        <f>IF(N481="základní",J481,0)</f>
        <v>0</v>
      </c>
      <c r="BF481" s="226">
        <f>IF(N481="snížená",J481,0)</f>
        <v>0</v>
      </c>
      <c r="BG481" s="226">
        <f>IF(N481="zákl. přenesená",J481,0)</f>
        <v>0</v>
      </c>
      <c r="BH481" s="226">
        <f>IF(N481="sníž. přenesená",J481,0)</f>
        <v>0</v>
      </c>
      <c r="BI481" s="226">
        <f>IF(N481="nulová",J481,0)</f>
        <v>0</v>
      </c>
      <c r="BJ481" s="19" t="s">
        <v>79</v>
      </c>
      <c r="BK481" s="226">
        <f>ROUND(I481*H481,2)</f>
        <v>0</v>
      </c>
      <c r="BL481" s="19" t="s">
        <v>392</v>
      </c>
      <c r="BM481" s="225" t="s">
        <v>1276</v>
      </c>
    </row>
    <row r="482" s="13" customFormat="1">
      <c r="A482" s="13"/>
      <c r="B482" s="227"/>
      <c r="C482" s="228"/>
      <c r="D482" s="229" t="s">
        <v>241</v>
      </c>
      <c r="E482" s="230" t="s">
        <v>19</v>
      </c>
      <c r="F482" s="231" t="s">
        <v>547</v>
      </c>
      <c r="G482" s="228"/>
      <c r="H482" s="230" t="s">
        <v>19</v>
      </c>
      <c r="I482" s="232"/>
      <c r="J482" s="228"/>
      <c r="K482" s="228"/>
      <c r="L482" s="233"/>
      <c r="M482" s="234"/>
      <c r="N482" s="235"/>
      <c r="O482" s="235"/>
      <c r="P482" s="235"/>
      <c r="Q482" s="235"/>
      <c r="R482" s="235"/>
      <c r="S482" s="235"/>
      <c r="T482" s="236"/>
      <c r="U482" s="13"/>
      <c r="V482" s="13"/>
      <c r="W482" s="13"/>
      <c r="X482" s="13"/>
      <c r="Y482" s="13"/>
      <c r="Z482" s="13"/>
      <c r="AA482" s="13"/>
      <c r="AB482" s="13"/>
      <c r="AC482" s="13"/>
      <c r="AD482" s="13"/>
      <c r="AE482" s="13"/>
      <c r="AT482" s="237" t="s">
        <v>241</v>
      </c>
      <c r="AU482" s="237" t="s">
        <v>81</v>
      </c>
      <c r="AV482" s="13" t="s">
        <v>79</v>
      </c>
      <c r="AW482" s="13" t="s">
        <v>33</v>
      </c>
      <c r="AX482" s="13" t="s">
        <v>72</v>
      </c>
      <c r="AY482" s="237" t="s">
        <v>232</v>
      </c>
    </row>
    <row r="483" s="13" customFormat="1">
      <c r="A483" s="13"/>
      <c r="B483" s="227"/>
      <c r="C483" s="228"/>
      <c r="D483" s="229" t="s">
        <v>241</v>
      </c>
      <c r="E483" s="230" t="s">
        <v>19</v>
      </c>
      <c r="F483" s="231" t="s">
        <v>548</v>
      </c>
      <c r="G483" s="228"/>
      <c r="H483" s="230" t="s">
        <v>19</v>
      </c>
      <c r="I483" s="232"/>
      <c r="J483" s="228"/>
      <c r="K483" s="228"/>
      <c r="L483" s="233"/>
      <c r="M483" s="234"/>
      <c r="N483" s="235"/>
      <c r="O483" s="235"/>
      <c r="P483" s="235"/>
      <c r="Q483" s="235"/>
      <c r="R483" s="235"/>
      <c r="S483" s="235"/>
      <c r="T483" s="236"/>
      <c r="U483" s="13"/>
      <c r="V483" s="13"/>
      <c r="W483" s="13"/>
      <c r="X483" s="13"/>
      <c r="Y483" s="13"/>
      <c r="Z483" s="13"/>
      <c r="AA483" s="13"/>
      <c r="AB483" s="13"/>
      <c r="AC483" s="13"/>
      <c r="AD483" s="13"/>
      <c r="AE483" s="13"/>
      <c r="AT483" s="237" t="s">
        <v>241</v>
      </c>
      <c r="AU483" s="237" t="s">
        <v>81</v>
      </c>
      <c r="AV483" s="13" t="s">
        <v>79</v>
      </c>
      <c r="AW483" s="13" t="s">
        <v>33</v>
      </c>
      <c r="AX483" s="13" t="s">
        <v>72</v>
      </c>
      <c r="AY483" s="237" t="s">
        <v>232</v>
      </c>
    </row>
    <row r="484" s="13" customFormat="1">
      <c r="A484" s="13"/>
      <c r="B484" s="227"/>
      <c r="C484" s="228"/>
      <c r="D484" s="229" t="s">
        <v>241</v>
      </c>
      <c r="E484" s="230" t="s">
        <v>19</v>
      </c>
      <c r="F484" s="231" t="s">
        <v>1273</v>
      </c>
      <c r="G484" s="228"/>
      <c r="H484" s="230" t="s">
        <v>19</v>
      </c>
      <c r="I484" s="232"/>
      <c r="J484" s="228"/>
      <c r="K484" s="228"/>
      <c r="L484" s="233"/>
      <c r="M484" s="234"/>
      <c r="N484" s="235"/>
      <c r="O484" s="235"/>
      <c r="P484" s="235"/>
      <c r="Q484" s="235"/>
      <c r="R484" s="235"/>
      <c r="S484" s="235"/>
      <c r="T484" s="236"/>
      <c r="U484" s="13"/>
      <c r="V484" s="13"/>
      <c r="W484" s="13"/>
      <c r="X484" s="13"/>
      <c r="Y484" s="13"/>
      <c r="Z484" s="13"/>
      <c r="AA484" s="13"/>
      <c r="AB484" s="13"/>
      <c r="AC484" s="13"/>
      <c r="AD484" s="13"/>
      <c r="AE484" s="13"/>
      <c r="AT484" s="237" t="s">
        <v>241</v>
      </c>
      <c r="AU484" s="237" t="s">
        <v>81</v>
      </c>
      <c r="AV484" s="13" t="s">
        <v>79</v>
      </c>
      <c r="AW484" s="13" t="s">
        <v>33</v>
      </c>
      <c r="AX484" s="13" t="s">
        <v>72</v>
      </c>
      <c r="AY484" s="237" t="s">
        <v>232</v>
      </c>
    </row>
    <row r="485" s="13" customFormat="1">
      <c r="A485" s="13"/>
      <c r="B485" s="227"/>
      <c r="C485" s="228"/>
      <c r="D485" s="229" t="s">
        <v>241</v>
      </c>
      <c r="E485" s="230" t="s">
        <v>19</v>
      </c>
      <c r="F485" s="231" t="s">
        <v>547</v>
      </c>
      <c r="G485" s="228"/>
      <c r="H485" s="230" t="s">
        <v>19</v>
      </c>
      <c r="I485" s="232"/>
      <c r="J485" s="228"/>
      <c r="K485" s="228"/>
      <c r="L485" s="233"/>
      <c r="M485" s="234"/>
      <c r="N485" s="235"/>
      <c r="O485" s="235"/>
      <c r="P485" s="235"/>
      <c r="Q485" s="235"/>
      <c r="R485" s="235"/>
      <c r="S485" s="235"/>
      <c r="T485" s="236"/>
      <c r="U485" s="13"/>
      <c r="V485" s="13"/>
      <c r="W485" s="13"/>
      <c r="X485" s="13"/>
      <c r="Y485" s="13"/>
      <c r="Z485" s="13"/>
      <c r="AA485" s="13"/>
      <c r="AB485" s="13"/>
      <c r="AC485" s="13"/>
      <c r="AD485" s="13"/>
      <c r="AE485" s="13"/>
      <c r="AT485" s="237" t="s">
        <v>241</v>
      </c>
      <c r="AU485" s="237" t="s">
        <v>81</v>
      </c>
      <c r="AV485" s="13" t="s">
        <v>79</v>
      </c>
      <c r="AW485" s="13" t="s">
        <v>33</v>
      </c>
      <c r="AX485" s="13" t="s">
        <v>72</v>
      </c>
      <c r="AY485" s="237" t="s">
        <v>232</v>
      </c>
    </row>
    <row r="486" s="13" customFormat="1">
      <c r="A486" s="13"/>
      <c r="B486" s="227"/>
      <c r="C486" s="228"/>
      <c r="D486" s="229" t="s">
        <v>241</v>
      </c>
      <c r="E486" s="230" t="s">
        <v>19</v>
      </c>
      <c r="F486" s="231" t="s">
        <v>548</v>
      </c>
      <c r="G486" s="228"/>
      <c r="H486" s="230" t="s">
        <v>19</v>
      </c>
      <c r="I486" s="232"/>
      <c r="J486" s="228"/>
      <c r="K486" s="228"/>
      <c r="L486" s="233"/>
      <c r="M486" s="234"/>
      <c r="N486" s="235"/>
      <c r="O486" s="235"/>
      <c r="P486" s="235"/>
      <c r="Q486" s="235"/>
      <c r="R486" s="235"/>
      <c r="S486" s="235"/>
      <c r="T486" s="236"/>
      <c r="U486" s="13"/>
      <c r="V486" s="13"/>
      <c r="W486" s="13"/>
      <c r="X486" s="13"/>
      <c r="Y486" s="13"/>
      <c r="Z486" s="13"/>
      <c r="AA486" s="13"/>
      <c r="AB486" s="13"/>
      <c r="AC486" s="13"/>
      <c r="AD486" s="13"/>
      <c r="AE486" s="13"/>
      <c r="AT486" s="237" t="s">
        <v>241</v>
      </c>
      <c r="AU486" s="237" t="s">
        <v>81</v>
      </c>
      <c r="AV486" s="13" t="s">
        <v>79</v>
      </c>
      <c r="AW486" s="13" t="s">
        <v>33</v>
      </c>
      <c r="AX486" s="13" t="s">
        <v>72</v>
      </c>
      <c r="AY486" s="237" t="s">
        <v>232</v>
      </c>
    </row>
    <row r="487" s="13" customFormat="1">
      <c r="A487" s="13"/>
      <c r="B487" s="227"/>
      <c r="C487" s="228"/>
      <c r="D487" s="229" t="s">
        <v>241</v>
      </c>
      <c r="E487" s="230" t="s">
        <v>19</v>
      </c>
      <c r="F487" s="231" t="s">
        <v>550</v>
      </c>
      <c r="G487" s="228"/>
      <c r="H487" s="230" t="s">
        <v>19</v>
      </c>
      <c r="I487" s="232"/>
      <c r="J487" s="228"/>
      <c r="K487" s="228"/>
      <c r="L487" s="233"/>
      <c r="M487" s="234"/>
      <c r="N487" s="235"/>
      <c r="O487" s="235"/>
      <c r="P487" s="235"/>
      <c r="Q487" s="235"/>
      <c r="R487" s="235"/>
      <c r="S487" s="235"/>
      <c r="T487" s="236"/>
      <c r="U487" s="13"/>
      <c r="V487" s="13"/>
      <c r="W487" s="13"/>
      <c r="X487" s="13"/>
      <c r="Y487" s="13"/>
      <c r="Z487" s="13"/>
      <c r="AA487" s="13"/>
      <c r="AB487" s="13"/>
      <c r="AC487" s="13"/>
      <c r="AD487" s="13"/>
      <c r="AE487" s="13"/>
      <c r="AT487" s="237" t="s">
        <v>241</v>
      </c>
      <c r="AU487" s="237" t="s">
        <v>81</v>
      </c>
      <c r="AV487" s="13" t="s">
        <v>79</v>
      </c>
      <c r="AW487" s="13" t="s">
        <v>33</v>
      </c>
      <c r="AX487" s="13" t="s">
        <v>72</v>
      </c>
      <c r="AY487" s="237" t="s">
        <v>232</v>
      </c>
    </row>
    <row r="488" s="14" customFormat="1">
      <c r="A488" s="14"/>
      <c r="B488" s="238"/>
      <c r="C488" s="239"/>
      <c r="D488" s="229" t="s">
        <v>241</v>
      </c>
      <c r="E488" s="240" t="s">
        <v>19</v>
      </c>
      <c r="F488" s="241" t="s">
        <v>551</v>
      </c>
      <c r="G488" s="239"/>
      <c r="H488" s="242">
        <v>9.7680000000000007</v>
      </c>
      <c r="I488" s="243"/>
      <c r="J488" s="239"/>
      <c r="K488" s="239"/>
      <c r="L488" s="244"/>
      <c r="M488" s="245"/>
      <c r="N488" s="246"/>
      <c r="O488" s="246"/>
      <c r="P488" s="246"/>
      <c r="Q488" s="246"/>
      <c r="R488" s="246"/>
      <c r="S488" s="246"/>
      <c r="T488" s="247"/>
      <c r="U488" s="14"/>
      <c r="V488" s="14"/>
      <c r="W488" s="14"/>
      <c r="X488" s="14"/>
      <c r="Y488" s="14"/>
      <c r="Z488" s="14"/>
      <c r="AA488" s="14"/>
      <c r="AB488" s="14"/>
      <c r="AC488" s="14"/>
      <c r="AD488" s="14"/>
      <c r="AE488" s="14"/>
      <c r="AT488" s="248" t="s">
        <v>241</v>
      </c>
      <c r="AU488" s="248" t="s">
        <v>81</v>
      </c>
      <c r="AV488" s="14" t="s">
        <v>81</v>
      </c>
      <c r="AW488" s="14" t="s">
        <v>33</v>
      </c>
      <c r="AX488" s="14" t="s">
        <v>72</v>
      </c>
      <c r="AY488" s="248" t="s">
        <v>232</v>
      </c>
    </row>
    <row r="489" s="13" customFormat="1">
      <c r="A489" s="13"/>
      <c r="B489" s="227"/>
      <c r="C489" s="228"/>
      <c r="D489" s="229" t="s">
        <v>241</v>
      </c>
      <c r="E489" s="230" t="s">
        <v>19</v>
      </c>
      <c r="F489" s="231" t="s">
        <v>547</v>
      </c>
      <c r="G489" s="228"/>
      <c r="H489" s="230" t="s">
        <v>19</v>
      </c>
      <c r="I489" s="232"/>
      <c r="J489" s="228"/>
      <c r="K489" s="228"/>
      <c r="L489" s="233"/>
      <c r="M489" s="234"/>
      <c r="N489" s="235"/>
      <c r="O489" s="235"/>
      <c r="P489" s="235"/>
      <c r="Q489" s="235"/>
      <c r="R489" s="235"/>
      <c r="S489" s="235"/>
      <c r="T489" s="236"/>
      <c r="U489" s="13"/>
      <c r="V489" s="13"/>
      <c r="W489" s="13"/>
      <c r="X489" s="13"/>
      <c r="Y489" s="13"/>
      <c r="Z489" s="13"/>
      <c r="AA489" s="13"/>
      <c r="AB489" s="13"/>
      <c r="AC489" s="13"/>
      <c r="AD489" s="13"/>
      <c r="AE489" s="13"/>
      <c r="AT489" s="237" t="s">
        <v>241</v>
      </c>
      <c r="AU489" s="237" t="s">
        <v>81</v>
      </c>
      <c r="AV489" s="13" t="s">
        <v>79</v>
      </c>
      <c r="AW489" s="13" t="s">
        <v>33</v>
      </c>
      <c r="AX489" s="13" t="s">
        <v>72</v>
      </c>
      <c r="AY489" s="237" t="s">
        <v>232</v>
      </c>
    </row>
    <row r="490" s="13" customFormat="1">
      <c r="A490" s="13"/>
      <c r="B490" s="227"/>
      <c r="C490" s="228"/>
      <c r="D490" s="229" t="s">
        <v>241</v>
      </c>
      <c r="E490" s="230" t="s">
        <v>19</v>
      </c>
      <c r="F490" s="231" t="s">
        <v>548</v>
      </c>
      <c r="G490" s="228"/>
      <c r="H490" s="230" t="s">
        <v>19</v>
      </c>
      <c r="I490" s="232"/>
      <c r="J490" s="228"/>
      <c r="K490" s="228"/>
      <c r="L490" s="233"/>
      <c r="M490" s="234"/>
      <c r="N490" s="235"/>
      <c r="O490" s="235"/>
      <c r="P490" s="235"/>
      <c r="Q490" s="235"/>
      <c r="R490" s="235"/>
      <c r="S490" s="235"/>
      <c r="T490" s="236"/>
      <c r="U490" s="13"/>
      <c r="V490" s="13"/>
      <c r="W490" s="13"/>
      <c r="X490" s="13"/>
      <c r="Y490" s="13"/>
      <c r="Z490" s="13"/>
      <c r="AA490" s="13"/>
      <c r="AB490" s="13"/>
      <c r="AC490" s="13"/>
      <c r="AD490" s="13"/>
      <c r="AE490" s="13"/>
      <c r="AT490" s="237" t="s">
        <v>241</v>
      </c>
      <c r="AU490" s="237" t="s">
        <v>81</v>
      </c>
      <c r="AV490" s="13" t="s">
        <v>79</v>
      </c>
      <c r="AW490" s="13" t="s">
        <v>33</v>
      </c>
      <c r="AX490" s="13" t="s">
        <v>72</v>
      </c>
      <c r="AY490" s="237" t="s">
        <v>232</v>
      </c>
    </row>
    <row r="491" s="13" customFormat="1">
      <c r="A491" s="13"/>
      <c r="B491" s="227"/>
      <c r="C491" s="228"/>
      <c r="D491" s="229" t="s">
        <v>241</v>
      </c>
      <c r="E491" s="230" t="s">
        <v>19</v>
      </c>
      <c r="F491" s="231" t="s">
        <v>552</v>
      </c>
      <c r="G491" s="228"/>
      <c r="H491" s="230" t="s">
        <v>19</v>
      </c>
      <c r="I491" s="232"/>
      <c r="J491" s="228"/>
      <c r="K491" s="228"/>
      <c r="L491" s="233"/>
      <c r="M491" s="234"/>
      <c r="N491" s="235"/>
      <c r="O491" s="235"/>
      <c r="P491" s="235"/>
      <c r="Q491" s="235"/>
      <c r="R491" s="235"/>
      <c r="S491" s="235"/>
      <c r="T491" s="236"/>
      <c r="U491" s="13"/>
      <c r="V491" s="13"/>
      <c r="W491" s="13"/>
      <c r="X491" s="13"/>
      <c r="Y491" s="13"/>
      <c r="Z491" s="13"/>
      <c r="AA491" s="13"/>
      <c r="AB491" s="13"/>
      <c r="AC491" s="13"/>
      <c r="AD491" s="13"/>
      <c r="AE491" s="13"/>
      <c r="AT491" s="237" t="s">
        <v>241</v>
      </c>
      <c r="AU491" s="237" t="s">
        <v>81</v>
      </c>
      <c r="AV491" s="13" t="s">
        <v>79</v>
      </c>
      <c r="AW491" s="13" t="s">
        <v>33</v>
      </c>
      <c r="AX491" s="13" t="s">
        <v>72</v>
      </c>
      <c r="AY491" s="237" t="s">
        <v>232</v>
      </c>
    </row>
    <row r="492" s="14" customFormat="1">
      <c r="A492" s="14"/>
      <c r="B492" s="238"/>
      <c r="C492" s="239"/>
      <c r="D492" s="229" t="s">
        <v>241</v>
      </c>
      <c r="E492" s="240" t="s">
        <v>19</v>
      </c>
      <c r="F492" s="241" t="s">
        <v>553</v>
      </c>
      <c r="G492" s="239"/>
      <c r="H492" s="242">
        <v>25.510999999999999</v>
      </c>
      <c r="I492" s="243"/>
      <c r="J492" s="239"/>
      <c r="K492" s="239"/>
      <c r="L492" s="244"/>
      <c r="M492" s="245"/>
      <c r="N492" s="246"/>
      <c r="O492" s="246"/>
      <c r="P492" s="246"/>
      <c r="Q492" s="246"/>
      <c r="R492" s="246"/>
      <c r="S492" s="246"/>
      <c r="T492" s="247"/>
      <c r="U492" s="14"/>
      <c r="V492" s="14"/>
      <c r="W492" s="14"/>
      <c r="X492" s="14"/>
      <c r="Y492" s="14"/>
      <c r="Z492" s="14"/>
      <c r="AA492" s="14"/>
      <c r="AB492" s="14"/>
      <c r="AC492" s="14"/>
      <c r="AD492" s="14"/>
      <c r="AE492" s="14"/>
      <c r="AT492" s="248" t="s">
        <v>241</v>
      </c>
      <c r="AU492" s="248" t="s">
        <v>81</v>
      </c>
      <c r="AV492" s="14" t="s">
        <v>81</v>
      </c>
      <c r="AW492" s="14" t="s">
        <v>33</v>
      </c>
      <c r="AX492" s="14" t="s">
        <v>72</v>
      </c>
      <c r="AY492" s="248" t="s">
        <v>232</v>
      </c>
    </row>
    <row r="493" s="13" customFormat="1">
      <c r="A493" s="13"/>
      <c r="B493" s="227"/>
      <c r="C493" s="228"/>
      <c r="D493" s="229" t="s">
        <v>241</v>
      </c>
      <c r="E493" s="230" t="s">
        <v>19</v>
      </c>
      <c r="F493" s="231" t="s">
        <v>547</v>
      </c>
      <c r="G493" s="228"/>
      <c r="H493" s="230" t="s">
        <v>19</v>
      </c>
      <c r="I493" s="232"/>
      <c r="J493" s="228"/>
      <c r="K493" s="228"/>
      <c r="L493" s="233"/>
      <c r="M493" s="234"/>
      <c r="N493" s="235"/>
      <c r="O493" s="235"/>
      <c r="P493" s="235"/>
      <c r="Q493" s="235"/>
      <c r="R493" s="235"/>
      <c r="S493" s="235"/>
      <c r="T493" s="236"/>
      <c r="U493" s="13"/>
      <c r="V493" s="13"/>
      <c r="W493" s="13"/>
      <c r="X493" s="13"/>
      <c r="Y493" s="13"/>
      <c r="Z493" s="13"/>
      <c r="AA493" s="13"/>
      <c r="AB493" s="13"/>
      <c r="AC493" s="13"/>
      <c r="AD493" s="13"/>
      <c r="AE493" s="13"/>
      <c r="AT493" s="237" t="s">
        <v>241</v>
      </c>
      <c r="AU493" s="237" t="s">
        <v>81</v>
      </c>
      <c r="AV493" s="13" t="s">
        <v>79</v>
      </c>
      <c r="AW493" s="13" t="s">
        <v>33</v>
      </c>
      <c r="AX493" s="13" t="s">
        <v>72</v>
      </c>
      <c r="AY493" s="237" t="s">
        <v>232</v>
      </c>
    </row>
    <row r="494" s="13" customFormat="1">
      <c r="A494" s="13"/>
      <c r="B494" s="227"/>
      <c r="C494" s="228"/>
      <c r="D494" s="229" t="s">
        <v>241</v>
      </c>
      <c r="E494" s="230" t="s">
        <v>19</v>
      </c>
      <c r="F494" s="231" t="s">
        <v>548</v>
      </c>
      <c r="G494" s="228"/>
      <c r="H494" s="230" t="s">
        <v>19</v>
      </c>
      <c r="I494" s="232"/>
      <c r="J494" s="228"/>
      <c r="K494" s="228"/>
      <c r="L494" s="233"/>
      <c r="M494" s="234"/>
      <c r="N494" s="235"/>
      <c r="O494" s="235"/>
      <c r="P494" s="235"/>
      <c r="Q494" s="235"/>
      <c r="R494" s="235"/>
      <c r="S494" s="235"/>
      <c r="T494" s="236"/>
      <c r="U494" s="13"/>
      <c r="V494" s="13"/>
      <c r="W494" s="13"/>
      <c r="X494" s="13"/>
      <c r="Y494" s="13"/>
      <c r="Z494" s="13"/>
      <c r="AA494" s="13"/>
      <c r="AB494" s="13"/>
      <c r="AC494" s="13"/>
      <c r="AD494" s="13"/>
      <c r="AE494" s="13"/>
      <c r="AT494" s="237" t="s">
        <v>241</v>
      </c>
      <c r="AU494" s="237" t="s">
        <v>81</v>
      </c>
      <c r="AV494" s="13" t="s">
        <v>79</v>
      </c>
      <c r="AW494" s="13" t="s">
        <v>33</v>
      </c>
      <c r="AX494" s="13" t="s">
        <v>72</v>
      </c>
      <c r="AY494" s="237" t="s">
        <v>232</v>
      </c>
    </row>
    <row r="495" s="13" customFormat="1">
      <c r="A495" s="13"/>
      <c r="B495" s="227"/>
      <c r="C495" s="228"/>
      <c r="D495" s="229" t="s">
        <v>241</v>
      </c>
      <c r="E495" s="230" t="s">
        <v>19</v>
      </c>
      <c r="F495" s="231" t="s">
        <v>554</v>
      </c>
      <c r="G495" s="228"/>
      <c r="H495" s="230" t="s">
        <v>19</v>
      </c>
      <c r="I495" s="232"/>
      <c r="J495" s="228"/>
      <c r="K495" s="228"/>
      <c r="L495" s="233"/>
      <c r="M495" s="234"/>
      <c r="N495" s="235"/>
      <c r="O495" s="235"/>
      <c r="P495" s="235"/>
      <c r="Q495" s="235"/>
      <c r="R495" s="235"/>
      <c r="S495" s="235"/>
      <c r="T495" s="236"/>
      <c r="U495" s="13"/>
      <c r="V495" s="13"/>
      <c r="W495" s="13"/>
      <c r="X495" s="13"/>
      <c r="Y495" s="13"/>
      <c r="Z495" s="13"/>
      <c r="AA495" s="13"/>
      <c r="AB495" s="13"/>
      <c r="AC495" s="13"/>
      <c r="AD495" s="13"/>
      <c r="AE495" s="13"/>
      <c r="AT495" s="237" t="s">
        <v>241</v>
      </c>
      <c r="AU495" s="237" t="s">
        <v>81</v>
      </c>
      <c r="AV495" s="13" t="s">
        <v>79</v>
      </c>
      <c r="AW495" s="13" t="s">
        <v>33</v>
      </c>
      <c r="AX495" s="13" t="s">
        <v>72</v>
      </c>
      <c r="AY495" s="237" t="s">
        <v>232</v>
      </c>
    </row>
    <row r="496" s="14" customFormat="1">
      <c r="A496" s="14"/>
      <c r="B496" s="238"/>
      <c r="C496" s="239"/>
      <c r="D496" s="229" t="s">
        <v>241</v>
      </c>
      <c r="E496" s="240" t="s">
        <v>19</v>
      </c>
      <c r="F496" s="241" t="s">
        <v>555</v>
      </c>
      <c r="G496" s="239"/>
      <c r="H496" s="242">
        <v>32.459000000000003</v>
      </c>
      <c r="I496" s="243"/>
      <c r="J496" s="239"/>
      <c r="K496" s="239"/>
      <c r="L496" s="244"/>
      <c r="M496" s="245"/>
      <c r="N496" s="246"/>
      <c r="O496" s="246"/>
      <c r="P496" s="246"/>
      <c r="Q496" s="246"/>
      <c r="R496" s="246"/>
      <c r="S496" s="246"/>
      <c r="T496" s="247"/>
      <c r="U496" s="14"/>
      <c r="V496" s="14"/>
      <c r="W496" s="14"/>
      <c r="X496" s="14"/>
      <c r="Y496" s="14"/>
      <c r="Z496" s="14"/>
      <c r="AA496" s="14"/>
      <c r="AB496" s="14"/>
      <c r="AC496" s="14"/>
      <c r="AD496" s="14"/>
      <c r="AE496" s="14"/>
      <c r="AT496" s="248" t="s">
        <v>241</v>
      </c>
      <c r="AU496" s="248" t="s">
        <v>81</v>
      </c>
      <c r="AV496" s="14" t="s">
        <v>81</v>
      </c>
      <c r="AW496" s="14" t="s">
        <v>33</v>
      </c>
      <c r="AX496" s="14" t="s">
        <v>72</v>
      </c>
      <c r="AY496" s="248" t="s">
        <v>232</v>
      </c>
    </row>
    <row r="497" s="13" customFormat="1">
      <c r="A497" s="13"/>
      <c r="B497" s="227"/>
      <c r="C497" s="228"/>
      <c r="D497" s="229" t="s">
        <v>241</v>
      </c>
      <c r="E497" s="230" t="s">
        <v>19</v>
      </c>
      <c r="F497" s="231" t="s">
        <v>547</v>
      </c>
      <c r="G497" s="228"/>
      <c r="H497" s="230" t="s">
        <v>19</v>
      </c>
      <c r="I497" s="232"/>
      <c r="J497" s="228"/>
      <c r="K497" s="228"/>
      <c r="L497" s="233"/>
      <c r="M497" s="234"/>
      <c r="N497" s="235"/>
      <c r="O497" s="235"/>
      <c r="P497" s="235"/>
      <c r="Q497" s="235"/>
      <c r="R497" s="235"/>
      <c r="S497" s="235"/>
      <c r="T497" s="236"/>
      <c r="U497" s="13"/>
      <c r="V497" s="13"/>
      <c r="W497" s="13"/>
      <c r="X497" s="13"/>
      <c r="Y497" s="13"/>
      <c r="Z497" s="13"/>
      <c r="AA497" s="13"/>
      <c r="AB497" s="13"/>
      <c r="AC497" s="13"/>
      <c r="AD497" s="13"/>
      <c r="AE497" s="13"/>
      <c r="AT497" s="237" t="s">
        <v>241</v>
      </c>
      <c r="AU497" s="237" t="s">
        <v>81</v>
      </c>
      <c r="AV497" s="13" t="s">
        <v>79</v>
      </c>
      <c r="AW497" s="13" t="s">
        <v>33</v>
      </c>
      <c r="AX497" s="13" t="s">
        <v>72</v>
      </c>
      <c r="AY497" s="237" t="s">
        <v>232</v>
      </c>
    </row>
    <row r="498" s="13" customFormat="1">
      <c r="A498" s="13"/>
      <c r="B498" s="227"/>
      <c r="C498" s="228"/>
      <c r="D498" s="229" t="s">
        <v>241</v>
      </c>
      <c r="E498" s="230" t="s">
        <v>19</v>
      </c>
      <c r="F498" s="231" t="s">
        <v>548</v>
      </c>
      <c r="G498" s="228"/>
      <c r="H498" s="230" t="s">
        <v>19</v>
      </c>
      <c r="I498" s="232"/>
      <c r="J498" s="228"/>
      <c r="K498" s="228"/>
      <c r="L498" s="233"/>
      <c r="M498" s="234"/>
      <c r="N498" s="235"/>
      <c r="O498" s="235"/>
      <c r="P498" s="235"/>
      <c r="Q498" s="235"/>
      <c r="R498" s="235"/>
      <c r="S498" s="235"/>
      <c r="T498" s="236"/>
      <c r="U498" s="13"/>
      <c r="V498" s="13"/>
      <c r="W498" s="13"/>
      <c r="X498" s="13"/>
      <c r="Y498" s="13"/>
      <c r="Z498" s="13"/>
      <c r="AA498" s="13"/>
      <c r="AB498" s="13"/>
      <c r="AC498" s="13"/>
      <c r="AD498" s="13"/>
      <c r="AE498" s="13"/>
      <c r="AT498" s="237" t="s">
        <v>241</v>
      </c>
      <c r="AU498" s="237" t="s">
        <v>81</v>
      </c>
      <c r="AV498" s="13" t="s">
        <v>79</v>
      </c>
      <c r="AW498" s="13" t="s">
        <v>33</v>
      </c>
      <c r="AX498" s="13" t="s">
        <v>72</v>
      </c>
      <c r="AY498" s="237" t="s">
        <v>232</v>
      </c>
    </row>
    <row r="499" s="13" customFormat="1">
      <c r="A499" s="13"/>
      <c r="B499" s="227"/>
      <c r="C499" s="228"/>
      <c r="D499" s="229" t="s">
        <v>241</v>
      </c>
      <c r="E499" s="230" t="s">
        <v>19</v>
      </c>
      <c r="F499" s="231" t="s">
        <v>556</v>
      </c>
      <c r="G499" s="228"/>
      <c r="H499" s="230" t="s">
        <v>19</v>
      </c>
      <c r="I499" s="232"/>
      <c r="J499" s="228"/>
      <c r="K499" s="228"/>
      <c r="L499" s="233"/>
      <c r="M499" s="234"/>
      <c r="N499" s="235"/>
      <c r="O499" s="235"/>
      <c r="P499" s="235"/>
      <c r="Q499" s="235"/>
      <c r="R499" s="235"/>
      <c r="S499" s="235"/>
      <c r="T499" s="236"/>
      <c r="U499" s="13"/>
      <c r="V499" s="13"/>
      <c r="W499" s="13"/>
      <c r="X499" s="13"/>
      <c r="Y499" s="13"/>
      <c r="Z499" s="13"/>
      <c r="AA499" s="13"/>
      <c r="AB499" s="13"/>
      <c r="AC499" s="13"/>
      <c r="AD499" s="13"/>
      <c r="AE499" s="13"/>
      <c r="AT499" s="237" t="s">
        <v>241</v>
      </c>
      <c r="AU499" s="237" t="s">
        <v>81</v>
      </c>
      <c r="AV499" s="13" t="s">
        <v>79</v>
      </c>
      <c r="AW499" s="13" t="s">
        <v>33</v>
      </c>
      <c r="AX499" s="13" t="s">
        <v>72</v>
      </c>
      <c r="AY499" s="237" t="s">
        <v>232</v>
      </c>
    </row>
    <row r="500" s="14" customFormat="1">
      <c r="A500" s="14"/>
      <c r="B500" s="238"/>
      <c r="C500" s="239"/>
      <c r="D500" s="229" t="s">
        <v>241</v>
      </c>
      <c r="E500" s="240" t="s">
        <v>19</v>
      </c>
      <c r="F500" s="241" t="s">
        <v>557</v>
      </c>
      <c r="G500" s="239"/>
      <c r="H500" s="242">
        <v>43.033999999999999</v>
      </c>
      <c r="I500" s="243"/>
      <c r="J500" s="239"/>
      <c r="K500" s="239"/>
      <c r="L500" s="244"/>
      <c r="M500" s="245"/>
      <c r="N500" s="246"/>
      <c r="O500" s="246"/>
      <c r="P500" s="246"/>
      <c r="Q500" s="246"/>
      <c r="R500" s="246"/>
      <c r="S500" s="246"/>
      <c r="T500" s="247"/>
      <c r="U500" s="14"/>
      <c r="V500" s="14"/>
      <c r="W500" s="14"/>
      <c r="X500" s="14"/>
      <c r="Y500" s="14"/>
      <c r="Z500" s="14"/>
      <c r="AA500" s="14"/>
      <c r="AB500" s="14"/>
      <c r="AC500" s="14"/>
      <c r="AD500" s="14"/>
      <c r="AE500" s="14"/>
      <c r="AT500" s="248" t="s">
        <v>241</v>
      </c>
      <c r="AU500" s="248" t="s">
        <v>81</v>
      </c>
      <c r="AV500" s="14" t="s">
        <v>81</v>
      </c>
      <c r="AW500" s="14" t="s">
        <v>33</v>
      </c>
      <c r="AX500" s="14" t="s">
        <v>72</v>
      </c>
      <c r="AY500" s="248" t="s">
        <v>232</v>
      </c>
    </row>
    <row r="501" s="16" customFormat="1">
      <c r="A501" s="16"/>
      <c r="B501" s="260"/>
      <c r="C501" s="261"/>
      <c r="D501" s="229" t="s">
        <v>241</v>
      </c>
      <c r="E501" s="262" t="s">
        <v>19</v>
      </c>
      <c r="F501" s="263" t="s">
        <v>1277</v>
      </c>
      <c r="G501" s="261"/>
      <c r="H501" s="264">
        <v>110.77199999999999</v>
      </c>
      <c r="I501" s="265"/>
      <c r="J501" s="261"/>
      <c r="K501" s="261"/>
      <c r="L501" s="266"/>
      <c r="M501" s="267"/>
      <c r="N501" s="268"/>
      <c r="O501" s="268"/>
      <c r="P501" s="268"/>
      <c r="Q501" s="268"/>
      <c r="R501" s="268"/>
      <c r="S501" s="268"/>
      <c r="T501" s="269"/>
      <c r="U501" s="16"/>
      <c r="V501" s="16"/>
      <c r="W501" s="16"/>
      <c r="X501" s="16"/>
      <c r="Y501" s="16"/>
      <c r="Z501" s="16"/>
      <c r="AA501" s="16"/>
      <c r="AB501" s="16"/>
      <c r="AC501" s="16"/>
      <c r="AD501" s="16"/>
      <c r="AE501" s="16"/>
      <c r="AT501" s="270" t="s">
        <v>241</v>
      </c>
      <c r="AU501" s="270" t="s">
        <v>81</v>
      </c>
      <c r="AV501" s="16" t="s">
        <v>272</v>
      </c>
      <c r="AW501" s="16" t="s">
        <v>33</v>
      </c>
      <c r="AX501" s="16" t="s">
        <v>72</v>
      </c>
      <c r="AY501" s="270" t="s">
        <v>232</v>
      </c>
    </row>
    <row r="502" s="14" customFormat="1">
      <c r="A502" s="14"/>
      <c r="B502" s="238"/>
      <c r="C502" s="239"/>
      <c r="D502" s="229" t="s">
        <v>241</v>
      </c>
      <c r="E502" s="240" t="s">
        <v>19</v>
      </c>
      <c r="F502" s="241" t="s">
        <v>1278</v>
      </c>
      <c r="G502" s="239"/>
      <c r="H502" s="242">
        <v>2.4369999999999998</v>
      </c>
      <c r="I502" s="243"/>
      <c r="J502" s="239"/>
      <c r="K502" s="239"/>
      <c r="L502" s="244"/>
      <c r="M502" s="245"/>
      <c r="N502" s="246"/>
      <c r="O502" s="246"/>
      <c r="P502" s="246"/>
      <c r="Q502" s="246"/>
      <c r="R502" s="246"/>
      <c r="S502" s="246"/>
      <c r="T502" s="247"/>
      <c r="U502" s="14"/>
      <c r="V502" s="14"/>
      <c r="W502" s="14"/>
      <c r="X502" s="14"/>
      <c r="Y502" s="14"/>
      <c r="Z502" s="14"/>
      <c r="AA502" s="14"/>
      <c r="AB502" s="14"/>
      <c r="AC502" s="14"/>
      <c r="AD502" s="14"/>
      <c r="AE502" s="14"/>
      <c r="AT502" s="248" t="s">
        <v>241</v>
      </c>
      <c r="AU502" s="248" t="s">
        <v>81</v>
      </c>
      <c r="AV502" s="14" t="s">
        <v>81</v>
      </c>
      <c r="AW502" s="14" t="s">
        <v>33</v>
      </c>
      <c r="AX502" s="14" t="s">
        <v>72</v>
      </c>
      <c r="AY502" s="248" t="s">
        <v>232</v>
      </c>
    </row>
    <row r="503" s="16" customFormat="1">
      <c r="A503" s="16"/>
      <c r="B503" s="260"/>
      <c r="C503" s="261"/>
      <c r="D503" s="229" t="s">
        <v>241</v>
      </c>
      <c r="E503" s="262" t="s">
        <v>19</v>
      </c>
      <c r="F503" s="263" t="s">
        <v>380</v>
      </c>
      <c r="G503" s="261"/>
      <c r="H503" s="264">
        <v>2.4369999999999998</v>
      </c>
      <c r="I503" s="265"/>
      <c r="J503" s="261"/>
      <c r="K503" s="261"/>
      <c r="L503" s="266"/>
      <c r="M503" s="267"/>
      <c r="N503" s="268"/>
      <c r="O503" s="268"/>
      <c r="P503" s="268"/>
      <c r="Q503" s="268"/>
      <c r="R503" s="268"/>
      <c r="S503" s="268"/>
      <c r="T503" s="269"/>
      <c r="U503" s="16"/>
      <c r="V503" s="16"/>
      <c r="W503" s="16"/>
      <c r="X503" s="16"/>
      <c r="Y503" s="16"/>
      <c r="Z503" s="16"/>
      <c r="AA503" s="16"/>
      <c r="AB503" s="16"/>
      <c r="AC503" s="16"/>
      <c r="AD503" s="16"/>
      <c r="AE503" s="16"/>
      <c r="AT503" s="270" t="s">
        <v>241</v>
      </c>
      <c r="AU503" s="270" t="s">
        <v>81</v>
      </c>
      <c r="AV503" s="16" t="s">
        <v>272</v>
      </c>
      <c r="AW503" s="16" t="s">
        <v>33</v>
      </c>
      <c r="AX503" s="16" t="s">
        <v>79</v>
      </c>
      <c r="AY503" s="270" t="s">
        <v>232</v>
      </c>
    </row>
    <row r="504" s="14" customFormat="1">
      <c r="A504" s="14"/>
      <c r="B504" s="238"/>
      <c r="C504" s="239"/>
      <c r="D504" s="229" t="s">
        <v>241</v>
      </c>
      <c r="E504" s="239"/>
      <c r="F504" s="241" t="s">
        <v>1279</v>
      </c>
      <c r="G504" s="239"/>
      <c r="H504" s="242">
        <v>2.5590000000000002</v>
      </c>
      <c r="I504" s="243"/>
      <c r="J504" s="239"/>
      <c r="K504" s="239"/>
      <c r="L504" s="244"/>
      <c r="M504" s="245"/>
      <c r="N504" s="246"/>
      <c r="O504" s="246"/>
      <c r="P504" s="246"/>
      <c r="Q504" s="246"/>
      <c r="R504" s="246"/>
      <c r="S504" s="246"/>
      <c r="T504" s="247"/>
      <c r="U504" s="14"/>
      <c r="V504" s="14"/>
      <c r="W504" s="14"/>
      <c r="X504" s="14"/>
      <c r="Y504" s="14"/>
      <c r="Z504" s="14"/>
      <c r="AA504" s="14"/>
      <c r="AB504" s="14"/>
      <c r="AC504" s="14"/>
      <c r="AD504" s="14"/>
      <c r="AE504" s="14"/>
      <c r="AT504" s="248" t="s">
        <v>241</v>
      </c>
      <c r="AU504" s="248" t="s">
        <v>81</v>
      </c>
      <c r="AV504" s="14" t="s">
        <v>81</v>
      </c>
      <c r="AW504" s="14" t="s">
        <v>4</v>
      </c>
      <c r="AX504" s="14" t="s">
        <v>79</v>
      </c>
      <c r="AY504" s="248" t="s">
        <v>232</v>
      </c>
    </row>
    <row r="505" s="2" customFormat="1" ht="24.15" customHeight="1">
      <c r="A505" s="40"/>
      <c r="B505" s="41"/>
      <c r="C505" s="214" t="s">
        <v>471</v>
      </c>
      <c r="D505" s="214" t="s">
        <v>234</v>
      </c>
      <c r="E505" s="215" t="s">
        <v>802</v>
      </c>
      <c r="F505" s="216" t="s">
        <v>803</v>
      </c>
      <c r="G505" s="217" t="s">
        <v>378</v>
      </c>
      <c r="H505" s="218">
        <v>0.747</v>
      </c>
      <c r="I505" s="219"/>
      <c r="J505" s="220">
        <f>ROUND(I505*H505,2)</f>
        <v>0</v>
      </c>
      <c r="K505" s="216" t="s">
        <v>238</v>
      </c>
      <c r="L505" s="46"/>
      <c r="M505" s="221" t="s">
        <v>19</v>
      </c>
      <c r="N505" s="222" t="s">
        <v>43</v>
      </c>
      <c r="O505" s="86"/>
      <c r="P505" s="223">
        <f>O505*H505</f>
        <v>0</v>
      </c>
      <c r="Q505" s="223">
        <v>0</v>
      </c>
      <c r="R505" s="223">
        <f>Q505*H505</f>
        <v>0</v>
      </c>
      <c r="S505" s="223">
        <v>0</v>
      </c>
      <c r="T505" s="224">
        <f>S505*H505</f>
        <v>0</v>
      </c>
      <c r="U505" s="40"/>
      <c r="V505" s="40"/>
      <c r="W505" s="40"/>
      <c r="X505" s="40"/>
      <c r="Y505" s="40"/>
      <c r="Z505" s="40"/>
      <c r="AA505" s="40"/>
      <c r="AB505" s="40"/>
      <c r="AC505" s="40"/>
      <c r="AD505" s="40"/>
      <c r="AE505" s="40"/>
      <c r="AR505" s="225" t="s">
        <v>392</v>
      </c>
      <c r="AT505" s="225" t="s">
        <v>234</v>
      </c>
      <c r="AU505" s="225" t="s">
        <v>81</v>
      </c>
      <c r="AY505" s="19" t="s">
        <v>232</v>
      </c>
      <c r="BE505" s="226">
        <f>IF(N505="základní",J505,0)</f>
        <v>0</v>
      </c>
      <c r="BF505" s="226">
        <f>IF(N505="snížená",J505,0)</f>
        <v>0</v>
      </c>
      <c r="BG505" s="226">
        <f>IF(N505="zákl. přenesená",J505,0)</f>
        <v>0</v>
      </c>
      <c r="BH505" s="226">
        <f>IF(N505="sníž. přenesená",J505,0)</f>
        <v>0</v>
      </c>
      <c r="BI505" s="226">
        <f>IF(N505="nulová",J505,0)</f>
        <v>0</v>
      </c>
      <c r="BJ505" s="19" t="s">
        <v>79</v>
      </c>
      <c r="BK505" s="226">
        <f>ROUND(I505*H505,2)</f>
        <v>0</v>
      </c>
      <c r="BL505" s="19" t="s">
        <v>392</v>
      </c>
      <c r="BM505" s="225" t="s">
        <v>1280</v>
      </c>
    </row>
    <row r="506" s="2" customFormat="1" ht="24.15" customHeight="1">
      <c r="A506" s="40"/>
      <c r="B506" s="41"/>
      <c r="C506" s="214" t="s">
        <v>475</v>
      </c>
      <c r="D506" s="214" t="s">
        <v>234</v>
      </c>
      <c r="E506" s="215" t="s">
        <v>805</v>
      </c>
      <c r="F506" s="216" t="s">
        <v>806</v>
      </c>
      <c r="G506" s="217" t="s">
        <v>378</v>
      </c>
      <c r="H506" s="218">
        <v>0.747</v>
      </c>
      <c r="I506" s="219"/>
      <c r="J506" s="220">
        <f>ROUND(I506*H506,2)</f>
        <v>0</v>
      </c>
      <c r="K506" s="216" t="s">
        <v>238</v>
      </c>
      <c r="L506" s="46"/>
      <c r="M506" s="221" t="s">
        <v>19</v>
      </c>
      <c r="N506" s="222" t="s">
        <v>43</v>
      </c>
      <c r="O506" s="86"/>
      <c r="P506" s="223">
        <f>O506*H506</f>
        <v>0</v>
      </c>
      <c r="Q506" s="223">
        <v>0</v>
      </c>
      <c r="R506" s="223">
        <f>Q506*H506</f>
        <v>0</v>
      </c>
      <c r="S506" s="223">
        <v>0</v>
      </c>
      <c r="T506" s="224">
        <f>S506*H506</f>
        <v>0</v>
      </c>
      <c r="U506" s="40"/>
      <c r="V506" s="40"/>
      <c r="W506" s="40"/>
      <c r="X506" s="40"/>
      <c r="Y506" s="40"/>
      <c r="Z506" s="40"/>
      <c r="AA506" s="40"/>
      <c r="AB506" s="40"/>
      <c r="AC506" s="40"/>
      <c r="AD506" s="40"/>
      <c r="AE506" s="40"/>
      <c r="AR506" s="225" t="s">
        <v>392</v>
      </c>
      <c r="AT506" s="225" t="s">
        <v>234</v>
      </c>
      <c r="AU506" s="225" t="s">
        <v>81</v>
      </c>
      <c r="AY506" s="19" t="s">
        <v>232</v>
      </c>
      <c r="BE506" s="226">
        <f>IF(N506="základní",J506,0)</f>
        <v>0</v>
      </c>
      <c r="BF506" s="226">
        <f>IF(N506="snížená",J506,0)</f>
        <v>0</v>
      </c>
      <c r="BG506" s="226">
        <f>IF(N506="zákl. přenesená",J506,0)</f>
        <v>0</v>
      </c>
      <c r="BH506" s="226">
        <f>IF(N506="sníž. přenesená",J506,0)</f>
        <v>0</v>
      </c>
      <c r="BI506" s="226">
        <f>IF(N506="nulová",J506,0)</f>
        <v>0</v>
      </c>
      <c r="BJ506" s="19" t="s">
        <v>79</v>
      </c>
      <c r="BK506" s="226">
        <f>ROUND(I506*H506,2)</f>
        <v>0</v>
      </c>
      <c r="BL506" s="19" t="s">
        <v>392</v>
      </c>
      <c r="BM506" s="225" t="s">
        <v>1281</v>
      </c>
    </row>
    <row r="507" s="12" customFormat="1" ht="22.8" customHeight="1">
      <c r="A507" s="12"/>
      <c r="B507" s="198"/>
      <c r="C507" s="199"/>
      <c r="D507" s="200" t="s">
        <v>71</v>
      </c>
      <c r="E507" s="212" t="s">
        <v>1282</v>
      </c>
      <c r="F507" s="212" t="s">
        <v>1283</v>
      </c>
      <c r="G507" s="199"/>
      <c r="H507" s="199"/>
      <c r="I507" s="202"/>
      <c r="J507" s="213">
        <f>BK507</f>
        <v>0</v>
      </c>
      <c r="K507" s="199"/>
      <c r="L507" s="204"/>
      <c r="M507" s="205"/>
      <c r="N507" s="206"/>
      <c r="O507" s="206"/>
      <c r="P507" s="207">
        <f>SUM(P508:P515)</f>
        <v>0</v>
      </c>
      <c r="Q507" s="206"/>
      <c r="R507" s="207">
        <f>SUM(R508:R515)</f>
        <v>0.0032499999999999999</v>
      </c>
      <c r="S507" s="206"/>
      <c r="T507" s="208">
        <f>SUM(T508:T515)</f>
        <v>0</v>
      </c>
      <c r="U507" s="12"/>
      <c r="V507" s="12"/>
      <c r="W507" s="12"/>
      <c r="X507" s="12"/>
      <c r="Y507" s="12"/>
      <c r="Z507" s="12"/>
      <c r="AA507" s="12"/>
      <c r="AB507" s="12"/>
      <c r="AC507" s="12"/>
      <c r="AD507" s="12"/>
      <c r="AE507" s="12"/>
      <c r="AR507" s="209" t="s">
        <v>81</v>
      </c>
      <c r="AT507" s="210" t="s">
        <v>71</v>
      </c>
      <c r="AU507" s="210" t="s">
        <v>79</v>
      </c>
      <c r="AY507" s="209" t="s">
        <v>232</v>
      </c>
      <c r="BK507" s="211">
        <f>SUM(BK508:BK515)</f>
        <v>0</v>
      </c>
    </row>
    <row r="508" s="2" customFormat="1" ht="37.8" customHeight="1">
      <c r="A508" s="40"/>
      <c r="B508" s="41"/>
      <c r="C508" s="214" t="s">
        <v>482</v>
      </c>
      <c r="D508" s="214" t="s">
        <v>234</v>
      </c>
      <c r="E508" s="215" t="s">
        <v>1284</v>
      </c>
      <c r="F508" s="216" t="s">
        <v>1285</v>
      </c>
      <c r="G508" s="217" t="s">
        <v>768</v>
      </c>
      <c r="H508" s="218">
        <v>5</v>
      </c>
      <c r="I508" s="219"/>
      <c r="J508" s="220">
        <f>ROUND(I508*H508,2)</f>
        <v>0</v>
      </c>
      <c r="K508" s="216" t="s">
        <v>238</v>
      </c>
      <c r="L508" s="46"/>
      <c r="M508" s="221" t="s">
        <v>19</v>
      </c>
      <c r="N508" s="222" t="s">
        <v>43</v>
      </c>
      <c r="O508" s="86"/>
      <c r="P508" s="223">
        <f>O508*H508</f>
        <v>0</v>
      </c>
      <c r="Q508" s="223">
        <v>0.00064999999999999997</v>
      </c>
      <c r="R508" s="223">
        <f>Q508*H508</f>
        <v>0.0032499999999999999</v>
      </c>
      <c r="S508" s="223">
        <v>0</v>
      </c>
      <c r="T508" s="224">
        <f>S508*H508</f>
        <v>0</v>
      </c>
      <c r="U508" s="40"/>
      <c r="V508" s="40"/>
      <c r="W508" s="40"/>
      <c r="X508" s="40"/>
      <c r="Y508" s="40"/>
      <c r="Z508" s="40"/>
      <c r="AA508" s="40"/>
      <c r="AB508" s="40"/>
      <c r="AC508" s="40"/>
      <c r="AD508" s="40"/>
      <c r="AE508" s="40"/>
      <c r="AR508" s="225" t="s">
        <v>392</v>
      </c>
      <c r="AT508" s="225" t="s">
        <v>234</v>
      </c>
      <c r="AU508" s="225" t="s">
        <v>81</v>
      </c>
      <c r="AY508" s="19" t="s">
        <v>232</v>
      </c>
      <c r="BE508" s="226">
        <f>IF(N508="základní",J508,0)</f>
        <v>0</v>
      </c>
      <c r="BF508" s="226">
        <f>IF(N508="snížená",J508,0)</f>
        <v>0</v>
      </c>
      <c r="BG508" s="226">
        <f>IF(N508="zákl. přenesená",J508,0)</f>
        <v>0</v>
      </c>
      <c r="BH508" s="226">
        <f>IF(N508="sníž. přenesená",J508,0)</f>
        <v>0</v>
      </c>
      <c r="BI508" s="226">
        <f>IF(N508="nulová",J508,0)</f>
        <v>0</v>
      </c>
      <c r="BJ508" s="19" t="s">
        <v>79</v>
      </c>
      <c r="BK508" s="226">
        <f>ROUND(I508*H508,2)</f>
        <v>0</v>
      </c>
      <c r="BL508" s="19" t="s">
        <v>392</v>
      </c>
      <c r="BM508" s="225" t="s">
        <v>1286</v>
      </c>
    </row>
    <row r="509" s="13" customFormat="1">
      <c r="A509" s="13"/>
      <c r="B509" s="227"/>
      <c r="C509" s="228"/>
      <c r="D509" s="229" t="s">
        <v>241</v>
      </c>
      <c r="E509" s="230" t="s">
        <v>19</v>
      </c>
      <c r="F509" s="231" t="s">
        <v>1287</v>
      </c>
      <c r="G509" s="228"/>
      <c r="H509" s="230" t="s">
        <v>19</v>
      </c>
      <c r="I509" s="232"/>
      <c r="J509" s="228"/>
      <c r="K509" s="228"/>
      <c r="L509" s="233"/>
      <c r="M509" s="234"/>
      <c r="N509" s="235"/>
      <c r="O509" s="235"/>
      <c r="P509" s="235"/>
      <c r="Q509" s="235"/>
      <c r="R509" s="235"/>
      <c r="S509" s="235"/>
      <c r="T509" s="236"/>
      <c r="U509" s="13"/>
      <c r="V509" s="13"/>
      <c r="W509" s="13"/>
      <c r="X509" s="13"/>
      <c r="Y509" s="13"/>
      <c r="Z509" s="13"/>
      <c r="AA509" s="13"/>
      <c r="AB509" s="13"/>
      <c r="AC509" s="13"/>
      <c r="AD509" s="13"/>
      <c r="AE509" s="13"/>
      <c r="AT509" s="237" t="s">
        <v>241</v>
      </c>
      <c r="AU509" s="237" t="s">
        <v>81</v>
      </c>
      <c r="AV509" s="13" t="s">
        <v>79</v>
      </c>
      <c r="AW509" s="13" t="s">
        <v>33</v>
      </c>
      <c r="AX509" s="13" t="s">
        <v>72</v>
      </c>
      <c r="AY509" s="237" t="s">
        <v>232</v>
      </c>
    </row>
    <row r="510" s="13" customFormat="1">
      <c r="A510" s="13"/>
      <c r="B510" s="227"/>
      <c r="C510" s="228"/>
      <c r="D510" s="229" t="s">
        <v>241</v>
      </c>
      <c r="E510" s="230" t="s">
        <v>19</v>
      </c>
      <c r="F510" s="231" t="s">
        <v>1288</v>
      </c>
      <c r="G510" s="228"/>
      <c r="H510" s="230" t="s">
        <v>19</v>
      </c>
      <c r="I510" s="232"/>
      <c r="J510" s="228"/>
      <c r="K510" s="228"/>
      <c r="L510" s="233"/>
      <c r="M510" s="234"/>
      <c r="N510" s="235"/>
      <c r="O510" s="235"/>
      <c r="P510" s="235"/>
      <c r="Q510" s="235"/>
      <c r="R510" s="235"/>
      <c r="S510" s="235"/>
      <c r="T510" s="236"/>
      <c r="U510" s="13"/>
      <c r="V510" s="13"/>
      <c r="W510" s="13"/>
      <c r="X510" s="13"/>
      <c r="Y510" s="13"/>
      <c r="Z510" s="13"/>
      <c r="AA510" s="13"/>
      <c r="AB510" s="13"/>
      <c r="AC510" s="13"/>
      <c r="AD510" s="13"/>
      <c r="AE510" s="13"/>
      <c r="AT510" s="237" t="s">
        <v>241</v>
      </c>
      <c r="AU510" s="237" t="s">
        <v>81</v>
      </c>
      <c r="AV510" s="13" t="s">
        <v>79</v>
      </c>
      <c r="AW510" s="13" t="s">
        <v>33</v>
      </c>
      <c r="AX510" s="13" t="s">
        <v>72</v>
      </c>
      <c r="AY510" s="237" t="s">
        <v>232</v>
      </c>
    </row>
    <row r="511" s="13" customFormat="1">
      <c r="A511" s="13"/>
      <c r="B511" s="227"/>
      <c r="C511" s="228"/>
      <c r="D511" s="229" t="s">
        <v>241</v>
      </c>
      <c r="E511" s="230" t="s">
        <v>19</v>
      </c>
      <c r="F511" s="231" t="s">
        <v>1289</v>
      </c>
      <c r="G511" s="228"/>
      <c r="H511" s="230" t="s">
        <v>19</v>
      </c>
      <c r="I511" s="232"/>
      <c r="J511" s="228"/>
      <c r="K511" s="228"/>
      <c r="L511" s="233"/>
      <c r="M511" s="234"/>
      <c r="N511" s="235"/>
      <c r="O511" s="235"/>
      <c r="P511" s="235"/>
      <c r="Q511" s="235"/>
      <c r="R511" s="235"/>
      <c r="S511" s="235"/>
      <c r="T511" s="236"/>
      <c r="U511" s="13"/>
      <c r="V511" s="13"/>
      <c r="W511" s="13"/>
      <c r="X511" s="13"/>
      <c r="Y511" s="13"/>
      <c r="Z511" s="13"/>
      <c r="AA511" s="13"/>
      <c r="AB511" s="13"/>
      <c r="AC511" s="13"/>
      <c r="AD511" s="13"/>
      <c r="AE511" s="13"/>
      <c r="AT511" s="237" t="s">
        <v>241</v>
      </c>
      <c r="AU511" s="237" t="s">
        <v>81</v>
      </c>
      <c r="AV511" s="13" t="s">
        <v>79</v>
      </c>
      <c r="AW511" s="13" t="s">
        <v>33</v>
      </c>
      <c r="AX511" s="13" t="s">
        <v>72</v>
      </c>
      <c r="AY511" s="237" t="s">
        <v>232</v>
      </c>
    </row>
    <row r="512" s="14" customFormat="1">
      <c r="A512" s="14"/>
      <c r="B512" s="238"/>
      <c r="C512" s="239"/>
      <c r="D512" s="229" t="s">
        <v>241</v>
      </c>
      <c r="E512" s="240" t="s">
        <v>19</v>
      </c>
      <c r="F512" s="241" t="s">
        <v>321</v>
      </c>
      <c r="G512" s="239"/>
      <c r="H512" s="242">
        <v>5</v>
      </c>
      <c r="I512" s="243"/>
      <c r="J512" s="239"/>
      <c r="K512" s="239"/>
      <c r="L512" s="244"/>
      <c r="M512" s="245"/>
      <c r="N512" s="246"/>
      <c r="O512" s="246"/>
      <c r="P512" s="246"/>
      <c r="Q512" s="246"/>
      <c r="R512" s="246"/>
      <c r="S512" s="246"/>
      <c r="T512" s="247"/>
      <c r="U512" s="14"/>
      <c r="V512" s="14"/>
      <c r="W512" s="14"/>
      <c r="X512" s="14"/>
      <c r="Y512" s="14"/>
      <c r="Z512" s="14"/>
      <c r="AA512" s="14"/>
      <c r="AB512" s="14"/>
      <c r="AC512" s="14"/>
      <c r="AD512" s="14"/>
      <c r="AE512" s="14"/>
      <c r="AT512" s="248" t="s">
        <v>241</v>
      </c>
      <c r="AU512" s="248" t="s">
        <v>81</v>
      </c>
      <c r="AV512" s="14" t="s">
        <v>81</v>
      </c>
      <c r="AW512" s="14" t="s">
        <v>33</v>
      </c>
      <c r="AX512" s="14" t="s">
        <v>72</v>
      </c>
      <c r="AY512" s="248" t="s">
        <v>232</v>
      </c>
    </row>
    <row r="513" s="15" customFormat="1">
      <c r="A513" s="15"/>
      <c r="B513" s="249"/>
      <c r="C513" s="250"/>
      <c r="D513" s="229" t="s">
        <v>241</v>
      </c>
      <c r="E513" s="251" t="s">
        <v>19</v>
      </c>
      <c r="F513" s="252" t="s">
        <v>258</v>
      </c>
      <c r="G513" s="250"/>
      <c r="H513" s="253">
        <v>5</v>
      </c>
      <c r="I513" s="254"/>
      <c r="J513" s="250"/>
      <c r="K513" s="250"/>
      <c r="L513" s="255"/>
      <c r="M513" s="256"/>
      <c r="N513" s="257"/>
      <c r="O513" s="257"/>
      <c r="P513" s="257"/>
      <c r="Q513" s="257"/>
      <c r="R513" s="257"/>
      <c r="S513" s="257"/>
      <c r="T513" s="258"/>
      <c r="U513" s="15"/>
      <c r="V513" s="15"/>
      <c r="W513" s="15"/>
      <c r="X513" s="15"/>
      <c r="Y513" s="15"/>
      <c r="Z513" s="15"/>
      <c r="AA513" s="15"/>
      <c r="AB513" s="15"/>
      <c r="AC513" s="15"/>
      <c r="AD513" s="15"/>
      <c r="AE513" s="15"/>
      <c r="AT513" s="259" t="s">
        <v>241</v>
      </c>
      <c r="AU513" s="259" t="s">
        <v>81</v>
      </c>
      <c r="AV513" s="15" t="s">
        <v>239</v>
      </c>
      <c r="AW513" s="15" t="s">
        <v>33</v>
      </c>
      <c r="AX513" s="15" t="s">
        <v>79</v>
      </c>
      <c r="AY513" s="259" t="s">
        <v>232</v>
      </c>
    </row>
    <row r="514" s="2" customFormat="1" ht="24.15" customHeight="1">
      <c r="A514" s="40"/>
      <c r="B514" s="41"/>
      <c r="C514" s="214" t="s">
        <v>490</v>
      </c>
      <c r="D514" s="214" t="s">
        <v>234</v>
      </c>
      <c r="E514" s="215" t="s">
        <v>1290</v>
      </c>
      <c r="F514" s="216" t="s">
        <v>1291</v>
      </c>
      <c r="G514" s="217" t="s">
        <v>378</v>
      </c>
      <c r="H514" s="218">
        <v>0.0030000000000000001</v>
      </c>
      <c r="I514" s="219"/>
      <c r="J514" s="220">
        <f>ROUND(I514*H514,2)</f>
        <v>0</v>
      </c>
      <c r="K514" s="216" t="s">
        <v>238</v>
      </c>
      <c r="L514" s="46"/>
      <c r="M514" s="221" t="s">
        <v>19</v>
      </c>
      <c r="N514" s="222" t="s">
        <v>43</v>
      </c>
      <c r="O514" s="86"/>
      <c r="P514" s="223">
        <f>O514*H514</f>
        <v>0</v>
      </c>
      <c r="Q514" s="223">
        <v>0</v>
      </c>
      <c r="R514" s="223">
        <f>Q514*H514</f>
        <v>0</v>
      </c>
      <c r="S514" s="223">
        <v>0</v>
      </c>
      <c r="T514" s="224">
        <f>S514*H514</f>
        <v>0</v>
      </c>
      <c r="U514" s="40"/>
      <c r="V514" s="40"/>
      <c r="W514" s="40"/>
      <c r="X514" s="40"/>
      <c r="Y514" s="40"/>
      <c r="Z514" s="40"/>
      <c r="AA514" s="40"/>
      <c r="AB514" s="40"/>
      <c r="AC514" s="40"/>
      <c r="AD514" s="40"/>
      <c r="AE514" s="40"/>
      <c r="AR514" s="225" t="s">
        <v>392</v>
      </c>
      <c r="AT514" s="225" t="s">
        <v>234</v>
      </c>
      <c r="AU514" s="225" t="s">
        <v>81</v>
      </c>
      <c r="AY514" s="19" t="s">
        <v>232</v>
      </c>
      <c r="BE514" s="226">
        <f>IF(N514="základní",J514,0)</f>
        <v>0</v>
      </c>
      <c r="BF514" s="226">
        <f>IF(N514="snížená",J514,0)</f>
        <v>0</v>
      </c>
      <c r="BG514" s="226">
        <f>IF(N514="zákl. přenesená",J514,0)</f>
        <v>0</v>
      </c>
      <c r="BH514" s="226">
        <f>IF(N514="sníž. přenesená",J514,0)</f>
        <v>0</v>
      </c>
      <c r="BI514" s="226">
        <f>IF(N514="nulová",J514,0)</f>
        <v>0</v>
      </c>
      <c r="BJ514" s="19" t="s">
        <v>79</v>
      </c>
      <c r="BK514" s="226">
        <f>ROUND(I514*H514,2)</f>
        <v>0</v>
      </c>
      <c r="BL514" s="19" t="s">
        <v>392</v>
      </c>
      <c r="BM514" s="225" t="s">
        <v>1292</v>
      </c>
    </row>
    <row r="515" s="2" customFormat="1" ht="24.15" customHeight="1">
      <c r="A515" s="40"/>
      <c r="B515" s="41"/>
      <c r="C515" s="214" t="s">
        <v>497</v>
      </c>
      <c r="D515" s="214" t="s">
        <v>234</v>
      </c>
      <c r="E515" s="215" t="s">
        <v>1293</v>
      </c>
      <c r="F515" s="216" t="s">
        <v>1294</v>
      </c>
      <c r="G515" s="217" t="s">
        <v>378</v>
      </c>
      <c r="H515" s="218">
        <v>0.0030000000000000001</v>
      </c>
      <c r="I515" s="219"/>
      <c r="J515" s="220">
        <f>ROUND(I515*H515,2)</f>
        <v>0</v>
      </c>
      <c r="K515" s="216" t="s">
        <v>238</v>
      </c>
      <c r="L515" s="46"/>
      <c r="M515" s="281" t="s">
        <v>19</v>
      </c>
      <c r="N515" s="282" t="s">
        <v>43</v>
      </c>
      <c r="O515" s="283"/>
      <c r="P515" s="284">
        <f>O515*H515</f>
        <v>0</v>
      </c>
      <c r="Q515" s="284">
        <v>0</v>
      </c>
      <c r="R515" s="284">
        <f>Q515*H515</f>
        <v>0</v>
      </c>
      <c r="S515" s="284">
        <v>0</v>
      </c>
      <c r="T515" s="285">
        <f>S515*H515</f>
        <v>0</v>
      </c>
      <c r="U515" s="40"/>
      <c r="V515" s="40"/>
      <c r="W515" s="40"/>
      <c r="X515" s="40"/>
      <c r="Y515" s="40"/>
      <c r="Z515" s="40"/>
      <c r="AA515" s="40"/>
      <c r="AB515" s="40"/>
      <c r="AC515" s="40"/>
      <c r="AD515" s="40"/>
      <c r="AE515" s="40"/>
      <c r="AR515" s="225" t="s">
        <v>392</v>
      </c>
      <c r="AT515" s="225" t="s">
        <v>234</v>
      </c>
      <c r="AU515" s="225" t="s">
        <v>81</v>
      </c>
      <c r="AY515" s="19" t="s">
        <v>232</v>
      </c>
      <c r="BE515" s="226">
        <f>IF(N515="základní",J515,0)</f>
        <v>0</v>
      </c>
      <c r="BF515" s="226">
        <f>IF(N515="snížená",J515,0)</f>
        <v>0</v>
      </c>
      <c r="BG515" s="226">
        <f>IF(N515="zákl. přenesená",J515,0)</f>
        <v>0</v>
      </c>
      <c r="BH515" s="226">
        <f>IF(N515="sníž. přenesená",J515,0)</f>
        <v>0</v>
      </c>
      <c r="BI515" s="226">
        <f>IF(N515="nulová",J515,0)</f>
        <v>0</v>
      </c>
      <c r="BJ515" s="19" t="s">
        <v>79</v>
      </c>
      <c r="BK515" s="226">
        <f>ROUND(I515*H515,2)</f>
        <v>0</v>
      </c>
      <c r="BL515" s="19" t="s">
        <v>392</v>
      </c>
      <c r="BM515" s="225" t="s">
        <v>1295</v>
      </c>
    </row>
    <row r="516" s="2" customFormat="1" ht="6.96" customHeight="1">
      <c r="A516" s="40"/>
      <c r="B516" s="61"/>
      <c r="C516" s="62"/>
      <c r="D516" s="62"/>
      <c r="E516" s="62"/>
      <c r="F516" s="62"/>
      <c r="G516" s="62"/>
      <c r="H516" s="62"/>
      <c r="I516" s="62"/>
      <c r="J516" s="62"/>
      <c r="K516" s="62"/>
      <c r="L516" s="46"/>
      <c r="M516" s="40"/>
      <c r="O516" s="40"/>
      <c r="P516" s="40"/>
      <c r="Q516" s="40"/>
      <c r="R516" s="40"/>
      <c r="S516" s="40"/>
      <c r="T516" s="40"/>
      <c r="U516" s="40"/>
      <c r="V516" s="40"/>
      <c r="W516" s="40"/>
      <c r="X516" s="40"/>
      <c r="Y516" s="40"/>
      <c r="Z516" s="40"/>
      <c r="AA516" s="40"/>
      <c r="AB516" s="40"/>
      <c r="AC516" s="40"/>
      <c r="AD516" s="40"/>
      <c r="AE516" s="40"/>
    </row>
  </sheetData>
  <sheetProtection sheet="1" autoFilter="0" formatColumns="0" formatRows="0" objects="1" scenarios="1" spinCount="100000" saltValue="NqXG++s0HdCquJ16FoVeOsJ4aQxlI2K6YbYejWznWW26r1ZvOA0zJZcR3rPPc/69eNwbEN25hv8l+4oo8Hk9EQ==" hashValue="MpkkewowyHNOQmnJ1HGgcTRPfKTpAnXRs5pa3T6eo+bTPm+YUbFiT6SkgKWOIlg4Kbb1D3nfeYvw7aaQBKZPzQ==" algorithmName="SHA-512" password="CC35"/>
  <autoFilter ref="C96:K515"/>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110</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202</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1296</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ROUND(J89,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ROUND((SUM(BE89:BE135)),  2)</f>
        <v>0</v>
      </c>
      <c r="G35" s="40"/>
      <c r="H35" s="40"/>
      <c r="I35" s="159">
        <v>0.20999999999999999</v>
      </c>
      <c r="J35" s="158">
        <f>ROUND(((SUM(BE89:BE135))*I35),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ROUND((SUM(BF89:BF135)),  2)</f>
        <v>0</v>
      </c>
      <c r="G36" s="40"/>
      <c r="H36" s="40"/>
      <c r="I36" s="159">
        <v>0.14999999999999999</v>
      </c>
      <c r="J36" s="158">
        <f>ROUND(((SUM(BF89:BF135))*I36),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ROUND((SUM(BG89:BG135)),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ROUND((SUM(BH89:BH135)),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ROUND((SUM(BI89:BI135)),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202</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2020-076-01-09 - SO-01-09 okapový chodník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J89</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809</v>
      </c>
      <c r="E64" s="179"/>
      <c r="F64" s="179"/>
      <c r="G64" s="179"/>
      <c r="H64" s="179"/>
      <c r="I64" s="179"/>
      <c r="J64" s="180">
        <f>J90</f>
        <v>0</v>
      </c>
      <c r="K64" s="177"/>
      <c r="L64" s="181"/>
      <c r="S64" s="9"/>
      <c r="T64" s="9"/>
      <c r="U64" s="9"/>
      <c r="V64" s="9"/>
      <c r="W64" s="9"/>
      <c r="X64" s="9"/>
      <c r="Y64" s="9"/>
      <c r="Z64" s="9"/>
      <c r="AA64" s="9"/>
      <c r="AB64" s="9"/>
      <c r="AC64" s="9"/>
      <c r="AD64" s="9"/>
      <c r="AE64" s="9"/>
    </row>
    <row r="65" s="10" customFormat="1" ht="19.92" customHeight="1">
      <c r="A65" s="10"/>
      <c r="B65" s="182"/>
      <c r="C65" s="127"/>
      <c r="D65" s="183" t="s">
        <v>212</v>
      </c>
      <c r="E65" s="184"/>
      <c r="F65" s="184"/>
      <c r="G65" s="184"/>
      <c r="H65" s="184"/>
      <c r="I65" s="184"/>
      <c r="J65" s="185">
        <f>J91</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213</v>
      </c>
      <c r="E66" s="184"/>
      <c r="F66" s="184"/>
      <c r="G66" s="184"/>
      <c r="H66" s="184"/>
      <c r="I66" s="184"/>
      <c r="J66" s="185">
        <f>J117</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214</v>
      </c>
      <c r="E67" s="184"/>
      <c r="F67" s="184"/>
      <c r="G67" s="184"/>
      <c r="H67" s="184"/>
      <c r="I67" s="184"/>
      <c r="J67" s="185">
        <f>J134</f>
        <v>0</v>
      </c>
      <c r="K67" s="127"/>
      <c r="L67" s="186"/>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6"/>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6"/>
      <c r="S73" s="40"/>
      <c r="T73" s="40"/>
      <c r="U73" s="40"/>
      <c r="V73" s="40"/>
      <c r="W73" s="40"/>
      <c r="X73" s="40"/>
      <c r="Y73" s="40"/>
      <c r="Z73" s="40"/>
      <c r="AA73" s="40"/>
      <c r="AB73" s="40"/>
      <c r="AC73" s="40"/>
      <c r="AD73" s="40"/>
      <c r="AE73" s="40"/>
    </row>
    <row r="74" s="2" customFormat="1" ht="24.96" customHeight="1">
      <c r="A74" s="40"/>
      <c r="B74" s="41"/>
      <c r="C74" s="25" t="s">
        <v>217</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171" t="str">
        <f>E7</f>
        <v>Školní sklad FLD, trafostanice</v>
      </c>
      <c r="F77" s="34"/>
      <c r="G77" s="34"/>
      <c r="H77" s="34"/>
      <c r="I77" s="42"/>
      <c r="J77" s="42"/>
      <c r="K77" s="42"/>
      <c r="L77" s="146"/>
      <c r="S77" s="40"/>
      <c r="T77" s="40"/>
      <c r="U77" s="40"/>
      <c r="V77" s="40"/>
      <c r="W77" s="40"/>
      <c r="X77" s="40"/>
      <c r="Y77" s="40"/>
      <c r="Z77" s="40"/>
      <c r="AA77" s="40"/>
      <c r="AB77" s="40"/>
      <c r="AC77" s="40"/>
      <c r="AD77" s="40"/>
      <c r="AE77" s="40"/>
    </row>
    <row r="78" s="1" customFormat="1" ht="12" customHeight="1">
      <c r="B78" s="23"/>
      <c r="C78" s="34" t="s">
        <v>201</v>
      </c>
      <c r="D78" s="24"/>
      <c r="E78" s="24"/>
      <c r="F78" s="24"/>
      <c r="G78" s="24"/>
      <c r="H78" s="24"/>
      <c r="I78" s="24"/>
      <c r="J78" s="24"/>
      <c r="K78" s="24"/>
      <c r="L78" s="22"/>
    </row>
    <row r="79" s="2" customFormat="1" ht="16.5" customHeight="1">
      <c r="A79" s="40"/>
      <c r="B79" s="41"/>
      <c r="C79" s="42"/>
      <c r="D79" s="42"/>
      <c r="E79" s="171" t="s">
        <v>202</v>
      </c>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203</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71" t="str">
        <f>E11</f>
        <v xml:space="preserve">2020-076-01-09 - SO-01-09 okapový chodník   </v>
      </c>
      <c r="F81" s="42"/>
      <c r="G81" s="42"/>
      <c r="H81" s="42"/>
      <c r="I81" s="42"/>
      <c r="J81" s="42"/>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F14</f>
        <v>Kamýcká 1176, Praha 6</v>
      </c>
      <c r="G83" s="42"/>
      <c r="H83" s="42"/>
      <c r="I83" s="34" t="s">
        <v>23</v>
      </c>
      <c r="J83" s="74" t="str">
        <f>IF(J14="","",J14)</f>
        <v>16. 10. 2020</v>
      </c>
      <c r="K83" s="42"/>
      <c r="L83" s="146"/>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40.05" customHeight="1">
      <c r="A85" s="40"/>
      <c r="B85" s="41"/>
      <c r="C85" s="34" t="s">
        <v>25</v>
      </c>
      <c r="D85" s="42"/>
      <c r="E85" s="42"/>
      <c r="F85" s="29" t="str">
        <f>E17</f>
        <v>ČZU v Praze, Kamýcká 1176, Praha 6</v>
      </c>
      <c r="G85" s="42"/>
      <c r="H85" s="42"/>
      <c r="I85" s="34" t="s">
        <v>31</v>
      </c>
      <c r="J85" s="38" t="str">
        <f>E23</f>
        <v>Ing. Vladimír Čapka, Gerstnerova 5/658, Praha 7</v>
      </c>
      <c r="K85" s="42"/>
      <c r="L85" s="146"/>
      <c r="S85" s="40"/>
      <c r="T85" s="40"/>
      <c r="U85" s="40"/>
      <c r="V85" s="40"/>
      <c r="W85" s="40"/>
      <c r="X85" s="40"/>
      <c r="Y85" s="40"/>
      <c r="Z85" s="40"/>
      <c r="AA85" s="40"/>
      <c r="AB85" s="40"/>
      <c r="AC85" s="40"/>
      <c r="AD85" s="40"/>
      <c r="AE85" s="40"/>
    </row>
    <row r="86" s="2" customFormat="1" ht="25.65" customHeight="1">
      <c r="A86" s="40"/>
      <c r="B86" s="41"/>
      <c r="C86" s="34" t="s">
        <v>29</v>
      </c>
      <c r="D86" s="42"/>
      <c r="E86" s="42"/>
      <c r="F86" s="29" t="str">
        <f>IF(E20="","",E20)</f>
        <v>Vyplň údaj</v>
      </c>
      <c r="G86" s="42"/>
      <c r="H86" s="42"/>
      <c r="I86" s="34" t="s">
        <v>34</v>
      </c>
      <c r="J86" s="38" t="str">
        <f>E26</f>
        <v>Ing. Dana Mlejnková</v>
      </c>
      <c r="K86" s="42"/>
      <c r="L86" s="146"/>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11" customFormat="1" ht="29.28" customHeight="1">
      <c r="A88" s="187"/>
      <c r="B88" s="188"/>
      <c r="C88" s="189" t="s">
        <v>218</v>
      </c>
      <c r="D88" s="190" t="s">
        <v>57</v>
      </c>
      <c r="E88" s="190" t="s">
        <v>53</v>
      </c>
      <c r="F88" s="190" t="s">
        <v>54</v>
      </c>
      <c r="G88" s="190" t="s">
        <v>219</v>
      </c>
      <c r="H88" s="190" t="s">
        <v>220</v>
      </c>
      <c r="I88" s="190" t="s">
        <v>221</v>
      </c>
      <c r="J88" s="190" t="s">
        <v>208</v>
      </c>
      <c r="K88" s="191" t="s">
        <v>222</v>
      </c>
      <c r="L88" s="192"/>
      <c r="M88" s="94" t="s">
        <v>19</v>
      </c>
      <c r="N88" s="95" t="s">
        <v>42</v>
      </c>
      <c r="O88" s="95" t="s">
        <v>223</v>
      </c>
      <c r="P88" s="95" t="s">
        <v>224</v>
      </c>
      <c r="Q88" s="95" t="s">
        <v>225</v>
      </c>
      <c r="R88" s="95" t="s">
        <v>226</v>
      </c>
      <c r="S88" s="95" t="s">
        <v>227</v>
      </c>
      <c r="T88" s="96" t="s">
        <v>228</v>
      </c>
      <c r="U88" s="187"/>
      <c r="V88" s="187"/>
      <c r="W88" s="187"/>
      <c r="X88" s="187"/>
      <c r="Y88" s="187"/>
      <c r="Z88" s="187"/>
      <c r="AA88" s="187"/>
      <c r="AB88" s="187"/>
      <c r="AC88" s="187"/>
      <c r="AD88" s="187"/>
      <c r="AE88" s="187"/>
    </row>
    <row r="89" s="2" customFormat="1" ht="22.8" customHeight="1">
      <c r="A89" s="40"/>
      <c r="B89" s="41"/>
      <c r="C89" s="101" t="s">
        <v>229</v>
      </c>
      <c r="D89" s="42"/>
      <c r="E89" s="42"/>
      <c r="F89" s="42"/>
      <c r="G89" s="42"/>
      <c r="H89" s="42"/>
      <c r="I89" s="42"/>
      <c r="J89" s="193">
        <f>BK89</f>
        <v>0</v>
      </c>
      <c r="K89" s="42"/>
      <c r="L89" s="46"/>
      <c r="M89" s="97"/>
      <c r="N89" s="194"/>
      <c r="O89" s="98"/>
      <c r="P89" s="195">
        <f>P90</f>
        <v>0</v>
      </c>
      <c r="Q89" s="98"/>
      <c r="R89" s="195">
        <f>R90</f>
        <v>13.299419324000001</v>
      </c>
      <c r="S89" s="98"/>
      <c r="T89" s="196">
        <f>T90</f>
        <v>0</v>
      </c>
      <c r="U89" s="40"/>
      <c r="V89" s="40"/>
      <c r="W89" s="40"/>
      <c r="X89" s="40"/>
      <c r="Y89" s="40"/>
      <c r="Z89" s="40"/>
      <c r="AA89" s="40"/>
      <c r="AB89" s="40"/>
      <c r="AC89" s="40"/>
      <c r="AD89" s="40"/>
      <c r="AE89" s="40"/>
      <c r="AT89" s="19" t="s">
        <v>71</v>
      </c>
      <c r="AU89" s="19" t="s">
        <v>209</v>
      </c>
      <c r="BK89" s="197">
        <f>BK90</f>
        <v>0</v>
      </c>
    </row>
    <row r="90" s="12" customFormat="1" ht="25.92" customHeight="1">
      <c r="A90" s="12"/>
      <c r="B90" s="198"/>
      <c r="C90" s="199"/>
      <c r="D90" s="200" t="s">
        <v>71</v>
      </c>
      <c r="E90" s="201" t="s">
        <v>230</v>
      </c>
      <c r="F90" s="201" t="s">
        <v>812</v>
      </c>
      <c r="G90" s="199"/>
      <c r="H90" s="199"/>
      <c r="I90" s="202"/>
      <c r="J90" s="203">
        <f>BK90</f>
        <v>0</v>
      </c>
      <c r="K90" s="199"/>
      <c r="L90" s="204"/>
      <c r="M90" s="205"/>
      <c r="N90" s="206"/>
      <c r="O90" s="206"/>
      <c r="P90" s="207">
        <f>P91+P117+P134</f>
        <v>0</v>
      </c>
      <c r="Q90" s="206"/>
      <c r="R90" s="207">
        <f>R91+R117+R134</f>
        <v>13.299419324000001</v>
      </c>
      <c r="S90" s="206"/>
      <c r="T90" s="208">
        <f>T91+T117+T134</f>
        <v>0</v>
      </c>
      <c r="U90" s="12"/>
      <c r="V90" s="12"/>
      <c r="W90" s="12"/>
      <c r="X90" s="12"/>
      <c r="Y90" s="12"/>
      <c r="Z90" s="12"/>
      <c r="AA90" s="12"/>
      <c r="AB90" s="12"/>
      <c r="AC90" s="12"/>
      <c r="AD90" s="12"/>
      <c r="AE90" s="12"/>
      <c r="AR90" s="209" t="s">
        <v>79</v>
      </c>
      <c r="AT90" s="210" t="s">
        <v>71</v>
      </c>
      <c r="AU90" s="210" t="s">
        <v>72</v>
      </c>
      <c r="AY90" s="209" t="s">
        <v>232</v>
      </c>
      <c r="BK90" s="211">
        <f>BK91+BK117+BK134</f>
        <v>0</v>
      </c>
    </row>
    <row r="91" s="12" customFormat="1" ht="22.8" customHeight="1">
      <c r="A91" s="12"/>
      <c r="B91" s="198"/>
      <c r="C91" s="199"/>
      <c r="D91" s="200" t="s">
        <v>71</v>
      </c>
      <c r="E91" s="212" t="s">
        <v>81</v>
      </c>
      <c r="F91" s="212" t="s">
        <v>391</v>
      </c>
      <c r="G91" s="199"/>
      <c r="H91" s="199"/>
      <c r="I91" s="202"/>
      <c r="J91" s="213">
        <f>BK91</f>
        <v>0</v>
      </c>
      <c r="K91" s="199"/>
      <c r="L91" s="204"/>
      <c r="M91" s="205"/>
      <c r="N91" s="206"/>
      <c r="O91" s="206"/>
      <c r="P91" s="207">
        <f>SUM(P92:P116)</f>
        <v>0</v>
      </c>
      <c r="Q91" s="206"/>
      <c r="R91" s="207">
        <f>SUM(R92:R116)</f>
        <v>0.0069420439999999996</v>
      </c>
      <c r="S91" s="206"/>
      <c r="T91" s="208">
        <f>SUM(T92:T116)</f>
        <v>0</v>
      </c>
      <c r="U91" s="12"/>
      <c r="V91" s="12"/>
      <c r="W91" s="12"/>
      <c r="X91" s="12"/>
      <c r="Y91" s="12"/>
      <c r="Z91" s="12"/>
      <c r="AA91" s="12"/>
      <c r="AB91" s="12"/>
      <c r="AC91" s="12"/>
      <c r="AD91" s="12"/>
      <c r="AE91" s="12"/>
      <c r="AR91" s="209" t="s">
        <v>79</v>
      </c>
      <c r="AT91" s="210" t="s">
        <v>71</v>
      </c>
      <c r="AU91" s="210" t="s">
        <v>79</v>
      </c>
      <c r="AY91" s="209" t="s">
        <v>232</v>
      </c>
      <c r="BK91" s="211">
        <f>SUM(BK92:BK116)</f>
        <v>0</v>
      </c>
    </row>
    <row r="92" s="2" customFormat="1" ht="24.15" customHeight="1">
      <c r="A92" s="40"/>
      <c r="B92" s="41"/>
      <c r="C92" s="214" t="s">
        <v>79</v>
      </c>
      <c r="D92" s="214" t="s">
        <v>234</v>
      </c>
      <c r="E92" s="215" t="s">
        <v>393</v>
      </c>
      <c r="F92" s="216" t="s">
        <v>394</v>
      </c>
      <c r="G92" s="217" t="s">
        <v>237</v>
      </c>
      <c r="H92" s="218">
        <v>27.936</v>
      </c>
      <c r="I92" s="219"/>
      <c r="J92" s="220">
        <f>ROUND(I92*H92,2)</f>
        <v>0</v>
      </c>
      <c r="K92" s="216" t="s">
        <v>238</v>
      </c>
      <c r="L92" s="46"/>
      <c r="M92" s="221" t="s">
        <v>19</v>
      </c>
      <c r="N92" s="222" t="s">
        <v>43</v>
      </c>
      <c r="O92" s="86"/>
      <c r="P92" s="223">
        <f>O92*H92</f>
        <v>0</v>
      </c>
      <c r="Q92" s="223">
        <v>9.8999999999999994E-05</v>
      </c>
      <c r="R92" s="223">
        <f>Q92*H92</f>
        <v>0.0027656639999999997</v>
      </c>
      <c r="S92" s="223">
        <v>0</v>
      </c>
      <c r="T92" s="224">
        <f>S92*H92</f>
        <v>0</v>
      </c>
      <c r="U92" s="40"/>
      <c r="V92" s="40"/>
      <c r="W92" s="40"/>
      <c r="X92" s="40"/>
      <c r="Y92" s="40"/>
      <c r="Z92" s="40"/>
      <c r="AA92" s="40"/>
      <c r="AB92" s="40"/>
      <c r="AC92" s="40"/>
      <c r="AD92" s="40"/>
      <c r="AE92" s="40"/>
      <c r="AR92" s="225" t="s">
        <v>239</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239</v>
      </c>
      <c r="BM92" s="225" t="s">
        <v>1297</v>
      </c>
    </row>
    <row r="93" s="13" customFormat="1">
      <c r="A93" s="13"/>
      <c r="B93" s="227"/>
      <c r="C93" s="228"/>
      <c r="D93" s="229" t="s">
        <v>241</v>
      </c>
      <c r="E93" s="230" t="s">
        <v>19</v>
      </c>
      <c r="F93" s="231" t="s">
        <v>244</v>
      </c>
      <c r="G93" s="228"/>
      <c r="H93" s="230" t="s">
        <v>19</v>
      </c>
      <c r="I93" s="232"/>
      <c r="J93" s="228"/>
      <c r="K93" s="228"/>
      <c r="L93" s="233"/>
      <c r="M93" s="234"/>
      <c r="N93" s="235"/>
      <c r="O93" s="235"/>
      <c r="P93" s="235"/>
      <c r="Q93" s="235"/>
      <c r="R93" s="235"/>
      <c r="S93" s="235"/>
      <c r="T93" s="236"/>
      <c r="U93" s="13"/>
      <c r="V93" s="13"/>
      <c r="W93" s="13"/>
      <c r="X93" s="13"/>
      <c r="Y93" s="13"/>
      <c r="Z93" s="13"/>
      <c r="AA93" s="13"/>
      <c r="AB93" s="13"/>
      <c r="AC93" s="13"/>
      <c r="AD93" s="13"/>
      <c r="AE93" s="13"/>
      <c r="AT93" s="237" t="s">
        <v>241</v>
      </c>
      <c r="AU93" s="237" t="s">
        <v>81</v>
      </c>
      <c r="AV93" s="13" t="s">
        <v>79</v>
      </c>
      <c r="AW93" s="13" t="s">
        <v>33</v>
      </c>
      <c r="AX93" s="13" t="s">
        <v>72</v>
      </c>
      <c r="AY93" s="237" t="s">
        <v>232</v>
      </c>
    </row>
    <row r="94" s="13" customFormat="1">
      <c r="A94" s="13"/>
      <c r="B94" s="227"/>
      <c r="C94" s="228"/>
      <c r="D94" s="229" t="s">
        <v>241</v>
      </c>
      <c r="E94" s="230" t="s">
        <v>19</v>
      </c>
      <c r="F94" s="231" t="s">
        <v>1298</v>
      </c>
      <c r="G94" s="228"/>
      <c r="H94" s="230" t="s">
        <v>19</v>
      </c>
      <c r="I94" s="232"/>
      <c r="J94" s="228"/>
      <c r="K94" s="228"/>
      <c r="L94" s="233"/>
      <c r="M94" s="234"/>
      <c r="N94" s="235"/>
      <c r="O94" s="235"/>
      <c r="P94" s="235"/>
      <c r="Q94" s="235"/>
      <c r="R94" s="235"/>
      <c r="S94" s="235"/>
      <c r="T94" s="236"/>
      <c r="U94" s="13"/>
      <c r="V94" s="13"/>
      <c r="W94" s="13"/>
      <c r="X94" s="13"/>
      <c r="Y94" s="13"/>
      <c r="Z94" s="13"/>
      <c r="AA94" s="13"/>
      <c r="AB94" s="13"/>
      <c r="AC94" s="13"/>
      <c r="AD94" s="13"/>
      <c r="AE94" s="13"/>
      <c r="AT94" s="237" t="s">
        <v>241</v>
      </c>
      <c r="AU94" s="237" t="s">
        <v>81</v>
      </c>
      <c r="AV94" s="13" t="s">
        <v>79</v>
      </c>
      <c r="AW94" s="13" t="s">
        <v>33</v>
      </c>
      <c r="AX94" s="13" t="s">
        <v>72</v>
      </c>
      <c r="AY94" s="237" t="s">
        <v>232</v>
      </c>
    </row>
    <row r="95" s="14" customFormat="1">
      <c r="A95" s="14"/>
      <c r="B95" s="238"/>
      <c r="C95" s="239"/>
      <c r="D95" s="229" t="s">
        <v>241</v>
      </c>
      <c r="E95" s="240" t="s">
        <v>19</v>
      </c>
      <c r="F95" s="241" t="s">
        <v>1299</v>
      </c>
      <c r="G95" s="239"/>
      <c r="H95" s="242">
        <v>24.344999999999999</v>
      </c>
      <c r="I95" s="243"/>
      <c r="J95" s="239"/>
      <c r="K95" s="239"/>
      <c r="L95" s="244"/>
      <c r="M95" s="245"/>
      <c r="N95" s="246"/>
      <c r="O95" s="246"/>
      <c r="P95" s="246"/>
      <c r="Q95" s="246"/>
      <c r="R95" s="246"/>
      <c r="S95" s="246"/>
      <c r="T95" s="247"/>
      <c r="U95" s="14"/>
      <c r="V95" s="14"/>
      <c r="W95" s="14"/>
      <c r="X95" s="14"/>
      <c r="Y95" s="14"/>
      <c r="Z95" s="14"/>
      <c r="AA95" s="14"/>
      <c r="AB95" s="14"/>
      <c r="AC95" s="14"/>
      <c r="AD95" s="14"/>
      <c r="AE95" s="14"/>
      <c r="AT95" s="248" t="s">
        <v>241</v>
      </c>
      <c r="AU95" s="248" t="s">
        <v>81</v>
      </c>
      <c r="AV95" s="14" t="s">
        <v>81</v>
      </c>
      <c r="AW95" s="14" t="s">
        <v>33</v>
      </c>
      <c r="AX95" s="14" t="s">
        <v>72</v>
      </c>
      <c r="AY95" s="248" t="s">
        <v>232</v>
      </c>
    </row>
    <row r="96" s="13" customFormat="1">
      <c r="A96" s="13"/>
      <c r="B96" s="227"/>
      <c r="C96" s="228"/>
      <c r="D96" s="229" t="s">
        <v>241</v>
      </c>
      <c r="E96" s="230" t="s">
        <v>19</v>
      </c>
      <c r="F96" s="231" t="s">
        <v>1300</v>
      </c>
      <c r="G96" s="228"/>
      <c r="H96" s="230" t="s">
        <v>19</v>
      </c>
      <c r="I96" s="232"/>
      <c r="J96" s="228"/>
      <c r="K96" s="228"/>
      <c r="L96" s="233"/>
      <c r="M96" s="234"/>
      <c r="N96" s="235"/>
      <c r="O96" s="235"/>
      <c r="P96" s="235"/>
      <c r="Q96" s="235"/>
      <c r="R96" s="235"/>
      <c r="S96" s="235"/>
      <c r="T96" s="236"/>
      <c r="U96" s="13"/>
      <c r="V96" s="13"/>
      <c r="W96" s="13"/>
      <c r="X96" s="13"/>
      <c r="Y96" s="13"/>
      <c r="Z96" s="13"/>
      <c r="AA96" s="13"/>
      <c r="AB96" s="13"/>
      <c r="AC96" s="13"/>
      <c r="AD96" s="13"/>
      <c r="AE96" s="13"/>
      <c r="AT96" s="237" t="s">
        <v>241</v>
      </c>
      <c r="AU96" s="237" t="s">
        <v>81</v>
      </c>
      <c r="AV96" s="13" t="s">
        <v>79</v>
      </c>
      <c r="AW96" s="13" t="s">
        <v>33</v>
      </c>
      <c r="AX96" s="13" t="s">
        <v>72</v>
      </c>
      <c r="AY96" s="237" t="s">
        <v>232</v>
      </c>
    </row>
    <row r="97" s="13" customFormat="1">
      <c r="A97" s="13"/>
      <c r="B97" s="227"/>
      <c r="C97" s="228"/>
      <c r="D97" s="229" t="s">
        <v>241</v>
      </c>
      <c r="E97" s="230" t="s">
        <v>19</v>
      </c>
      <c r="F97" s="231" t="s">
        <v>1298</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4" customFormat="1">
      <c r="A98" s="14"/>
      <c r="B98" s="238"/>
      <c r="C98" s="239"/>
      <c r="D98" s="229" t="s">
        <v>241</v>
      </c>
      <c r="E98" s="240" t="s">
        <v>19</v>
      </c>
      <c r="F98" s="241" t="s">
        <v>1301</v>
      </c>
      <c r="G98" s="239"/>
      <c r="H98" s="242">
        <v>3.5910000000000002</v>
      </c>
      <c r="I98" s="243"/>
      <c r="J98" s="239"/>
      <c r="K98" s="239"/>
      <c r="L98" s="244"/>
      <c r="M98" s="245"/>
      <c r="N98" s="246"/>
      <c r="O98" s="246"/>
      <c r="P98" s="246"/>
      <c r="Q98" s="246"/>
      <c r="R98" s="246"/>
      <c r="S98" s="246"/>
      <c r="T98" s="247"/>
      <c r="U98" s="14"/>
      <c r="V98" s="14"/>
      <c r="W98" s="14"/>
      <c r="X98" s="14"/>
      <c r="Y98" s="14"/>
      <c r="Z98" s="14"/>
      <c r="AA98" s="14"/>
      <c r="AB98" s="14"/>
      <c r="AC98" s="14"/>
      <c r="AD98" s="14"/>
      <c r="AE98" s="14"/>
      <c r="AT98" s="248" t="s">
        <v>241</v>
      </c>
      <c r="AU98" s="248" t="s">
        <v>81</v>
      </c>
      <c r="AV98" s="14" t="s">
        <v>81</v>
      </c>
      <c r="AW98" s="14" t="s">
        <v>33</v>
      </c>
      <c r="AX98" s="14" t="s">
        <v>72</v>
      </c>
      <c r="AY98" s="248" t="s">
        <v>232</v>
      </c>
    </row>
    <row r="99" s="15" customFormat="1">
      <c r="A99" s="15"/>
      <c r="B99" s="249"/>
      <c r="C99" s="250"/>
      <c r="D99" s="229" t="s">
        <v>241</v>
      </c>
      <c r="E99" s="251" t="s">
        <v>19</v>
      </c>
      <c r="F99" s="252" t="s">
        <v>258</v>
      </c>
      <c r="G99" s="250"/>
      <c r="H99" s="253">
        <v>27.936</v>
      </c>
      <c r="I99" s="254"/>
      <c r="J99" s="250"/>
      <c r="K99" s="250"/>
      <c r="L99" s="255"/>
      <c r="M99" s="256"/>
      <c r="N99" s="257"/>
      <c r="O99" s="257"/>
      <c r="P99" s="257"/>
      <c r="Q99" s="257"/>
      <c r="R99" s="257"/>
      <c r="S99" s="257"/>
      <c r="T99" s="258"/>
      <c r="U99" s="15"/>
      <c r="V99" s="15"/>
      <c r="W99" s="15"/>
      <c r="X99" s="15"/>
      <c r="Y99" s="15"/>
      <c r="Z99" s="15"/>
      <c r="AA99" s="15"/>
      <c r="AB99" s="15"/>
      <c r="AC99" s="15"/>
      <c r="AD99" s="15"/>
      <c r="AE99" s="15"/>
      <c r="AT99" s="259" t="s">
        <v>241</v>
      </c>
      <c r="AU99" s="259" t="s">
        <v>81</v>
      </c>
      <c r="AV99" s="15" t="s">
        <v>239</v>
      </c>
      <c r="AW99" s="15" t="s">
        <v>33</v>
      </c>
      <c r="AX99" s="15" t="s">
        <v>79</v>
      </c>
      <c r="AY99" s="259" t="s">
        <v>232</v>
      </c>
    </row>
    <row r="100" s="2" customFormat="1" ht="14.4" customHeight="1">
      <c r="A100" s="40"/>
      <c r="B100" s="41"/>
      <c r="C100" s="271" t="s">
        <v>81</v>
      </c>
      <c r="D100" s="271" t="s">
        <v>399</v>
      </c>
      <c r="E100" s="272" t="s">
        <v>1302</v>
      </c>
      <c r="F100" s="273" t="s">
        <v>1303</v>
      </c>
      <c r="G100" s="274" t="s">
        <v>237</v>
      </c>
      <c r="H100" s="275">
        <v>32.125999999999998</v>
      </c>
      <c r="I100" s="276"/>
      <c r="J100" s="277">
        <f>ROUND(I100*H100,2)</f>
        <v>0</v>
      </c>
      <c r="K100" s="273" t="s">
        <v>238</v>
      </c>
      <c r="L100" s="278"/>
      <c r="M100" s="279" t="s">
        <v>19</v>
      </c>
      <c r="N100" s="280" t="s">
        <v>43</v>
      </c>
      <c r="O100" s="86"/>
      <c r="P100" s="223">
        <f>O100*H100</f>
        <v>0</v>
      </c>
      <c r="Q100" s="223">
        <v>0.00012999999999999999</v>
      </c>
      <c r="R100" s="223">
        <f>Q100*H100</f>
        <v>0.0041763799999999995</v>
      </c>
      <c r="S100" s="223">
        <v>0</v>
      </c>
      <c r="T100" s="224">
        <f>S100*H100</f>
        <v>0</v>
      </c>
      <c r="U100" s="40"/>
      <c r="V100" s="40"/>
      <c r="W100" s="40"/>
      <c r="X100" s="40"/>
      <c r="Y100" s="40"/>
      <c r="Z100" s="40"/>
      <c r="AA100" s="40"/>
      <c r="AB100" s="40"/>
      <c r="AC100" s="40"/>
      <c r="AD100" s="40"/>
      <c r="AE100" s="40"/>
      <c r="AR100" s="225" t="s">
        <v>351</v>
      </c>
      <c r="AT100" s="225" t="s">
        <v>399</v>
      </c>
      <c r="AU100" s="225" t="s">
        <v>81</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239</v>
      </c>
      <c r="BM100" s="225" t="s">
        <v>1304</v>
      </c>
    </row>
    <row r="101" s="13" customFormat="1">
      <c r="A101" s="13"/>
      <c r="B101" s="227"/>
      <c r="C101" s="228"/>
      <c r="D101" s="229" t="s">
        <v>241</v>
      </c>
      <c r="E101" s="230" t="s">
        <v>19</v>
      </c>
      <c r="F101" s="231" t="s">
        <v>244</v>
      </c>
      <c r="G101" s="228"/>
      <c r="H101" s="230" t="s">
        <v>19</v>
      </c>
      <c r="I101" s="232"/>
      <c r="J101" s="228"/>
      <c r="K101" s="228"/>
      <c r="L101" s="233"/>
      <c r="M101" s="234"/>
      <c r="N101" s="235"/>
      <c r="O101" s="235"/>
      <c r="P101" s="235"/>
      <c r="Q101" s="235"/>
      <c r="R101" s="235"/>
      <c r="S101" s="235"/>
      <c r="T101" s="236"/>
      <c r="U101" s="13"/>
      <c r="V101" s="13"/>
      <c r="W101" s="13"/>
      <c r="X101" s="13"/>
      <c r="Y101" s="13"/>
      <c r="Z101" s="13"/>
      <c r="AA101" s="13"/>
      <c r="AB101" s="13"/>
      <c r="AC101" s="13"/>
      <c r="AD101" s="13"/>
      <c r="AE101" s="13"/>
      <c r="AT101" s="237" t="s">
        <v>241</v>
      </c>
      <c r="AU101" s="237" t="s">
        <v>81</v>
      </c>
      <c r="AV101" s="13" t="s">
        <v>79</v>
      </c>
      <c r="AW101" s="13" t="s">
        <v>33</v>
      </c>
      <c r="AX101" s="13" t="s">
        <v>72</v>
      </c>
      <c r="AY101" s="237" t="s">
        <v>232</v>
      </c>
    </row>
    <row r="102" s="13" customFormat="1">
      <c r="A102" s="13"/>
      <c r="B102" s="227"/>
      <c r="C102" s="228"/>
      <c r="D102" s="229" t="s">
        <v>241</v>
      </c>
      <c r="E102" s="230" t="s">
        <v>19</v>
      </c>
      <c r="F102" s="231" t="s">
        <v>1298</v>
      </c>
      <c r="G102" s="228"/>
      <c r="H102" s="230" t="s">
        <v>19</v>
      </c>
      <c r="I102" s="232"/>
      <c r="J102" s="228"/>
      <c r="K102" s="228"/>
      <c r="L102" s="233"/>
      <c r="M102" s="234"/>
      <c r="N102" s="235"/>
      <c r="O102" s="235"/>
      <c r="P102" s="235"/>
      <c r="Q102" s="235"/>
      <c r="R102" s="235"/>
      <c r="S102" s="235"/>
      <c r="T102" s="236"/>
      <c r="U102" s="13"/>
      <c r="V102" s="13"/>
      <c r="W102" s="13"/>
      <c r="X102" s="13"/>
      <c r="Y102" s="13"/>
      <c r="Z102" s="13"/>
      <c r="AA102" s="13"/>
      <c r="AB102" s="13"/>
      <c r="AC102" s="13"/>
      <c r="AD102" s="13"/>
      <c r="AE102" s="13"/>
      <c r="AT102" s="237" t="s">
        <v>241</v>
      </c>
      <c r="AU102" s="237" t="s">
        <v>81</v>
      </c>
      <c r="AV102" s="13" t="s">
        <v>79</v>
      </c>
      <c r="AW102" s="13" t="s">
        <v>33</v>
      </c>
      <c r="AX102" s="13" t="s">
        <v>72</v>
      </c>
      <c r="AY102" s="237" t="s">
        <v>232</v>
      </c>
    </row>
    <row r="103" s="14" customFormat="1">
      <c r="A103" s="14"/>
      <c r="B103" s="238"/>
      <c r="C103" s="239"/>
      <c r="D103" s="229" t="s">
        <v>241</v>
      </c>
      <c r="E103" s="240" t="s">
        <v>19</v>
      </c>
      <c r="F103" s="241" t="s">
        <v>1299</v>
      </c>
      <c r="G103" s="239"/>
      <c r="H103" s="242">
        <v>24.344999999999999</v>
      </c>
      <c r="I103" s="243"/>
      <c r="J103" s="239"/>
      <c r="K103" s="239"/>
      <c r="L103" s="244"/>
      <c r="M103" s="245"/>
      <c r="N103" s="246"/>
      <c r="O103" s="246"/>
      <c r="P103" s="246"/>
      <c r="Q103" s="246"/>
      <c r="R103" s="246"/>
      <c r="S103" s="246"/>
      <c r="T103" s="247"/>
      <c r="U103" s="14"/>
      <c r="V103" s="14"/>
      <c r="W103" s="14"/>
      <c r="X103" s="14"/>
      <c r="Y103" s="14"/>
      <c r="Z103" s="14"/>
      <c r="AA103" s="14"/>
      <c r="AB103" s="14"/>
      <c r="AC103" s="14"/>
      <c r="AD103" s="14"/>
      <c r="AE103" s="14"/>
      <c r="AT103" s="248" t="s">
        <v>241</v>
      </c>
      <c r="AU103" s="248" t="s">
        <v>81</v>
      </c>
      <c r="AV103" s="14" t="s">
        <v>81</v>
      </c>
      <c r="AW103" s="14" t="s">
        <v>33</v>
      </c>
      <c r="AX103" s="14" t="s">
        <v>72</v>
      </c>
      <c r="AY103" s="248" t="s">
        <v>232</v>
      </c>
    </row>
    <row r="104" s="13" customFormat="1">
      <c r="A104" s="13"/>
      <c r="B104" s="227"/>
      <c r="C104" s="228"/>
      <c r="D104" s="229" t="s">
        <v>241</v>
      </c>
      <c r="E104" s="230" t="s">
        <v>19</v>
      </c>
      <c r="F104" s="231" t="s">
        <v>1300</v>
      </c>
      <c r="G104" s="228"/>
      <c r="H104" s="230" t="s">
        <v>19</v>
      </c>
      <c r="I104" s="232"/>
      <c r="J104" s="228"/>
      <c r="K104" s="228"/>
      <c r="L104" s="233"/>
      <c r="M104" s="234"/>
      <c r="N104" s="235"/>
      <c r="O104" s="235"/>
      <c r="P104" s="235"/>
      <c r="Q104" s="235"/>
      <c r="R104" s="235"/>
      <c r="S104" s="235"/>
      <c r="T104" s="236"/>
      <c r="U104" s="13"/>
      <c r="V104" s="13"/>
      <c r="W104" s="13"/>
      <c r="X104" s="13"/>
      <c r="Y104" s="13"/>
      <c r="Z104" s="13"/>
      <c r="AA104" s="13"/>
      <c r="AB104" s="13"/>
      <c r="AC104" s="13"/>
      <c r="AD104" s="13"/>
      <c r="AE104" s="13"/>
      <c r="AT104" s="237" t="s">
        <v>241</v>
      </c>
      <c r="AU104" s="237" t="s">
        <v>81</v>
      </c>
      <c r="AV104" s="13" t="s">
        <v>79</v>
      </c>
      <c r="AW104" s="13" t="s">
        <v>33</v>
      </c>
      <c r="AX104" s="13" t="s">
        <v>72</v>
      </c>
      <c r="AY104" s="237" t="s">
        <v>232</v>
      </c>
    </row>
    <row r="105" s="13" customFormat="1">
      <c r="A105" s="13"/>
      <c r="B105" s="227"/>
      <c r="C105" s="228"/>
      <c r="D105" s="229" t="s">
        <v>241</v>
      </c>
      <c r="E105" s="230" t="s">
        <v>19</v>
      </c>
      <c r="F105" s="231" t="s">
        <v>1298</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4" customFormat="1">
      <c r="A106" s="14"/>
      <c r="B106" s="238"/>
      <c r="C106" s="239"/>
      <c r="D106" s="229" t="s">
        <v>241</v>
      </c>
      <c r="E106" s="240" t="s">
        <v>19</v>
      </c>
      <c r="F106" s="241" t="s">
        <v>1301</v>
      </c>
      <c r="G106" s="239"/>
      <c r="H106" s="242">
        <v>3.5910000000000002</v>
      </c>
      <c r="I106" s="243"/>
      <c r="J106" s="239"/>
      <c r="K106" s="239"/>
      <c r="L106" s="244"/>
      <c r="M106" s="245"/>
      <c r="N106" s="246"/>
      <c r="O106" s="246"/>
      <c r="P106" s="246"/>
      <c r="Q106" s="246"/>
      <c r="R106" s="246"/>
      <c r="S106" s="246"/>
      <c r="T106" s="247"/>
      <c r="U106" s="14"/>
      <c r="V106" s="14"/>
      <c r="W106" s="14"/>
      <c r="X106" s="14"/>
      <c r="Y106" s="14"/>
      <c r="Z106" s="14"/>
      <c r="AA106" s="14"/>
      <c r="AB106" s="14"/>
      <c r="AC106" s="14"/>
      <c r="AD106" s="14"/>
      <c r="AE106" s="14"/>
      <c r="AT106" s="248" t="s">
        <v>241</v>
      </c>
      <c r="AU106" s="248" t="s">
        <v>81</v>
      </c>
      <c r="AV106" s="14" t="s">
        <v>81</v>
      </c>
      <c r="AW106" s="14" t="s">
        <v>33</v>
      </c>
      <c r="AX106" s="14" t="s">
        <v>72</v>
      </c>
      <c r="AY106" s="248" t="s">
        <v>232</v>
      </c>
    </row>
    <row r="107" s="15" customFormat="1">
      <c r="A107" s="15"/>
      <c r="B107" s="249"/>
      <c r="C107" s="250"/>
      <c r="D107" s="229" t="s">
        <v>241</v>
      </c>
      <c r="E107" s="251" t="s">
        <v>19</v>
      </c>
      <c r="F107" s="252" t="s">
        <v>258</v>
      </c>
      <c r="G107" s="250"/>
      <c r="H107" s="253">
        <v>27.936</v>
      </c>
      <c r="I107" s="254"/>
      <c r="J107" s="250"/>
      <c r="K107" s="250"/>
      <c r="L107" s="255"/>
      <c r="M107" s="256"/>
      <c r="N107" s="257"/>
      <c r="O107" s="257"/>
      <c r="P107" s="257"/>
      <c r="Q107" s="257"/>
      <c r="R107" s="257"/>
      <c r="S107" s="257"/>
      <c r="T107" s="258"/>
      <c r="U107" s="15"/>
      <c r="V107" s="15"/>
      <c r="W107" s="15"/>
      <c r="X107" s="15"/>
      <c r="Y107" s="15"/>
      <c r="Z107" s="15"/>
      <c r="AA107" s="15"/>
      <c r="AB107" s="15"/>
      <c r="AC107" s="15"/>
      <c r="AD107" s="15"/>
      <c r="AE107" s="15"/>
      <c r="AT107" s="259" t="s">
        <v>241</v>
      </c>
      <c r="AU107" s="259" t="s">
        <v>81</v>
      </c>
      <c r="AV107" s="15" t="s">
        <v>239</v>
      </c>
      <c r="AW107" s="15" t="s">
        <v>33</v>
      </c>
      <c r="AX107" s="15" t="s">
        <v>79</v>
      </c>
      <c r="AY107" s="259" t="s">
        <v>232</v>
      </c>
    </row>
    <row r="108" s="14" customFormat="1">
      <c r="A108" s="14"/>
      <c r="B108" s="238"/>
      <c r="C108" s="239"/>
      <c r="D108" s="229" t="s">
        <v>241</v>
      </c>
      <c r="E108" s="239"/>
      <c r="F108" s="241" t="s">
        <v>1305</v>
      </c>
      <c r="G108" s="239"/>
      <c r="H108" s="242">
        <v>32.125999999999998</v>
      </c>
      <c r="I108" s="243"/>
      <c r="J108" s="239"/>
      <c r="K108" s="239"/>
      <c r="L108" s="244"/>
      <c r="M108" s="245"/>
      <c r="N108" s="246"/>
      <c r="O108" s="246"/>
      <c r="P108" s="246"/>
      <c r="Q108" s="246"/>
      <c r="R108" s="246"/>
      <c r="S108" s="246"/>
      <c r="T108" s="247"/>
      <c r="U108" s="14"/>
      <c r="V108" s="14"/>
      <c r="W108" s="14"/>
      <c r="X108" s="14"/>
      <c r="Y108" s="14"/>
      <c r="Z108" s="14"/>
      <c r="AA108" s="14"/>
      <c r="AB108" s="14"/>
      <c r="AC108" s="14"/>
      <c r="AD108" s="14"/>
      <c r="AE108" s="14"/>
      <c r="AT108" s="248" t="s">
        <v>241</v>
      </c>
      <c r="AU108" s="248" t="s">
        <v>81</v>
      </c>
      <c r="AV108" s="14" t="s">
        <v>81</v>
      </c>
      <c r="AW108" s="14" t="s">
        <v>4</v>
      </c>
      <c r="AX108" s="14" t="s">
        <v>79</v>
      </c>
      <c r="AY108" s="248" t="s">
        <v>232</v>
      </c>
    </row>
    <row r="109" s="2" customFormat="1" ht="24.15" customHeight="1">
      <c r="A109" s="40"/>
      <c r="B109" s="41"/>
      <c r="C109" s="214" t="s">
        <v>272</v>
      </c>
      <c r="D109" s="214" t="s">
        <v>234</v>
      </c>
      <c r="E109" s="215" t="s">
        <v>405</v>
      </c>
      <c r="F109" s="216" t="s">
        <v>406</v>
      </c>
      <c r="G109" s="217" t="s">
        <v>237</v>
      </c>
      <c r="H109" s="218">
        <v>18.623999999999999</v>
      </c>
      <c r="I109" s="219"/>
      <c r="J109" s="220">
        <f>ROUND(I109*H109,2)</f>
        <v>0</v>
      </c>
      <c r="K109" s="216" t="s">
        <v>238</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239</v>
      </c>
      <c r="AT109" s="225" t="s">
        <v>234</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239</v>
      </c>
      <c r="BM109" s="225" t="s">
        <v>1306</v>
      </c>
    </row>
    <row r="110" s="13" customFormat="1">
      <c r="A110" s="13"/>
      <c r="B110" s="227"/>
      <c r="C110" s="228"/>
      <c r="D110" s="229" t="s">
        <v>241</v>
      </c>
      <c r="E110" s="230" t="s">
        <v>19</v>
      </c>
      <c r="F110" s="231" t="s">
        <v>244</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3" customFormat="1">
      <c r="A111" s="13"/>
      <c r="B111" s="227"/>
      <c r="C111" s="228"/>
      <c r="D111" s="229" t="s">
        <v>241</v>
      </c>
      <c r="E111" s="230" t="s">
        <v>19</v>
      </c>
      <c r="F111" s="231" t="s">
        <v>1307</v>
      </c>
      <c r="G111" s="228"/>
      <c r="H111" s="230" t="s">
        <v>19</v>
      </c>
      <c r="I111" s="232"/>
      <c r="J111" s="228"/>
      <c r="K111" s="228"/>
      <c r="L111" s="233"/>
      <c r="M111" s="234"/>
      <c r="N111" s="235"/>
      <c r="O111" s="235"/>
      <c r="P111" s="235"/>
      <c r="Q111" s="235"/>
      <c r="R111" s="235"/>
      <c r="S111" s="235"/>
      <c r="T111" s="236"/>
      <c r="U111" s="13"/>
      <c r="V111" s="13"/>
      <c r="W111" s="13"/>
      <c r="X111" s="13"/>
      <c r="Y111" s="13"/>
      <c r="Z111" s="13"/>
      <c r="AA111" s="13"/>
      <c r="AB111" s="13"/>
      <c r="AC111" s="13"/>
      <c r="AD111" s="13"/>
      <c r="AE111" s="13"/>
      <c r="AT111" s="237" t="s">
        <v>241</v>
      </c>
      <c r="AU111" s="237" t="s">
        <v>81</v>
      </c>
      <c r="AV111" s="13" t="s">
        <v>79</v>
      </c>
      <c r="AW111" s="13" t="s">
        <v>33</v>
      </c>
      <c r="AX111" s="13" t="s">
        <v>72</v>
      </c>
      <c r="AY111" s="237" t="s">
        <v>232</v>
      </c>
    </row>
    <row r="112" s="14" customFormat="1">
      <c r="A112" s="14"/>
      <c r="B112" s="238"/>
      <c r="C112" s="239"/>
      <c r="D112" s="229" t="s">
        <v>241</v>
      </c>
      <c r="E112" s="240" t="s">
        <v>19</v>
      </c>
      <c r="F112" s="241" t="s">
        <v>1308</v>
      </c>
      <c r="G112" s="239"/>
      <c r="H112" s="242">
        <v>16.23</v>
      </c>
      <c r="I112" s="243"/>
      <c r="J112" s="239"/>
      <c r="K112" s="239"/>
      <c r="L112" s="244"/>
      <c r="M112" s="245"/>
      <c r="N112" s="246"/>
      <c r="O112" s="246"/>
      <c r="P112" s="246"/>
      <c r="Q112" s="246"/>
      <c r="R112" s="246"/>
      <c r="S112" s="246"/>
      <c r="T112" s="247"/>
      <c r="U112" s="14"/>
      <c r="V112" s="14"/>
      <c r="W112" s="14"/>
      <c r="X112" s="14"/>
      <c r="Y112" s="14"/>
      <c r="Z112" s="14"/>
      <c r="AA112" s="14"/>
      <c r="AB112" s="14"/>
      <c r="AC112" s="14"/>
      <c r="AD112" s="14"/>
      <c r="AE112" s="14"/>
      <c r="AT112" s="248" t="s">
        <v>241</v>
      </c>
      <c r="AU112" s="248" t="s">
        <v>81</v>
      </c>
      <c r="AV112" s="14" t="s">
        <v>81</v>
      </c>
      <c r="AW112" s="14" t="s">
        <v>33</v>
      </c>
      <c r="AX112" s="14" t="s">
        <v>72</v>
      </c>
      <c r="AY112" s="248" t="s">
        <v>232</v>
      </c>
    </row>
    <row r="113" s="13" customFormat="1">
      <c r="A113" s="13"/>
      <c r="B113" s="227"/>
      <c r="C113" s="228"/>
      <c r="D113" s="229" t="s">
        <v>241</v>
      </c>
      <c r="E113" s="230" t="s">
        <v>19</v>
      </c>
      <c r="F113" s="231" t="s">
        <v>1300</v>
      </c>
      <c r="G113" s="228"/>
      <c r="H113" s="230" t="s">
        <v>19</v>
      </c>
      <c r="I113" s="232"/>
      <c r="J113" s="228"/>
      <c r="K113" s="228"/>
      <c r="L113" s="233"/>
      <c r="M113" s="234"/>
      <c r="N113" s="235"/>
      <c r="O113" s="235"/>
      <c r="P113" s="235"/>
      <c r="Q113" s="235"/>
      <c r="R113" s="235"/>
      <c r="S113" s="235"/>
      <c r="T113" s="236"/>
      <c r="U113" s="13"/>
      <c r="V113" s="13"/>
      <c r="W113" s="13"/>
      <c r="X113" s="13"/>
      <c r="Y113" s="13"/>
      <c r="Z113" s="13"/>
      <c r="AA113" s="13"/>
      <c r="AB113" s="13"/>
      <c r="AC113" s="13"/>
      <c r="AD113" s="13"/>
      <c r="AE113" s="13"/>
      <c r="AT113" s="237" t="s">
        <v>241</v>
      </c>
      <c r="AU113" s="237" t="s">
        <v>81</v>
      </c>
      <c r="AV113" s="13" t="s">
        <v>79</v>
      </c>
      <c r="AW113" s="13" t="s">
        <v>33</v>
      </c>
      <c r="AX113" s="13" t="s">
        <v>72</v>
      </c>
      <c r="AY113" s="237" t="s">
        <v>232</v>
      </c>
    </row>
    <row r="114" s="13" customFormat="1">
      <c r="A114" s="13"/>
      <c r="B114" s="227"/>
      <c r="C114" s="228"/>
      <c r="D114" s="229" t="s">
        <v>241</v>
      </c>
      <c r="E114" s="230" t="s">
        <v>19</v>
      </c>
      <c r="F114" s="231" t="s">
        <v>1307</v>
      </c>
      <c r="G114" s="228"/>
      <c r="H114" s="230" t="s">
        <v>19</v>
      </c>
      <c r="I114" s="232"/>
      <c r="J114" s="228"/>
      <c r="K114" s="228"/>
      <c r="L114" s="233"/>
      <c r="M114" s="234"/>
      <c r="N114" s="235"/>
      <c r="O114" s="235"/>
      <c r="P114" s="235"/>
      <c r="Q114" s="235"/>
      <c r="R114" s="235"/>
      <c r="S114" s="235"/>
      <c r="T114" s="236"/>
      <c r="U114" s="13"/>
      <c r="V114" s="13"/>
      <c r="W114" s="13"/>
      <c r="X114" s="13"/>
      <c r="Y114" s="13"/>
      <c r="Z114" s="13"/>
      <c r="AA114" s="13"/>
      <c r="AB114" s="13"/>
      <c r="AC114" s="13"/>
      <c r="AD114" s="13"/>
      <c r="AE114" s="13"/>
      <c r="AT114" s="237" t="s">
        <v>241</v>
      </c>
      <c r="AU114" s="237" t="s">
        <v>81</v>
      </c>
      <c r="AV114" s="13" t="s">
        <v>79</v>
      </c>
      <c r="AW114" s="13" t="s">
        <v>33</v>
      </c>
      <c r="AX114" s="13" t="s">
        <v>72</v>
      </c>
      <c r="AY114" s="237" t="s">
        <v>232</v>
      </c>
    </row>
    <row r="115" s="14" customFormat="1">
      <c r="A115" s="14"/>
      <c r="B115" s="238"/>
      <c r="C115" s="239"/>
      <c r="D115" s="229" t="s">
        <v>241</v>
      </c>
      <c r="E115" s="240" t="s">
        <v>19</v>
      </c>
      <c r="F115" s="241" t="s">
        <v>1309</v>
      </c>
      <c r="G115" s="239"/>
      <c r="H115" s="242">
        <v>2.3940000000000001</v>
      </c>
      <c r="I115" s="243"/>
      <c r="J115" s="239"/>
      <c r="K115" s="239"/>
      <c r="L115" s="244"/>
      <c r="M115" s="245"/>
      <c r="N115" s="246"/>
      <c r="O115" s="246"/>
      <c r="P115" s="246"/>
      <c r="Q115" s="246"/>
      <c r="R115" s="246"/>
      <c r="S115" s="246"/>
      <c r="T115" s="247"/>
      <c r="U115" s="14"/>
      <c r="V115" s="14"/>
      <c r="W115" s="14"/>
      <c r="X115" s="14"/>
      <c r="Y115" s="14"/>
      <c r="Z115" s="14"/>
      <c r="AA115" s="14"/>
      <c r="AB115" s="14"/>
      <c r="AC115" s="14"/>
      <c r="AD115" s="14"/>
      <c r="AE115" s="14"/>
      <c r="AT115" s="248" t="s">
        <v>241</v>
      </c>
      <c r="AU115" s="248" t="s">
        <v>81</v>
      </c>
      <c r="AV115" s="14" t="s">
        <v>81</v>
      </c>
      <c r="AW115" s="14" t="s">
        <v>33</v>
      </c>
      <c r="AX115" s="14" t="s">
        <v>72</v>
      </c>
      <c r="AY115" s="248" t="s">
        <v>232</v>
      </c>
    </row>
    <row r="116" s="15" customFormat="1">
      <c r="A116" s="15"/>
      <c r="B116" s="249"/>
      <c r="C116" s="250"/>
      <c r="D116" s="229" t="s">
        <v>241</v>
      </c>
      <c r="E116" s="251" t="s">
        <v>19</v>
      </c>
      <c r="F116" s="252" t="s">
        <v>258</v>
      </c>
      <c r="G116" s="250"/>
      <c r="H116" s="253">
        <v>18.623999999999999</v>
      </c>
      <c r="I116" s="254"/>
      <c r="J116" s="250"/>
      <c r="K116" s="250"/>
      <c r="L116" s="255"/>
      <c r="M116" s="256"/>
      <c r="N116" s="257"/>
      <c r="O116" s="257"/>
      <c r="P116" s="257"/>
      <c r="Q116" s="257"/>
      <c r="R116" s="257"/>
      <c r="S116" s="257"/>
      <c r="T116" s="258"/>
      <c r="U116" s="15"/>
      <c r="V116" s="15"/>
      <c r="W116" s="15"/>
      <c r="X116" s="15"/>
      <c r="Y116" s="15"/>
      <c r="Z116" s="15"/>
      <c r="AA116" s="15"/>
      <c r="AB116" s="15"/>
      <c r="AC116" s="15"/>
      <c r="AD116" s="15"/>
      <c r="AE116" s="15"/>
      <c r="AT116" s="259" t="s">
        <v>241</v>
      </c>
      <c r="AU116" s="259" t="s">
        <v>81</v>
      </c>
      <c r="AV116" s="15" t="s">
        <v>239</v>
      </c>
      <c r="AW116" s="15" t="s">
        <v>33</v>
      </c>
      <c r="AX116" s="15" t="s">
        <v>79</v>
      </c>
      <c r="AY116" s="259" t="s">
        <v>232</v>
      </c>
    </row>
    <row r="117" s="12" customFormat="1" ht="22.8" customHeight="1">
      <c r="A117" s="12"/>
      <c r="B117" s="198"/>
      <c r="C117" s="199"/>
      <c r="D117" s="200" t="s">
        <v>71</v>
      </c>
      <c r="E117" s="212" t="s">
        <v>338</v>
      </c>
      <c r="F117" s="212" t="s">
        <v>464</v>
      </c>
      <c r="G117" s="199"/>
      <c r="H117" s="199"/>
      <c r="I117" s="202"/>
      <c r="J117" s="213">
        <f>BK117</f>
        <v>0</v>
      </c>
      <c r="K117" s="199"/>
      <c r="L117" s="204"/>
      <c r="M117" s="205"/>
      <c r="N117" s="206"/>
      <c r="O117" s="206"/>
      <c r="P117" s="207">
        <f>SUM(P118:P133)</f>
        <v>0</v>
      </c>
      <c r="Q117" s="206"/>
      <c r="R117" s="207">
        <f>SUM(R118:R133)</f>
        <v>13.29247728</v>
      </c>
      <c r="S117" s="206"/>
      <c r="T117" s="208">
        <f>SUM(T118:T133)</f>
        <v>0</v>
      </c>
      <c r="U117" s="12"/>
      <c r="V117" s="12"/>
      <c r="W117" s="12"/>
      <c r="X117" s="12"/>
      <c r="Y117" s="12"/>
      <c r="Z117" s="12"/>
      <c r="AA117" s="12"/>
      <c r="AB117" s="12"/>
      <c r="AC117" s="12"/>
      <c r="AD117" s="12"/>
      <c r="AE117" s="12"/>
      <c r="AR117" s="209" t="s">
        <v>79</v>
      </c>
      <c r="AT117" s="210" t="s">
        <v>71</v>
      </c>
      <c r="AU117" s="210" t="s">
        <v>79</v>
      </c>
      <c r="AY117" s="209" t="s">
        <v>232</v>
      </c>
      <c r="BK117" s="211">
        <f>SUM(BK118:BK133)</f>
        <v>0</v>
      </c>
    </row>
    <row r="118" s="2" customFormat="1" ht="14.4" customHeight="1">
      <c r="A118" s="40"/>
      <c r="B118" s="41"/>
      <c r="C118" s="214" t="s">
        <v>239</v>
      </c>
      <c r="D118" s="214" t="s">
        <v>234</v>
      </c>
      <c r="E118" s="215" t="s">
        <v>1310</v>
      </c>
      <c r="F118" s="216" t="s">
        <v>1311</v>
      </c>
      <c r="G118" s="217" t="s">
        <v>237</v>
      </c>
      <c r="H118" s="218">
        <v>18.623999999999999</v>
      </c>
      <c r="I118" s="219"/>
      <c r="J118" s="220">
        <f>ROUND(I118*H118,2)</f>
        <v>0</v>
      </c>
      <c r="K118" s="216" t="s">
        <v>238</v>
      </c>
      <c r="L118" s="46"/>
      <c r="M118" s="221" t="s">
        <v>19</v>
      </c>
      <c r="N118" s="222" t="s">
        <v>43</v>
      </c>
      <c r="O118" s="86"/>
      <c r="P118" s="223">
        <f>O118*H118</f>
        <v>0</v>
      </c>
      <c r="Q118" s="223">
        <v>0.27560000000000001</v>
      </c>
      <c r="R118" s="223">
        <f>Q118*H118</f>
        <v>5.1327743999999997</v>
      </c>
      <c r="S118" s="223">
        <v>0</v>
      </c>
      <c r="T118" s="224">
        <f>S118*H118</f>
        <v>0</v>
      </c>
      <c r="U118" s="40"/>
      <c r="V118" s="40"/>
      <c r="W118" s="40"/>
      <c r="X118" s="40"/>
      <c r="Y118" s="40"/>
      <c r="Z118" s="40"/>
      <c r="AA118" s="40"/>
      <c r="AB118" s="40"/>
      <c r="AC118" s="40"/>
      <c r="AD118" s="40"/>
      <c r="AE118" s="40"/>
      <c r="AR118" s="225" t="s">
        <v>239</v>
      </c>
      <c r="AT118" s="225" t="s">
        <v>234</v>
      </c>
      <c r="AU118" s="225" t="s">
        <v>81</v>
      </c>
      <c r="AY118" s="19" t="s">
        <v>232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239</v>
      </c>
      <c r="BM118" s="225" t="s">
        <v>1312</v>
      </c>
    </row>
    <row r="119" s="13" customFormat="1">
      <c r="A119" s="13"/>
      <c r="B119" s="227"/>
      <c r="C119" s="228"/>
      <c r="D119" s="229" t="s">
        <v>241</v>
      </c>
      <c r="E119" s="230" t="s">
        <v>19</v>
      </c>
      <c r="F119" s="231" t="s">
        <v>244</v>
      </c>
      <c r="G119" s="228"/>
      <c r="H119" s="230" t="s">
        <v>19</v>
      </c>
      <c r="I119" s="232"/>
      <c r="J119" s="228"/>
      <c r="K119" s="228"/>
      <c r="L119" s="233"/>
      <c r="M119" s="234"/>
      <c r="N119" s="235"/>
      <c r="O119" s="235"/>
      <c r="P119" s="235"/>
      <c r="Q119" s="235"/>
      <c r="R119" s="235"/>
      <c r="S119" s="235"/>
      <c r="T119" s="236"/>
      <c r="U119" s="13"/>
      <c r="V119" s="13"/>
      <c r="W119" s="13"/>
      <c r="X119" s="13"/>
      <c r="Y119" s="13"/>
      <c r="Z119" s="13"/>
      <c r="AA119" s="13"/>
      <c r="AB119" s="13"/>
      <c r="AC119" s="13"/>
      <c r="AD119" s="13"/>
      <c r="AE119" s="13"/>
      <c r="AT119" s="237" t="s">
        <v>241</v>
      </c>
      <c r="AU119" s="237" t="s">
        <v>81</v>
      </c>
      <c r="AV119" s="13" t="s">
        <v>79</v>
      </c>
      <c r="AW119" s="13" t="s">
        <v>33</v>
      </c>
      <c r="AX119" s="13" t="s">
        <v>72</v>
      </c>
      <c r="AY119" s="237" t="s">
        <v>232</v>
      </c>
    </row>
    <row r="120" s="13" customFormat="1">
      <c r="A120" s="13"/>
      <c r="B120" s="227"/>
      <c r="C120" s="228"/>
      <c r="D120" s="229" t="s">
        <v>241</v>
      </c>
      <c r="E120" s="230" t="s">
        <v>19</v>
      </c>
      <c r="F120" s="231" t="s">
        <v>1313</v>
      </c>
      <c r="G120" s="228"/>
      <c r="H120" s="230" t="s">
        <v>19</v>
      </c>
      <c r="I120" s="232"/>
      <c r="J120" s="228"/>
      <c r="K120" s="228"/>
      <c r="L120" s="233"/>
      <c r="M120" s="234"/>
      <c r="N120" s="235"/>
      <c r="O120" s="235"/>
      <c r="P120" s="235"/>
      <c r="Q120" s="235"/>
      <c r="R120" s="235"/>
      <c r="S120" s="235"/>
      <c r="T120" s="236"/>
      <c r="U120" s="13"/>
      <c r="V120" s="13"/>
      <c r="W120" s="13"/>
      <c r="X120" s="13"/>
      <c r="Y120" s="13"/>
      <c r="Z120" s="13"/>
      <c r="AA120" s="13"/>
      <c r="AB120" s="13"/>
      <c r="AC120" s="13"/>
      <c r="AD120" s="13"/>
      <c r="AE120" s="13"/>
      <c r="AT120" s="237" t="s">
        <v>241</v>
      </c>
      <c r="AU120" s="237" t="s">
        <v>81</v>
      </c>
      <c r="AV120" s="13" t="s">
        <v>79</v>
      </c>
      <c r="AW120" s="13" t="s">
        <v>33</v>
      </c>
      <c r="AX120" s="13" t="s">
        <v>72</v>
      </c>
      <c r="AY120" s="237" t="s">
        <v>232</v>
      </c>
    </row>
    <row r="121" s="14" customFormat="1">
      <c r="A121" s="14"/>
      <c r="B121" s="238"/>
      <c r="C121" s="239"/>
      <c r="D121" s="229" t="s">
        <v>241</v>
      </c>
      <c r="E121" s="240" t="s">
        <v>19</v>
      </c>
      <c r="F121" s="241" t="s">
        <v>1308</v>
      </c>
      <c r="G121" s="239"/>
      <c r="H121" s="242">
        <v>16.23</v>
      </c>
      <c r="I121" s="243"/>
      <c r="J121" s="239"/>
      <c r="K121" s="239"/>
      <c r="L121" s="244"/>
      <c r="M121" s="245"/>
      <c r="N121" s="246"/>
      <c r="O121" s="246"/>
      <c r="P121" s="246"/>
      <c r="Q121" s="246"/>
      <c r="R121" s="246"/>
      <c r="S121" s="246"/>
      <c r="T121" s="247"/>
      <c r="U121" s="14"/>
      <c r="V121" s="14"/>
      <c r="W121" s="14"/>
      <c r="X121" s="14"/>
      <c r="Y121" s="14"/>
      <c r="Z121" s="14"/>
      <c r="AA121" s="14"/>
      <c r="AB121" s="14"/>
      <c r="AC121" s="14"/>
      <c r="AD121" s="14"/>
      <c r="AE121" s="14"/>
      <c r="AT121" s="248" t="s">
        <v>241</v>
      </c>
      <c r="AU121" s="248" t="s">
        <v>81</v>
      </c>
      <c r="AV121" s="14" t="s">
        <v>81</v>
      </c>
      <c r="AW121" s="14" t="s">
        <v>33</v>
      </c>
      <c r="AX121" s="14" t="s">
        <v>72</v>
      </c>
      <c r="AY121" s="248" t="s">
        <v>232</v>
      </c>
    </row>
    <row r="122" s="13" customFormat="1">
      <c r="A122" s="13"/>
      <c r="B122" s="227"/>
      <c r="C122" s="228"/>
      <c r="D122" s="229" t="s">
        <v>241</v>
      </c>
      <c r="E122" s="230" t="s">
        <v>19</v>
      </c>
      <c r="F122" s="231" t="s">
        <v>1300</v>
      </c>
      <c r="G122" s="228"/>
      <c r="H122" s="230" t="s">
        <v>19</v>
      </c>
      <c r="I122" s="232"/>
      <c r="J122" s="228"/>
      <c r="K122" s="228"/>
      <c r="L122" s="233"/>
      <c r="M122" s="234"/>
      <c r="N122" s="235"/>
      <c r="O122" s="235"/>
      <c r="P122" s="235"/>
      <c r="Q122" s="235"/>
      <c r="R122" s="235"/>
      <c r="S122" s="235"/>
      <c r="T122" s="236"/>
      <c r="U122" s="13"/>
      <c r="V122" s="13"/>
      <c r="W122" s="13"/>
      <c r="X122" s="13"/>
      <c r="Y122" s="13"/>
      <c r="Z122" s="13"/>
      <c r="AA122" s="13"/>
      <c r="AB122" s="13"/>
      <c r="AC122" s="13"/>
      <c r="AD122" s="13"/>
      <c r="AE122" s="13"/>
      <c r="AT122" s="237" t="s">
        <v>241</v>
      </c>
      <c r="AU122" s="237" t="s">
        <v>81</v>
      </c>
      <c r="AV122" s="13" t="s">
        <v>79</v>
      </c>
      <c r="AW122" s="13" t="s">
        <v>33</v>
      </c>
      <c r="AX122" s="13" t="s">
        <v>72</v>
      </c>
      <c r="AY122" s="237" t="s">
        <v>232</v>
      </c>
    </row>
    <row r="123" s="13" customFormat="1">
      <c r="A123" s="13"/>
      <c r="B123" s="227"/>
      <c r="C123" s="228"/>
      <c r="D123" s="229" t="s">
        <v>241</v>
      </c>
      <c r="E123" s="230" t="s">
        <v>19</v>
      </c>
      <c r="F123" s="231" t="s">
        <v>1313</v>
      </c>
      <c r="G123" s="228"/>
      <c r="H123" s="230" t="s">
        <v>19</v>
      </c>
      <c r="I123" s="232"/>
      <c r="J123" s="228"/>
      <c r="K123" s="228"/>
      <c r="L123" s="233"/>
      <c r="M123" s="234"/>
      <c r="N123" s="235"/>
      <c r="O123" s="235"/>
      <c r="P123" s="235"/>
      <c r="Q123" s="235"/>
      <c r="R123" s="235"/>
      <c r="S123" s="235"/>
      <c r="T123" s="236"/>
      <c r="U123" s="13"/>
      <c r="V123" s="13"/>
      <c r="W123" s="13"/>
      <c r="X123" s="13"/>
      <c r="Y123" s="13"/>
      <c r="Z123" s="13"/>
      <c r="AA123" s="13"/>
      <c r="AB123" s="13"/>
      <c r="AC123" s="13"/>
      <c r="AD123" s="13"/>
      <c r="AE123" s="13"/>
      <c r="AT123" s="237" t="s">
        <v>241</v>
      </c>
      <c r="AU123" s="237" t="s">
        <v>81</v>
      </c>
      <c r="AV123" s="13" t="s">
        <v>79</v>
      </c>
      <c r="AW123" s="13" t="s">
        <v>33</v>
      </c>
      <c r="AX123" s="13" t="s">
        <v>72</v>
      </c>
      <c r="AY123" s="237" t="s">
        <v>232</v>
      </c>
    </row>
    <row r="124" s="14" customFormat="1">
      <c r="A124" s="14"/>
      <c r="B124" s="238"/>
      <c r="C124" s="239"/>
      <c r="D124" s="229" t="s">
        <v>241</v>
      </c>
      <c r="E124" s="240" t="s">
        <v>19</v>
      </c>
      <c r="F124" s="241" t="s">
        <v>1309</v>
      </c>
      <c r="G124" s="239"/>
      <c r="H124" s="242">
        <v>2.3940000000000001</v>
      </c>
      <c r="I124" s="243"/>
      <c r="J124" s="239"/>
      <c r="K124" s="239"/>
      <c r="L124" s="244"/>
      <c r="M124" s="245"/>
      <c r="N124" s="246"/>
      <c r="O124" s="246"/>
      <c r="P124" s="246"/>
      <c r="Q124" s="246"/>
      <c r="R124" s="246"/>
      <c r="S124" s="246"/>
      <c r="T124" s="247"/>
      <c r="U124" s="14"/>
      <c r="V124" s="14"/>
      <c r="W124" s="14"/>
      <c r="X124" s="14"/>
      <c r="Y124" s="14"/>
      <c r="Z124" s="14"/>
      <c r="AA124" s="14"/>
      <c r="AB124" s="14"/>
      <c r="AC124" s="14"/>
      <c r="AD124" s="14"/>
      <c r="AE124" s="14"/>
      <c r="AT124" s="248" t="s">
        <v>241</v>
      </c>
      <c r="AU124" s="248" t="s">
        <v>81</v>
      </c>
      <c r="AV124" s="14" t="s">
        <v>81</v>
      </c>
      <c r="AW124" s="14" t="s">
        <v>33</v>
      </c>
      <c r="AX124" s="14" t="s">
        <v>72</v>
      </c>
      <c r="AY124" s="248" t="s">
        <v>232</v>
      </c>
    </row>
    <row r="125" s="15" customFormat="1">
      <c r="A125" s="15"/>
      <c r="B125" s="249"/>
      <c r="C125" s="250"/>
      <c r="D125" s="229" t="s">
        <v>241</v>
      </c>
      <c r="E125" s="251" t="s">
        <v>19</v>
      </c>
      <c r="F125" s="252" t="s">
        <v>258</v>
      </c>
      <c r="G125" s="250"/>
      <c r="H125" s="253">
        <v>18.623999999999999</v>
      </c>
      <c r="I125" s="254"/>
      <c r="J125" s="250"/>
      <c r="K125" s="250"/>
      <c r="L125" s="255"/>
      <c r="M125" s="256"/>
      <c r="N125" s="257"/>
      <c r="O125" s="257"/>
      <c r="P125" s="257"/>
      <c r="Q125" s="257"/>
      <c r="R125" s="257"/>
      <c r="S125" s="257"/>
      <c r="T125" s="258"/>
      <c r="U125" s="15"/>
      <c r="V125" s="15"/>
      <c r="W125" s="15"/>
      <c r="X125" s="15"/>
      <c r="Y125" s="15"/>
      <c r="Z125" s="15"/>
      <c r="AA125" s="15"/>
      <c r="AB125" s="15"/>
      <c r="AC125" s="15"/>
      <c r="AD125" s="15"/>
      <c r="AE125" s="15"/>
      <c r="AT125" s="259" t="s">
        <v>241</v>
      </c>
      <c r="AU125" s="259" t="s">
        <v>81</v>
      </c>
      <c r="AV125" s="15" t="s">
        <v>239</v>
      </c>
      <c r="AW125" s="15" t="s">
        <v>33</v>
      </c>
      <c r="AX125" s="15" t="s">
        <v>79</v>
      </c>
      <c r="AY125" s="259" t="s">
        <v>232</v>
      </c>
    </row>
    <row r="126" s="2" customFormat="1" ht="24.15" customHeight="1">
      <c r="A126" s="40"/>
      <c r="B126" s="41"/>
      <c r="C126" s="214" t="s">
        <v>321</v>
      </c>
      <c r="D126" s="214" t="s">
        <v>234</v>
      </c>
      <c r="E126" s="215" t="s">
        <v>1314</v>
      </c>
      <c r="F126" s="216" t="s">
        <v>1315</v>
      </c>
      <c r="G126" s="217" t="s">
        <v>768</v>
      </c>
      <c r="H126" s="218">
        <v>63.280000000000001</v>
      </c>
      <c r="I126" s="219"/>
      <c r="J126" s="220">
        <f>ROUND(I126*H126,2)</f>
        <v>0</v>
      </c>
      <c r="K126" s="216" t="s">
        <v>238</v>
      </c>
      <c r="L126" s="46"/>
      <c r="M126" s="221" t="s">
        <v>19</v>
      </c>
      <c r="N126" s="222" t="s">
        <v>43</v>
      </c>
      <c r="O126" s="86"/>
      <c r="P126" s="223">
        <f>O126*H126</f>
        <v>0</v>
      </c>
      <c r="Q126" s="223">
        <v>0.12894600000000001</v>
      </c>
      <c r="R126" s="223">
        <f>Q126*H126</f>
        <v>8.1597028800000011</v>
      </c>
      <c r="S126" s="223">
        <v>0</v>
      </c>
      <c r="T126" s="224">
        <f>S126*H126</f>
        <v>0</v>
      </c>
      <c r="U126" s="40"/>
      <c r="V126" s="40"/>
      <c r="W126" s="40"/>
      <c r="X126" s="40"/>
      <c r="Y126" s="40"/>
      <c r="Z126" s="40"/>
      <c r="AA126" s="40"/>
      <c r="AB126" s="40"/>
      <c r="AC126" s="40"/>
      <c r="AD126" s="40"/>
      <c r="AE126" s="40"/>
      <c r="AR126" s="225" t="s">
        <v>239</v>
      </c>
      <c r="AT126" s="225" t="s">
        <v>234</v>
      </c>
      <c r="AU126" s="225" t="s">
        <v>81</v>
      </c>
      <c r="AY126" s="19" t="s">
        <v>232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239</v>
      </c>
      <c r="BM126" s="225" t="s">
        <v>1316</v>
      </c>
    </row>
    <row r="127" s="13" customFormat="1">
      <c r="A127" s="13"/>
      <c r="B127" s="227"/>
      <c r="C127" s="228"/>
      <c r="D127" s="229" t="s">
        <v>241</v>
      </c>
      <c r="E127" s="230" t="s">
        <v>19</v>
      </c>
      <c r="F127" s="231" t="s">
        <v>244</v>
      </c>
      <c r="G127" s="228"/>
      <c r="H127" s="230" t="s">
        <v>19</v>
      </c>
      <c r="I127" s="232"/>
      <c r="J127" s="228"/>
      <c r="K127" s="228"/>
      <c r="L127" s="233"/>
      <c r="M127" s="234"/>
      <c r="N127" s="235"/>
      <c r="O127" s="235"/>
      <c r="P127" s="235"/>
      <c r="Q127" s="235"/>
      <c r="R127" s="235"/>
      <c r="S127" s="235"/>
      <c r="T127" s="236"/>
      <c r="U127" s="13"/>
      <c r="V127" s="13"/>
      <c r="W127" s="13"/>
      <c r="X127" s="13"/>
      <c r="Y127" s="13"/>
      <c r="Z127" s="13"/>
      <c r="AA127" s="13"/>
      <c r="AB127" s="13"/>
      <c r="AC127" s="13"/>
      <c r="AD127" s="13"/>
      <c r="AE127" s="13"/>
      <c r="AT127" s="237" t="s">
        <v>241</v>
      </c>
      <c r="AU127" s="237" t="s">
        <v>81</v>
      </c>
      <c r="AV127" s="13" t="s">
        <v>79</v>
      </c>
      <c r="AW127" s="13" t="s">
        <v>33</v>
      </c>
      <c r="AX127" s="13" t="s">
        <v>72</v>
      </c>
      <c r="AY127" s="237" t="s">
        <v>232</v>
      </c>
    </row>
    <row r="128" s="13" customFormat="1">
      <c r="A128" s="13"/>
      <c r="B128" s="227"/>
      <c r="C128" s="228"/>
      <c r="D128" s="229" t="s">
        <v>241</v>
      </c>
      <c r="E128" s="230" t="s">
        <v>19</v>
      </c>
      <c r="F128" s="231" t="s">
        <v>1317</v>
      </c>
      <c r="G128" s="228"/>
      <c r="H128" s="230" t="s">
        <v>19</v>
      </c>
      <c r="I128" s="232"/>
      <c r="J128" s="228"/>
      <c r="K128" s="228"/>
      <c r="L128" s="233"/>
      <c r="M128" s="234"/>
      <c r="N128" s="235"/>
      <c r="O128" s="235"/>
      <c r="P128" s="235"/>
      <c r="Q128" s="235"/>
      <c r="R128" s="235"/>
      <c r="S128" s="235"/>
      <c r="T128" s="236"/>
      <c r="U128" s="13"/>
      <c r="V128" s="13"/>
      <c r="W128" s="13"/>
      <c r="X128" s="13"/>
      <c r="Y128" s="13"/>
      <c r="Z128" s="13"/>
      <c r="AA128" s="13"/>
      <c r="AB128" s="13"/>
      <c r="AC128" s="13"/>
      <c r="AD128" s="13"/>
      <c r="AE128" s="13"/>
      <c r="AT128" s="237" t="s">
        <v>241</v>
      </c>
      <c r="AU128" s="237" t="s">
        <v>81</v>
      </c>
      <c r="AV128" s="13" t="s">
        <v>79</v>
      </c>
      <c r="AW128" s="13" t="s">
        <v>33</v>
      </c>
      <c r="AX128" s="13" t="s">
        <v>72</v>
      </c>
      <c r="AY128" s="237" t="s">
        <v>232</v>
      </c>
    </row>
    <row r="129" s="14" customFormat="1">
      <c r="A129" s="14"/>
      <c r="B129" s="238"/>
      <c r="C129" s="239"/>
      <c r="D129" s="229" t="s">
        <v>241</v>
      </c>
      <c r="E129" s="240" t="s">
        <v>19</v>
      </c>
      <c r="F129" s="241" t="s">
        <v>1318</v>
      </c>
      <c r="G129" s="239"/>
      <c r="H129" s="242">
        <v>55</v>
      </c>
      <c r="I129" s="243"/>
      <c r="J129" s="239"/>
      <c r="K129" s="239"/>
      <c r="L129" s="244"/>
      <c r="M129" s="245"/>
      <c r="N129" s="246"/>
      <c r="O129" s="246"/>
      <c r="P129" s="246"/>
      <c r="Q129" s="246"/>
      <c r="R129" s="246"/>
      <c r="S129" s="246"/>
      <c r="T129" s="247"/>
      <c r="U129" s="14"/>
      <c r="V129" s="14"/>
      <c r="W129" s="14"/>
      <c r="X129" s="14"/>
      <c r="Y129" s="14"/>
      <c r="Z129" s="14"/>
      <c r="AA129" s="14"/>
      <c r="AB129" s="14"/>
      <c r="AC129" s="14"/>
      <c r="AD129" s="14"/>
      <c r="AE129" s="14"/>
      <c r="AT129" s="248" t="s">
        <v>241</v>
      </c>
      <c r="AU129" s="248" t="s">
        <v>81</v>
      </c>
      <c r="AV129" s="14" t="s">
        <v>81</v>
      </c>
      <c r="AW129" s="14" t="s">
        <v>33</v>
      </c>
      <c r="AX129" s="14" t="s">
        <v>72</v>
      </c>
      <c r="AY129" s="248" t="s">
        <v>232</v>
      </c>
    </row>
    <row r="130" s="13" customFormat="1">
      <c r="A130" s="13"/>
      <c r="B130" s="227"/>
      <c r="C130" s="228"/>
      <c r="D130" s="229" t="s">
        <v>241</v>
      </c>
      <c r="E130" s="230" t="s">
        <v>19</v>
      </c>
      <c r="F130" s="231" t="s">
        <v>1300</v>
      </c>
      <c r="G130" s="228"/>
      <c r="H130" s="230" t="s">
        <v>19</v>
      </c>
      <c r="I130" s="232"/>
      <c r="J130" s="228"/>
      <c r="K130" s="228"/>
      <c r="L130" s="233"/>
      <c r="M130" s="234"/>
      <c r="N130" s="235"/>
      <c r="O130" s="235"/>
      <c r="P130" s="235"/>
      <c r="Q130" s="235"/>
      <c r="R130" s="235"/>
      <c r="S130" s="235"/>
      <c r="T130" s="236"/>
      <c r="U130" s="13"/>
      <c r="V130" s="13"/>
      <c r="W130" s="13"/>
      <c r="X130" s="13"/>
      <c r="Y130" s="13"/>
      <c r="Z130" s="13"/>
      <c r="AA130" s="13"/>
      <c r="AB130" s="13"/>
      <c r="AC130" s="13"/>
      <c r="AD130" s="13"/>
      <c r="AE130" s="13"/>
      <c r="AT130" s="237" t="s">
        <v>241</v>
      </c>
      <c r="AU130" s="237" t="s">
        <v>81</v>
      </c>
      <c r="AV130" s="13" t="s">
        <v>79</v>
      </c>
      <c r="AW130" s="13" t="s">
        <v>33</v>
      </c>
      <c r="AX130" s="13" t="s">
        <v>72</v>
      </c>
      <c r="AY130" s="237" t="s">
        <v>232</v>
      </c>
    </row>
    <row r="131" s="13" customFormat="1">
      <c r="A131" s="13"/>
      <c r="B131" s="227"/>
      <c r="C131" s="228"/>
      <c r="D131" s="229" t="s">
        <v>241</v>
      </c>
      <c r="E131" s="230" t="s">
        <v>19</v>
      </c>
      <c r="F131" s="231" t="s">
        <v>1317</v>
      </c>
      <c r="G131" s="228"/>
      <c r="H131" s="230" t="s">
        <v>19</v>
      </c>
      <c r="I131" s="232"/>
      <c r="J131" s="228"/>
      <c r="K131" s="228"/>
      <c r="L131" s="233"/>
      <c r="M131" s="234"/>
      <c r="N131" s="235"/>
      <c r="O131" s="235"/>
      <c r="P131" s="235"/>
      <c r="Q131" s="235"/>
      <c r="R131" s="235"/>
      <c r="S131" s="235"/>
      <c r="T131" s="236"/>
      <c r="U131" s="13"/>
      <c r="V131" s="13"/>
      <c r="W131" s="13"/>
      <c r="X131" s="13"/>
      <c r="Y131" s="13"/>
      <c r="Z131" s="13"/>
      <c r="AA131" s="13"/>
      <c r="AB131" s="13"/>
      <c r="AC131" s="13"/>
      <c r="AD131" s="13"/>
      <c r="AE131" s="13"/>
      <c r="AT131" s="237" t="s">
        <v>241</v>
      </c>
      <c r="AU131" s="237" t="s">
        <v>81</v>
      </c>
      <c r="AV131" s="13" t="s">
        <v>79</v>
      </c>
      <c r="AW131" s="13" t="s">
        <v>33</v>
      </c>
      <c r="AX131" s="13" t="s">
        <v>72</v>
      </c>
      <c r="AY131" s="237" t="s">
        <v>232</v>
      </c>
    </row>
    <row r="132" s="14" customFormat="1">
      <c r="A132" s="14"/>
      <c r="B132" s="238"/>
      <c r="C132" s="239"/>
      <c r="D132" s="229" t="s">
        <v>241</v>
      </c>
      <c r="E132" s="240" t="s">
        <v>19</v>
      </c>
      <c r="F132" s="241" t="s">
        <v>1319</v>
      </c>
      <c r="G132" s="239"/>
      <c r="H132" s="242">
        <v>8.2799999999999994</v>
      </c>
      <c r="I132" s="243"/>
      <c r="J132" s="239"/>
      <c r="K132" s="239"/>
      <c r="L132" s="244"/>
      <c r="M132" s="245"/>
      <c r="N132" s="246"/>
      <c r="O132" s="246"/>
      <c r="P132" s="246"/>
      <c r="Q132" s="246"/>
      <c r="R132" s="246"/>
      <c r="S132" s="246"/>
      <c r="T132" s="247"/>
      <c r="U132" s="14"/>
      <c r="V132" s="14"/>
      <c r="W132" s="14"/>
      <c r="X132" s="14"/>
      <c r="Y132" s="14"/>
      <c r="Z132" s="14"/>
      <c r="AA132" s="14"/>
      <c r="AB132" s="14"/>
      <c r="AC132" s="14"/>
      <c r="AD132" s="14"/>
      <c r="AE132" s="14"/>
      <c r="AT132" s="248" t="s">
        <v>241</v>
      </c>
      <c r="AU132" s="248" t="s">
        <v>81</v>
      </c>
      <c r="AV132" s="14" t="s">
        <v>81</v>
      </c>
      <c r="AW132" s="14" t="s">
        <v>33</v>
      </c>
      <c r="AX132" s="14" t="s">
        <v>72</v>
      </c>
      <c r="AY132" s="248" t="s">
        <v>232</v>
      </c>
    </row>
    <row r="133" s="15" customFormat="1">
      <c r="A133" s="15"/>
      <c r="B133" s="249"/>
      <c r="C133" s="250"/>
      <c r="D133" s="229" t="s">
        <v>241</v>
      </c>
      <c r="E133" s="251" t="s">
        <v>19</v>
      </c>
      <c r="F133" s="252" t="s">
        <v>258</v>
      </c>
      <c r="G133" s="250"/>
      <c r="H133" s="253">
        <v>63.280000000000001</v>
      </c>
      <c r="I133" s="254"/>
      <c r="J133" s="250"/>
      <c r="K133" s="250"/>
      <c r="L133" s="255"/>
      <c r="M133" s="256"/>
      <c r="N133" s="257"/>
      <c r="O133" s="257"/>
      <c r="P133" s="257"/>
      <c r="Q133" s="257"/>
      <c r="R133" s="257"/>
      <c r="S133" s="257"/>
      <c r="T133" s="258"/>
      <c r="U133" s="15"/>
      <c r="V133" s="15"/>
      <c r="W133" s="15"/>
      <c r="X133" s="15"/>
      <c r="Y133" s="15"/>
      <c r="Z133" s="15"/>
      <c r="AA133" s="15"/>
      <c r="AB133" s="15"/>
      <c r="AC133" s="15"/>
      <c r="AD133" s="15"/>
      <c r="AE133" s="15"/>
      <c r="AT133" s="259" t="s">
        <v>241</v>
      </c>
      <c r="AU133" s="259" t="s">
        <v>81</v>
      </c>
      <c r="AV133" s="15" t="s">
        <v>239</v>
      </c>
      <c r="AW133" s="15" t="s">
        <v>33</v>
      </c>
      <c r="AX133" s="15" t="s">
        <v>79</v>
      </c>
      <c r="AY133" s="259" t="s">
        <v>232</v>
      </c>
    </row>
    <row r="134" s="12" customFormat="1" ht="22.8" customHeight="1">
      <c r="A134" s="12"/>
      <c r="B134" s="198"/>
      <c r="C134" s="199"/>
      <c r="D134" s="200" t="s">
        <v>71</v>
      </c>
      <c r="E134" s="212" t="s">
        <v>480</v>
      </c>
      <c r="F134" s="212" t="s">
        <v>481</v>
      </c>
      <c r="G134" s="199"/>
      <c r="H134" s="199"/>
      <c r="I134" s="202"/>
      <c r="J134" s="213">
        <f>BK134</f>
        <v>0</v>
      </c>
      <c r="K134" s="199"/>
      <c r="L134" s="204"/>
      <c r="M134" s="205"/>
      <c r="N134" s="206"/>
      <c r="O134" s="206"/>
      <c r="P134" s="207">
        <f>P135</f>
        <v>0</v>
      </c>
      <c r="Q134" s="206"/>
      <c r="R134" s="207">
        <f>R135</f>
        <v>0</v>
      </c>
      <c r="S134" s="206"/>
      <c r="T134" s="208">
        <f>T135</f>
        <v>0</v>
      </c>
      <c r="U134" s="12"/>
      <c r="V134" s="12"/>
      <c r="W134" s="12"/>
      <c r="X134" s="12"/>
      <c r="Y134" s="12"/>
      <c r="Z134" s="12"/>
      <c r="AA134" s="12"/>
      <c r="AB134" s="12"/>
      <c r="AC134" s="12"/>
      <c r="AD134" s="12"/>
      <c r="AE134" s="12"/>
      <c r="AR134" s="209" t="s">
        <v>79</v>
      </c>
      <c r="AT134" s="210" t="s">
        <v>71</v>
      </c>
      <c r="AU134" s="210" t="s">
        <v>79</v>
      </c>
      <c r="AY134" s="209" t="s">
        <v>232</v>
      </c>
      <c r="BK134" s="211">
        <f>BK135</f>
        <v>0</v>
      </c>
    </row>
    <row r="135" s="2" customFormat="1" ht="24.15" customHeight="1">
      <c r="A135" s="40"/>
      <c r="B135" s="41"/>
      <c r="C135" s="214" t="s">
        <v>338</v>
      </c>
      <c r="D135" s="214" t="s">
        <v>234</v>
      </c>
      <c r="E135" s="215" t="s">
        <v>832</v>
      </c>
      <c r="F135" s="216" t="s">
        <v>833</v>
      </c>
      <c r="G135" s="217" t="s">
        <v>378</v>
      </c>
      <c r="H135" s="218">
        <v>13.299</v>
      </c>
      <c r="I135" s="219"/>
      <c r="J135" s="220">
        <f>ROUND(I135*H135,2)</f>
        <v>0</v>
      </c>
      <c r="K135" s="216" t="s">
        <v>238</v>
      </c>
      <c r="L135" s="46"/>
      <c r="M135" s="281" t="s">
        <v>19</v>
      </c>
      <c r="N135" s="282" t="s">
        <v>43</v>
      </c>
      <c r="O135" s="283"/>
      <c r="P135" s="284">
        <f>O135*H135</f>
        <v>0</v>
      </c>
      <c r="Q135" s="284">
        <v>0</v>
      </c>
      <c r="R135" s="284">
        <f>Q135*H135</f>
        <v>0</v>
      </c>
      <c r="S135" s="284">
        <v>0</v>
      </c>
      <c r="T135" s="285">
        <f>S135*H135</f>
        <v>0</v>
      </c>
      <c r="U135" s="40"/>
      <c r="V135" s="40"/>
      <c r="W135" s="40"/>
      <c r="X135" s="40"/>
      <c r="Y135" s="40"/>
      <c r="Z135" s="40"/>
      <c r="AA135" s="40"/>
      <c r="AB135" s="40"/>
      <c r="AC135" s="40"/>
      <c r="AD135" s="40"/>
      <c r="AE135" s="40"/>
      <c r="AR135" s="225" t="s">
        <v>239</v>
      </c>
      <c r="AT135" s="225" t="s">
        <v>234</v>
      </c>
      <c r="AU135" s="225" t="s">
        <v>81</v>
      </c>
      <c r="AY135" s="19" t="s">
        <v>232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239</v>
      </c>
      <c r="BM135" s="225" t="s">
        <v>1320</v>
      </c>
    </row>
    <row r="136" s="2" customFormat="1" ht="6.96" customHeight="1">
      <c r="A136" s="40"/>
      <c r="B136" s="61"/>
      <c r="C136" s="62"/>
      <c r="D136" s="62"/>
      <c r="E136" s="62"/>
      <c r="F136" s="62"/>
      <c r="G136" s="62"/>
      <c r="H136" s="62"/>
      <c r="I136" s="62"/>
      <c r="J136" s="62"/>
      <c r="K136" s="62"/>
      <c r="L136" s="46"/>
      <c r="M136" s="40"/>
      <c r="O136" s="40"/>
      <c r="P136" s="40"/>
      <c r="Q136" s="40"/>
      <c r="R136" s="40"/>
      <c r="S136" s="40"/>
      <c r="T136" s="40"/>
      <c r="U136" s="40"/>
      <c r="V136" s="40"/>
      <c r="W136" s="40"/>
      <c r="X136" s="40"/>
      <c r="Y136" s="40"/>
      <c r="Z136" s="40"/>
      <c r="AA136" s="40"/>
      <c r="AB136" s="40"/>
      <c r="AC136" s="40"/>
      <c r="AD136" s="40"/>
      <c r="AE136" s="40"/>
    </row>
  </sheetData>
  <sheetProtection sheet="1" autoFilter="0" formatColumns="0" formatRows="0" objects="1" scenarios="1" spinCount="100000" saltValue="jLabFYiOHkMUxF4P1VsG6CCcqaO7/vJxMUgmThdpY9YNzAwtt+FS5KbeKCcQr4X60tnGFuscdn80spULp7N18g==" hashValue="7KSk1gKhY7ldUDmbdTaWkR0A3l+mOA+Rc//a47Cnt7Kn9R3QN+hfIC3SsQQn+QjC+2egnUKEGoB5uazm0ofWzw==" algorithmName="SHA-512" password="CC35"/>
  <autoFilter ref="C88:K135"/>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113</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202</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1321</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ROUND(J88,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ROUND((SUM(BE88:BE157)),  2)</f>
        <v>0</v>
      </c>
      <c r="G35" s="40"/>
      <c r="H35" s="40"/>
      <c r="I35" s="159">
        <v>0.20999999999999999</v>
      </c>
      <c r="J35" s="158">
        <f>ROUND(((SUM(BE88:BE157))*I35),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ROUND((SUM(BF88:BF157)),  2)</f>
        <v>0</v>
      </c>
      <c r="G36" s="40"/>
      <c r="H36" s="40"/>
      <c r="I36" s="159">
        <v>0.14999999999999999</v>
      </c>
      <c r="J36" s="158">
        <f>ROUND(((SUM(BF88:BF157))*I36),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ROUND((SUM(BG88:BG157)),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ROUND((SUM(BH88:BH157)),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ROUND((SUM(BI88:BI157)),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202</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2020-076-01-10 - SO-01-10 -  klempířské kce</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J88</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215</v>
      </c>
      <c r="E64" s="179"/>
      <c r="F64" s="179"/>
      <c r="G64" s="179"/>
      <c r="H64" s="179"/>
      <c r="I64" s="179"/>
      <c r="J64" s="180">
        <f>J89</f>
        <v>0</v>
      </c>
      <c r="K64" s="177"/>
      <c r="L64" s="181"/>
      <c r="S64" s="9"/>
      <c r="T64" s="9"/>
      <c r="U64" s="9"/>
      <c r="V64" s="9"/>
      <c r="W64" s="9"/>
      <c r="X64" s="9"/>
      <c r="Y64" s="9"/>
      <c r="Z64" s="9"/>
      <c r="AA64" s="9"/>
      <c r="AB64" s="9"/>
      <c r="AC64" s="9"/>
      <c r="AD64" s="9"/>
      <c r="AE64" s="9"/>
    </row>
    <row r="65" s="10" customFormat="1" ht="19.92" customHeight="1">
      <c r="A65" s="10"/>
      <c r="B65" s="182"/>
      <c r="C65" s="127"/>
      <c r="D65" s="183" t="s">
        <v>673</v>
      </c>
      <c r="E65" s="184"/>
      <c r="F65" s="184"/>
      <c r="G65" s="184"/>
      <c r="H65" s="184"/>
      <c r="I65" s="184"/>
      <c r="J65" s="185">
        <f>J90</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1109</v>
      </c>
      <c r="E66" s="184"/>
      <c r="F66" s="184"/>
      <c r="G66" s="184"/>
      <c r="H66" s="184"/>
      <c r="I66" s="184"/>
      <c r="J66" s="185">
        <f>J118</f>
        <v>0</v>
      </c>
      <c r="K66" s="127"/>
      <c r="L66" s="186"/>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42"/>
      <c r="J67" s="42"/>
      <c r="K67" s="42"/>
      <c r="L67" s="146"/>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6"/>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6"/>
      <c r="S72" s="40"/>
      <c r="T72" s="40"/>
      <c r="U72" s="40"/>
      <c r="V72" s="40"/>
      <c r="W72" s="40"/>
      <c r="X72" s="40"/>
      <c r="Y72" s="40"/>
      <c r="Z72" s="40"/>
      <c r="AA72" s="40"/>
      <c r="AB72" s="40"/>
      <c r="AC72" s="40"/>
      <c r="AD72" s="40"/>
      <c r="AE72" s="40"/>
    </row>
    <row r="73" s="2" customFormat="1" ht="24.96" customHeight="1">
      <c r="A73" s="40"/>
      <c r="B73" s="41"/>
      <c r="C73" s="25" t="s">
        <v>217</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6.5" customHeight="1">
      <c r="A76" s="40"/>
      <c r="B76" s="41"/>
      <c r="C76" s="42"/>
      <c r="D76" s="42"/>
      <c r="E76" s="171" t="str">
        <f>E7</f>
        <v>Školní sklad FLD, trafostanice</v>
      </c>
      <c r="F76" s="34"/>
      <c r="G76" s="34"/>
      <c r="H76" s="34"/>
      <c r="I76" s="42"/>
      <c r="J76" s="42"/>
      <c r="K76" s="42"/>
      <c r="L76" s="146"/>
      <c r="S76" s="40"/>
      <c r="T76" s="40"/>
      <c r="U76" s="40"/>
      <c r="V76" s="40"/>
      <c r="W76" s="40"/>
      <c r="X76" s="40"/>
      <c r="Y76" s="40"/>
      <c r="Z76" s="40"/>
      <c r="AA76" s="40"/>
      <c r="AB76" s="40"/>
      <c r="AC76" s="40"/>
      <c r="AD76" s="40"/>
      <c r="AE76" s="40"/>
    </row>
    <row r="77" s="1" customFormat="1" ht="12" customHeight="1">
      <c r="B77" s="23"/>
      <c r="C77" s="34" t="s">
        <v>201</v>
      </c>
      <c r="D77" s="24"/>
      <c r="E77" s="24"/>
      <c r="F77" s="24"/>
      <c r="G77" s="24"/>
      <c r="H77" s="24"/>
      <c r="I77" s="24"/>
      <c r="J77" s="24"/>
      <c r="K77" s="24"/>
      <c r="L77" s="22"/>
    </row>
    <row r="78" s="2" customFormat="1" ht="16.5" customHeight="1">
      <c r="A78" s="40"/>
      <c r="B78" s="41"/>
      <c r="C78" s="42"/>
      <c r="D78" s="42"/>
      <c r="E78" s="171" t="s">
        <v>202</v>
      </c>
      <c r="F78" s="42"/>
      <c r="G78" s="42"/>
      <c r="H78" s="42"/>
      <c r="I78" s="42"/>
      <c r="J78" s="42"/>
      <c r="K78" s="42"/>
      <c r="L78" s="146"/>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6.5" customHeight="1">
      <c r="A80" s="40"/>
      <c r="B80" s="41"/>
      <c r="C80" s="42"/>
      <c r="D80" s="42"/>
      <c r="E80" s="71" t="str">
        <f>E11</f>
        <v xml:space="preserve">2020-076-01-10 - SO-01-10 -  klempířské kce</v>
      </c>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21</v>
      </c>
      <c r="D82" s="42"/>
      <c r="E82" s="42"/>
      <c r="F82" s="29" t="str">
        <f>F14</f>
        <v>Kamýcká 1176, Praha 6</v>
      </c>
      <c r="G82" s="42"/>
      <c r="H82" s="42"/>
      <c r="I82" s="34" t="s">
        <v>23</v>
      </c>
      <c r="J82" s="74" t="str">
        <f>IF(J14="","",J14)</f>
        <v>16. 10. 2020</v>
      </c>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40.05" customHeight="1">
      <c r="A84" s="40"/>
      <c r="B84" s="41"/>
      <c r="C84" s="34" t="s">
        <v>25</v>
      </c>
      <c r="D84" s="42"/>
      <c r="E84" s="42"/>
      <c r="F84" s="29" t="str">
        <f>E17</f>
        <v>ČZU v Praze, Kamýcká 1176, Praha 6</v>
      </c>
      <c r="G84" s="42"/>
      <c r="H84" s="42"/>
      <c r="I84" s="34" t="s">
        <v>31</v>
      </c>
      <c r="J84" s="38" t="str">
        <f>E23</f>
        <v>Ing. Vladimír Čapka, Gerstnerova 5/658, Praha 7</v>
      </c>
      <c r="K84" s="42"/>
      <c r="L84" s="146"/>
      <c r="S84" s="40"/>
      <c r="T84" s="40"/>
      <c r="U84" s="40"/>
      <c r="V84" s="40"/>
      <c r="W84" s="40"/>
      <c r="X84" s="40"/>
      <c r="Y84" s="40"/>
      <c r="Z84" s="40"/>
      <c r="AA84" s="40"/>
      <c r="AB84" s="40"/>
      <c r="AC84" s="40"/>
      <c r="AD84" s="40"/>
      <c r="AE84" s="40"/>
    </row>
    <row r="85" s="2" customFormat="1" ht="25.65" customHeight="1">
      <c r="A85" s="40"/>
      <c r="B85" s="41"/>
      <c r="C85" s="34" t="s">
        <v>29</v>
      </c>
      <c r="D85" s="42"/>
      <c r="E85" s="42"/>
      <c r="F85" s="29" t="str">
        <f>IF(E20="","",E20)</f>
        <v>Vyplň údaj</v>
      </c>
      <c r="G85" s="42"/>
      <c r="H85" s="42"/>
      <c r="I85" s="34" t="s">
        <v>34</v>
      </c>
      <c r="J85" s="38" t="str">
        <f>E26</f>
        <v>Ing. Dana Mlejnková</v>
      </c>
      <c r="K85" s="42"/>
      <c r="L85" s="146"/>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11" customFormat="1" ht="29.28" customHeight="1">
      <c r="A87" s="187"/>
      <c r="B87" s="188"/>
      <c r="C87" s="189" t="s">
        <v>218</v>
      </c>
      <c r="D87" s="190" t="s">
        <v>57</v>
      </c>
      <c r="E87" s="190" t="s">
        <v>53</v>
      </c>
      <c r="F87" s="190" t="s">
        <v>54</v>
      </c>
      <c r="G87" s="190" t="s">
        <v>219</v>
      </c>
      <c r="H87" s="190" t="s">
        <v>220</v>
      </c>
      <c r="I87" s="190" t="s">
        <v>221</v>
      </c>
      <c r="J87" s="190" t="s">
        <v>208</v>
      </c>
      <c r="K87" s="191" t="s">
        <v>222</v>
      </c>
      <c r="L87" s="192"/>
      <c r="M87" s="94" t="s">
        <v>19</v>
      </c>
      <c r="N87" s="95" t="s">
        <v>42</v>
      </c>
      <c r="O87" s="95" t="s">
        <v>223</v>
      </c>
      <c r="P87" s="95" t="s">
        <v>224</v>
      </c>
      <c r="Q87" s="95" t="s">
        <v>225</v>
      </c>
      <c r="R87" s="95" t="s">
        <v>226</v>
      </c>
      <c r="S87" s="95" t="s">
        <v>227</v>
      </c>
      <c r="T87" s="96" t="s">
        <v>228</v>
      </c>
      <c r="U87" s="187"/>
      <c r="V87" s="187"/>
      <c r="W87" s="187"/>
      <c r="X87" s="187"/>
      <c r="Y87" s="187"/>
      <c r="Z87" s="187"/>
      <c r="AA87" s="187"/>
      <c r="AB87" s="187"/>
      <c r="AC87" s="187"/>
      <c r="AD87" s="187"/>
      <c r="AE87" s="187"/>
    </row>
    <row r="88" s="2" customFormat="1" ht="22.8" customHeight="1">
      <c r="A88" s="40"/>
      <c r="B88" s="41"/>
      <c r="C88" s="101" t="s">
        <v>229</v>
      </c>
      <c r="D88" s="42"/>
      <c r="E88" s="42"/>
      <c r="F88" s="42"/>
      <c r="G88" s="42"/>
      <c r="H88" s="42"/>
      <c r="I88" s="42"/>
      <c r="J88" s="193">
        <f>BK88</f>
        <v>0</v>
      </c>
      <c r="K88" s="42"/>
      <c r="L88" s="46"/>
      <c r="M88" s="97"/>
      <c r="N88" s="194"/>
      <c r="O88" s="98"/>
      <c r="P88" s="195">
        <f>P89</f>
        <v>0</v>
      </c>
      <c r="Q88" s="98"/>
      <c r="R88" s="195">
        <f>R89</f>
        <v>0.78056540000000008</v>
      </c>
      <c r="S88" s="98"/>
      <c r="T88" s="196">
        <f>T89</f>
        <v>0</v>
      </c>
      <c r="U88" s="40"/>
      <c r="V88" s="40"/>
      <c r="W88" s="40"/>
      <c r="X88" s="40"/>
      <c r="Y88" s="40"/>
      <c r="Z88" s="40"/>
      <c r="AA88" s="40"/>
      <c r="AB88" s="40"/>
      <c r="AC88" s="40"/>
      <c r="AD88" s="40"/>
      <c r="AE88" s="40"/>
      <c r="AT88" s="19" t="s">
        <v>71</v>
      </c>
      <c r="AU88" s="19" t="s">
        <v>209</v>
      </c>
      <c r="BK88" s="197">
        <f>BK89</f>
        <v>0</v>
      </c>
    </row>
    <row r="89" s="12" customFormat="1" ht="25.92" customHeight="1">
      <c r="A89" s="12"/>
      <c r="B89" s="198"/>
      <c r="C89" s="199"/>
      <c r="D89" s="200" t="s">
        <v>71</v>
      </c>
      <c r="E89" s="201" t="s">
        <v>486</v>
      </c>
      <c r="F89" s="201" t="s">
        <v>487</v>
      </c>
      <c r="G89" s="199"/>
      <c r="H89" s="199"/>
      <c r="I89" s="202"/>
      <c r="J89" s="203">
        <f>BK89</f>
        <v>0</v>
      </c>
      <c r="K89" s="199"/>
      <c r="L89" s="204"/>
      <c r="M89" s="205"/>
      <c r="N89" s="206"/>
      <c r="O89" s="206"/>
      <c r="P89" s="207">
        <f>P90+P118</f>
        <v>0</v>
      </c>
      <c r="Q89" s="206"/>
      <c r="R89" s="207">
        <f>R90+R118</f>
        <v>0.78056540000000008</v>
      </c>
      <c r="S89" s="206"/>
      <c r="T89" s="208">
        <f>T90+T118</f>
        <v>0</v>
      </c>
      <c r="U89" s="12"/>
      <c r="V89" s="12"/>
      <c r="W89" s="12"/>
      <c r="X89" s="12"/>
      <c r="Y89" s="12"/>
      <c r="Z89" s="12"/>
      <c r="AA89" s="12"/>
      <c r="AB89" s="12"/>
      <c r="AC89" s="12"/>
      <c r="AD89" s="12"/>
      <c r="AE89" s="12"/>
      <c r="AR89" s="209" t="s">
        <v>81</v>
      </c>
      <c r="AT89" s="210" t="s">
        <v>71</v>
      </c>
      <c r="AU89" s="210" t="s">
        <v>72</v>
      </c>
      <c r="AY89" s="209" t="s">
        <v>232</v>
      </c>
      <c r="BK89" s="211">
        <f>BK90+BK118</f>
        <v>0</v>
      </c>
    </row>
    <row r="90" s="12" customFormat="1" ht="22.8" customHeight="1">
      <c r="A90" s="12"/>
      <c r="B90" s="198"/>
      <c r="C90" s="199"/>
      <c r="D90" s="200" t="s">
        <v>71</v>
      </c>
      <c r="E90" s="212" t="s">
        <v>696</v>
      </c>
      <c r="F90" s="212" t="s">
        <v>697</v>
      </c>
      <c r="G90" s="199"/>
      <c r="H90" s="199"/>
      <c r="I90" s="202"/>
      <c r="J90" s="213">
        <f>BK90</f>
        <v>0</v>
      </c>
      <c r="K90" s="199"/>
      <c r="L90" s="204"/>
      <c r="M90" s="205"/>
      <c r="N90" s="206"/>
      <c r="O90" s="206"/>
      <c r="P90" s="207">
        <f>SUM(P91:P117)</f>
        <v>0</v>
      </c>
      <c r="Q90" s="206"/>
      <c r="R90" s="207">
        <f>SUM(R91:R117)</f>
        <v>0.10289999999999999</v>
      </c>
      <c r="S90" s="206"/>
      <c r="T90" s="208">
        <f>SUM(T91:T117)</f>
        <v>0</v>
      </c>
      <c r="U90" s="12"/>
      <c r="V90" s="12"/>
      <c r="W90" s="12"/>
      <c r="X90" s="12"/>
      <c r="Y90" s="12"/>
      <c r="Z90" s="12"/>
      <c r="AA90" s="12"/>
      <c r="AB90" s="12"/>
      <c r="AC90" s="12"/>
      <c r="AD90" s="12"/>
      <c r="AE90" s="12"/>
      <c r="AR90" s="209" t="s">
        <v>81</v>
      </c>
      <c r="AT90" s="210" t="s">
        <v>71</v>
      </c>
      <c r="AU90" s="210" t="s">
        <v>79</v>
      </c>
      <c r="AY90" s="209" t="s">
        <v>232</v>
      </c>
      <c r="BK90" s="211">
        <f>SUM(BK91:BK117)</f>
        <v>0</v>
      </c>
    </row>
    <row r="91" s="2" customFormat="1" ht="14.4" customHeight="1">
      <c r="A91" s="40"/>
      <c r="B91" s="41"/>
      <c r="C91" s="214" t="s">
        <v>79</v>
      </c>
      <c r="D91" s="214" t="s">
        <v>234</v>
      </c>
      <c r="E91" s="215" t="s">
        <v>1322</v>
      </c>
      <c r="F91" s="216" t="s">
        <v>1323</v>
      </c>
      <c r="G91" s="217" t="s">
        <v>768</v>
      </c>
      <c r="H91" s="218">
        <v>54</v>
      </c>
      <c r="I91" s="219"/>
      <c r="J91" s="220">
        <f>ROUND(I91*H91,2)</f>
        <v>0</v>
      </c>
      <c r="K91" s="216" t="s">
        <v>238</v>
      </c>
      <c r="L91" s="46"/>
      <c r="M91" s="221" t="s">
        <v>19</v>
      </c>
      <c r="N91" s="222" t="s">
        <v>43</v>
      </c>
      <c r="O91" s="86"/>
      <c r="P91" s="223">
        <f>O91*H91</f>
        <v>0</v>
      </c>
      <c r="Q91" s="223">
        <v>0.00029999999999999997</v>
      </c>
      <c r="R91" s="223">
        <f>Q91*H91</f>
        <v>0.016199999999999999</v>
      </c>
      <c r="S91" s="223">
        <v>0</v>
      </c>
      <c r="T91" s="224">
        <f>S91*H91</f>
        <v>0</v>
      </c>
      <c r="U91" s="40"/>
      <c r="V91" s="40"/>
      <c r="W91" s="40"/>
      <c r="X91" s="40"/>
      <c r="Y91" s="40"/>
      <c r="Z91" s="40"/>
      <c r="AA91" s="40"/>
      <c r="AB91" s="40"/>
      <c r="AC91" s="40"/>
      <c r="AD91" s="40"/>
      <c r="AE91" s="40"/>
      <c r="AR91" s="225" t="s">
        <v>392</v>
      </c>
      <c r="AT91" s="225" t="s">
        <v>234</v>
      </c>
      <c r="AU91" s="225" t="s">
        <v>81</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392</v>
      </c>
      <c r="BM91" s="225" t="s">
        <v>1324</v>
      </c>
    </row>
    <row r="92" s="13" customFormat="1">
      <c r="A92" s="13"/>
      <c r="B92" s="227"/>
      <c r="C92" s="228"/>
      <c r="D92" s="229" t="s">
        <v>241</v>
      </c>
      <c r="E92" s="230" t="s">
        <v>19</v>
      </c>
      <c r="F92" s="231" t="s">
        <v>1325</v>
      </c>
      <c r="G92" s="228"/>
      <c r="H92" s="230" t="s">
        <v>19</v>
      </c>
      <c r="I92" s="232"/>
      <c r="J92" s="228"/>
      <c r="K92" s="228"/>
      <c r="L92" s="233"/>
      <c r="M92" s="234"/>
      <c r="N92" s="235"/>
      <c r="O92" s="235"/>
      <c r="P92" s="235"/>
      <c r="Q92" s="235"/>
      <c r="R92" s="235"/>
      <c r="S92" s="235"/>
      <c r="T92" s="236"/>
      <c r="U92" s="13"/>
      <c r="V92" s="13"/>
      <c r="W92" s="13"/>
      <c r="X92" s="13"/>
      <c r="Y92" s="13"/>
      <c r="Z92" s="13"/>
      <c r="AA92" s="13"/>
      <c r="AB92" s="13"/>
      <c r="AC92" s="13"/>
      <c r="AD92" s="13"/>
      <c r="AE92" s="13"/>
      <c r="AT92" s="237" t="s">
        <v>241</v>
      </c>
      <c r="AU92" s="237" t="s">
        <v>81</v>
      </c>
      <c r="AV92" s="13" t="s">
        <v>79</v>
      </c>
      <c r="AW92" s="13" t="s">
        <v>33</v>
      </c>
      <c r="AX92" s="13" t="s">
        <v>72</v>
      </c>
      <c r="AY92" s="237" t="s">
        <v>232</v>
      </c>
    </row>
    <row r="93" s="13" customFormat="1">
      <c r="A93" s="13"/>
      <c r="B93" s="227"/>
      <c r="C93" s="228"/>
      <c r="D93" s="229" t="s">
        <v>241</v>
      </c>
      <c r="E93" s="230" t="s">
        <v>19</v>
      </c>
      <c r="F93" s="231" t="s">
        <v>1326</v>
      </c>
      <c r="G93" s="228"/>
      <c r="H93" s="230" t="s">
        <v>19</v>
      </c>
      <c r="I93" s="232"/>
      <c r="J93" s="228"/>
      <c r="K93" s="228"/>
      <c r="L93" s="233"/>
      <c r="M93" s="234"/>
      <c r="N93" s="235"/>
      <c r="O93" s="235"/>
      <c r="P93" s="235"/>
      <c r="Q93" s="235"/>
      <c r="R93" s="235"/>
      <c r="S93" s="235"/>
      <c r="T93" s="236"/>
      <c r="U93" s="13"/>
      <c r="V93" s="13"/>
      <c r="W93" s="13"/>
      <c r="X93" s="13"/>
      <c r="Y93" s="13"/>
      <c r="Z93" s="13"/>
      <c r="AA93" s="13"/>
      <c r="AB93" s="13"/>
      <c r="AC93" s="13"/>
      <c r="AD93" s="13"/>
      <c r="AE93" s="13"/>
      <c r="AT93" s="237" t="s">
        <v>241</v>
      </c>
      <c r="AU93" s="237" t="s">
        <v>81</v>
      </c>
      <c r="AV93" s="13" t="s">
        <v>79</v>
      </c>
      <c r="AW93" s="13" t="s">
        <v>33</v>
      </c>
      <c r="AX93" s="13" t="s">
        <v>72</v>
      </c>
      <c r="AY93" s="237" t="s">
        <v>232</v>
      </c>
    </row>
    <row r="94" s="14" customFormat="1">
      <c r="A94" s="14"/>
      <c r="B94" s="238"/>
      <c r="C94" s="239"/>
      <c r="D94" s="229" t="s">
        <v>241</v>
      </c>
      <c r="E94" s="240" t="s">
        <v>19</v>
      </c>
      <c r="F94" s="241" t="s">
        <v>1327</v>
      </c>
      <c r="G94" s="239"/>
      <c r="H94" s="242">
        <v>54</v>
      </c>
      <c r="I94" s="243"/>
      <c r="J94" s="239"/>
      <c r="K94" s="239"/>
      <c r="L94" s="244"/>
      <c r="M94" s="245"/>
      <c r="N94" s="246"/>
      <c r="O94" s="246"/>
      <c r="P94" s="246"/>
      <c r="Q94" s="246"/>
      <c r="R94" s="246"/>
      <c r="S94" s="246"/>
      <c r="T94" s="247"/>
      <c r="U94" s="14"/>
      <c r="V94" s="14"/>
      <c r="W94" s="14"/>
      <c r="X94" s="14"/>
      <c r="Y94" s="14"/>
      <c r="Z94" s="14"/>
      <c r="AA94" s="14"/>
      <c r="AB94" s="14"/>
      <c r="AC94" s="14"/>
      <c r="AD94" s="14"/>
      <c r="AE94" s="14"/>
      <c r="AT94" s="248" t="s">
        <v>241</v>
      </c>
      <c r="AU94" s="248" t="s">
        <v>81</v>
      </c>
      <c r="AV94" s="14" t="s">
        <v>81</v>
      </c>
      <c r="AW94" s="14" t="s">
        <v>33</v>
      </c>
      <c r="AX94" s="14" t="s">
        <v>72</v>
      </c>
      <c r="AY94" s="248" t="s">
        <v>232</v>
      </c>
    </row>
    <row r="95" s="15" customFormat="1">
      <c r="A95" s="15"/>
      <c r="B95" s="249"/>
      <c r="C95" s="250"/>
      <c r="D95" s="229" t="s">
        <v>241</v>
      </c>
      <c r="E95" s="251" t="s">
        <v>19</v>
      </c>
      <c r="F95" s="252" t="s">
        <v>258</v>
      </c>
      <c r="G95" s="250"/>
      <c r="H95" s="253">
        <v>54</v>
      </c>
      <c r="I95" s="254"/>
      <c r="J95" s="250"/>
      <c r="K95" s="250"/>
      <c r="L95" s="255"/>
      <c r="M95" s="256"/>
      <c r="N95" s="257"/>
      <c r="O95" s="257"/>
      <c r="P95" s="257"/>
      <c r="Q95" s="257"/>
      <c r="R95" s="257"/>
      <c r="S95" s="257"/>
      <c r="T95" s="258"/>
      <c r="U95" s="15"/>
      <c r="V95" s="15"/>
      <c r="W95" s="15"/>
      <c r="X95" s="15"/>
      <c r="Y95" s="15"/>
      <c r="Z95" s="15"/>
      <c r="AA95" s="15"/>
      <c r="AB95" s="15"/>
      <c r="AC95" s="15"/>
      <c r="AD95" s="15"/>
      <c r="AE95" s="15"/>
      <c r="AT95" s="259" t="s">
        <v>241</v>
      </c>
      <c r="AU95" s="259" t="s">
        <v>81</v>
      </c>
      <c r="AV95" s="15" t="s">
        <v>239</v>
      </c>
      <c r="AW95" s="15" t="s">
        <v>33</v>
      </c>
      <c r="AX95" s="15" t="s">
        <v>79</v>
      </c>
      <c r="AY95" s="259" t="s">
        <v>232</v>
      </c>
    </row>
    <row r="96" s="2" customFormat="1" ht="24.15" customHeight="1">
      <c r="A96" s="40"/>
      <c r="B96" s="41"/>
      <c r="C96" s="214" t="s">
        <v>81</v>
      </c>
      <c r="D96" s="214" t="s">
        <v>234</v>
      </c>
      <c r="E96" s="215" t="s">
        <v>1328</v>
      </c>
      <c r="F96" s="216" t="s">
        <v>1329</v>
      </c>
      <c r="G96" s="217" t="s">
        <v>768</v>
      </c>
      <c r="H96" s="218">
        <v>52</v>
      </c>
      <c r="I96" s="219"/>
      <c r="J96" s="220">
        <f>ROUND(I96*H96,2)</f>
        <v>0</v>
      </c>
      <c r="K96" s="216" t="s">
        <v>238</v>
      </c>
      <c r="L96" s="46"/>
      <c r="M96" s="221" t="s">
        <v>19</v>
      </c>
      <c r="N96" s="222" t="s">
        <v>43</v>
      </c>
      <c r="O96" s="86"/>
      <c r="P96" s="223">
        <f>O96*H96</f>
        <v>0</v>
      </c>
      <c r="Q96" s="223">
        <v>0.00059999999999999995</v>
      </c>
      <c r="R96" s="223">
        <f>Q96*H96</f>
        <v>0.031199999999999999</v>
      </c>
      <c r="S96" s="223">
        <v>0</v>
      </c>
      <c r="T96" s="224">
        <f>S96*H96</f>
        <v>0</v>
      </c>
      <c r="U96" s="40"/>
      <c r="V96" s="40"/>
      <c r="W96" s="40"/>
      <c r="X96" s="40"/>
      <c r="Y96" s="40"/>
      <c r="Z96" s="40"/>
      <c r="AA96" s="40"/>
      <c r="AB96" s="40"/>
      <c r="AC96" s="40"/>
      <c r="AD96" s="40"/>
      <c r="AE96" s="40"/>
      <c r="AR96" s="225" t="s">
        <v>392</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392</v>
      </c>
      <c r="BM96" s="225" t="s">
        <v>1330</v>
      </c>
    </row>
    <row r="97" s="13" customFormat="1">
      <c r="A97" s="13"/>
      <c r="B97" s="227"/>
      <c r="C97" s="228"/>
      <c r="D97" s="229" t="s">
        <v>241</v>
      </c>
      <c r="E97" s="230" t="s">
        <v>19</v>
      </c>
      <c r="F97" s="231" t="s">
        <v>1331</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3" customFormat="1">
      <c r="A98" s="13"/>
      <c r="B98" s="227"/>
      <c r="C98" s="228"/>
      <c r="D98" s="229" t="s">
        <v>241</v>
      </c>
      <c r="E98" s="230" t="s">
        <v>19</v>
      </c>
      <c r="F98" s="231" t="s">
        <v>1332</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4" customFormat="1">
      <c r="A99" s="14"/>
      <c r="B99" s="238"/>
      <c r="C99" s="239"/>
      <c r="D99" s="229" t="s">
        <v>241</v>
      </c>
      <c r="E99" s="240" t="s">
        <v>19</v>
      </c>
      <c r="F99" s="241" t="s">
        <v>1333</v>
      </c>
      <c r="G99" s="239"/>
      <c r="H99" s="242">
        <v>52</v>
      </c>
      <c r="I99" s="243"/>
      <c r="J99" s="239"/>
      <c r="K99" s="239"/>
      <c r="L99" s="244"/>
      <c r="M99" s="245"/>
      <c r="N99" s="246"/>
      <c r="O99" s="246"/>
      <c r="P99" s="246"/>
      <c r="Q99" s="246"/>
      <c r="R99" s="246"/>
      <c r="S99" s="246"/>
      <c r="T99" s="247"/>
      <c r="U99" s="14"/>
      <c r="V99" s="14"/>
      <c r="W99" s="14"/>
      <c r="X99" s="14"/>
      <c r="Y99" s="14"/>
      <c r="Z99" s="14"/>
      <c r="AA99" s="14"/>
      <c r="AB99" s="14"/>
      <c r="AC99" s="14"/>
      <c r="AD99" s="14"/>
      <c r="AE99" s="14"/>
      <c r="AT99" s="248" t="s">
        <v>241</v>
      </c>
      <c r="AU99" s="248" t="s">
        <v>81</v>
      </c>
      <c r="AV99" s="14" t="s">
        <v>81</v>
      </c>
      <c r="AW99" s="14" t="s">
        <v>33</v>
      </c>
      <c r="AX99" s="14" t="s">
        <v>72</v>
      </c>
      <c r="AY99" s="248" t="s">
        <v>232</v>
      </c>
    </row>
    <row r="100" s="15" customFormat="1">
      <c r="A100" s="15"/>
      <c r="B100" s="249"/>
      <c r="C100" s="250"/>
      <c r="D100" s="229" t="s">
        <v>241</v>
      </c>
      <c r="E100" s="251" t="s">
        <v>19</v>
      </c>
      <c r="F100" s="252" t="s">
        <v>258</v>
      </c>
      <c r="G100" s="250"/>
      <c r="H100" s="253">
        <v>52</v>
      </c>
      <c r="I100" s="254"/>
      <c r="J100" s="250"/>
      <c r="K100" s="250"/>
      <c r="L100" s="255"/>
      <c r="M100" s="256"/>
      <c r="N100" s="257"/>
      <c r="O100" s="257"/>
      <c r="P100" s="257"/>
      <c r="Q100" s="257"/>
      <c r="R100" s="257"/>
      <c r="S100" s="257"/>
      <c r="T100" s="258"/>
      <c r="U100" s="15"/>
      <c r="V100" s="15"/>
      <c r="W100" s="15"/>
      <c r="X100" s="15"/>
      <c r="Y100" s="15"/>
      <c r="Z100" s="15"/>
      <c r="AA100" s="15"/>
      <c r="AB100" s="15"/>
      <c r="AC100" s="15"/>
      <c r="AD100" s="15"/>
      <c r="AE100" s="15"/>
      <c r="AT100" s="259" t="s">
        <v>241</v>
      </c>
      <c r="AU100" s="259" t="s">
        <v>81</v>
      </c>
      <c r="AV100" s="15" t="s">
        <v>239</v>
      </c>
      <c r="AW100" s="15" t="s">
        <v>33</v>
      </c>
      <c r="AX100" s="15" t="s">
        <v>79</v>
      </c>
      <c r="AY100" s="259" t="s">
        <v>232</v>
      </c>
    </row>
    <row r="101" s="2" customFormat="1" ht="24.15" customHeight="1">
      <c r="A101" s="40"/>
      <c r="B101" s="41"/>
      <c r="C101" s="214" t="s">
        <v>272</v>
      </c>
      <c r="D101" s="214" t="s">
        <v>234</v>
      </c>
      <c r="E101" s="215" t="s">
        <v>1334</v>
      </c>
      <c r="F101" s="216" t="s">
        <v>1335</v>
      </c>
      <c r="G101" s="217" t="s">
        <v>768</v>
      </c>
      <c r="H101" s="218">
        <v>52</v>
      </c>
      <c r="I101" s="219"/>
      <c r="J101" s="220">
        <f>ROUND(I101*H101,2)</f>
        <v>0</v>
      </c>
      <c r="K101" s="216" t="s">
        <v>238</v>
      </c>
      <c r="L101" s="46"/>
      <c r="M101" s="221" t="s">
        <v>19</v>
      </c>
      <c r="N101" s="222" t="s">
        <v>43</v>
      </c>
      <c r="O101" s="86"/>
      <c r="P101" s="223">
        <f>O101*H101</f>
        <v>0</v>
      </c>
      <c r="Q101" s="223">
        <v>0.00059999999999999995</v>
      </c>
      <c r="R101" s="223">
        <f>Q101*H101</f>
        <v>0.031199999999999999</v>
      </c>
      <c r="S101" s="223">
        <v>0</v>
      </c>
      <c r="T101" s="224">
        <f>S101*H101</f>
        <v>0</v>
      </c>
      <c r="U101" s="40"/>
      <c r="V101" s="40"/>
      <c r="W101" s="40"/>
      <c r="X101" s="40"/>
      <c r="Y101" s="40"/>
      <c r="Z101" s="40"/>
      <c r="AA101" s="40"/>
      <c r="AB101" s="40"/>
      <c r="AC101" s="40"/>
      <c r="AD101" s="40"/>
      <c r="AE101" s="40"/>
      <c r="AR101" s="225" t="s">
        <v>392</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392</v>
      </c>
      <c r="BM101" s="225" t="s">
        <v>1336</v>
      </c>
    </row>
    <row r="102" s="13" customFormat="1">
      <c r="A102" s="13"/>
      <c r="B102" s="227"/>
      <c r="C102" s="228"/>
      <c r="D102" s="229" t="s">
        <v>241</v>
      </c>
      <c r="E102" s="230" t="s">
        <v>19</v>
      </c>
      <c r="F102" s="231" t="s">
        <v>1337</v>
      </c>
      <c r="G102" s="228"/>
      <c r="H102" s="230" t="s">
        <v>19</v>
      </c>
      <c r="I102" s="232"/>
      <c r="J102" s="228"/>
      <c r="K102" s="228"/>
      <c r="L102" s="233"/>
      <c r="M102" s="234"/>
      <c r="N102" s="235"/>
      <c r="O102" s="235"/>
      <c r="P102" s="235"/>
      <c r="Q102" s="235"/>
      <c r="R102" s="235"/>
      <c r="S102" s="235"/>
      <c r="T102" s="236"/>
      <c r="U102" s="13"/>
      <c r="V102" s="13"/>
      <c r="W102" s="13"/>
      <c r="X102" s="13"/>
      <c r="Y102" s="13"/>
      <c r="Z102" s="13"/>
      <c r="AA102" s="13"/>
      <c r="AB102" s="13"/>
      <c r="AC102" s="13"/>
      <c r="AD102" s="13"/>
      <c r="AE102" s="13"/>
      <c r="AT102" s="237" t="s">
        <v>241</v>
      </c>
      <c r="AU102" s="237" t="s">
        <v>81</v>
      </c>
      <c r="AV102" s="13" t="s">
        <v>79</v>
      </c>
      <c r="AW102" s="13" t="s">
        <v>33</v>
      </c>
      <c r="AX102" s="13" t="s">
        <v>72</v>
      </c>
      <c r="AY102" s="237" t="s">
        <v>232</v>
      </c>
    </row>
    <row r="103" s="13" customFormat="1">
      <c r="A103" s="13"/>
      <c r="B103" s="227"/>
      <c r="C103" s="228"/>
      <c r="D103" s="229" t="s">
        <v>241</v>
      </c>
      <c r="E103" s="230" t="s">
        <v>19</v>
      </c>
      <c r="F103" s="231" t="s">
        <v>1338</v>
      </c>
      <c r="G103" s="228"/>
      <c r="H103" s="230" t="s">
        <v>19</v>
      </c>
      <c r="I103" s="232"/>
      <c r="J103" s="228"/>
      <c r="K103" s="228"/>
      <c r="L103" s="233"/>
      <c r="M103" s="234"/>
      <c r="N103" s="235"/>
      <c r="O103" s="235"/>
      <c r="P103" s="235"/>
      <c r="Q103" s="235"/>
      <c r="R103" s="235"/>
      <c r="S103" s="235"/>
      <c r="T103" s="236"/>
      <c r="U103" s="13"/>
      <c r="V103" s="13"/>
      <c r="W103" s="13"/>
      <c r="X103" s="13"/>
      <c r="Y103" s="13"/>
      <c r="Z103" s="13"/>
      <c r="AA103" s="13"/>
      <c r="AB103" s="13"/>
      <c r="AC103" s="13"/>
      <c r="AD103" s="13"/>
      <c r="AE103" s="13"/>
      <c r="AT103" s="237" t="s">
        <v>241</v>
      </c>
      <c r="AU103" s="237" t="s">
        <v>81</v>
      </c>
      <c r="AV103" s="13" t="s">
        <v>79</v>
      </c>
      <c r="AW103" s="13" t="s">
        <v>33</v>
      </c>
      <c r="AX103" s="13" t="s">
        <v>72</v>
      </c>
      <c r="AY103" s="237" t="s">
        <v>232</v>
      </c>
    </row>
    <row r="104" s="14" customFormat="1">
      <c r="A104" s="14"/>
      <c r="B104" s="238"/>
      <c r="C104" s="239"/>
      <c r="D104" s="229" t="s">
        <v>241</v>
      </c>
      <c r="E104" s="240" t="s">
        <v>19</v>
      </c>
      <c r="F104" s="241" t="s">
        <v>1333</v>
      </c>
      <c r="G104" s="239"/>
      <c r="H104" s="242">
        <v>52</v>
      </c>
      <c r="I104" s="243"/>
      <c r="J104" s="239"/>
      <c r="K104" s="239"/>
      <c r="L104" s="244"/>
      <c r="M104" s="245"/>
      <c r="N104" s="246"/>
      <c r="O104" s="246"/>
      <c r="P104" s="246"/>
      <c r="Q104" s="246"/>
      <c r="R104" s="246"/>
      <c r="S104" s="246"/>
      <c r="T104" s="247"/>
      <c r="U104" s="14"/>
      <c r="V104" s="14"/>
      <c r="W104" s="14"/>
      <c r="X104" s="14"/>
      <c r="Y104" s="14"/>
      <c r="Z104" s="14"/>
      <c r="AA104" s="14"/>
      <c r="AB104" s="14"/>
      <c r="AC104" s="14"/>
      <c r="AD104" s="14"/>
      <c r="AE104" s="14"/>
      <c r="AT104" s="248" t="s">
        <v>241</v>
      </c>
      <c r="AU104" s="248" t="s">
        <v>81</v>
      </c>
      <c r="AV104" s="14" t="s">
        <v>81</v>
      </c>
      <c r="AW104" s="14" t="s">
        <v>33</v>
      </c>
      <c r="AX104" s="14" t="s">
        <v>72</v>
      </c>
      <c r="AY104" s="248" t="s">
        <v>232</v>
      </c>
    </row>
    <row r="105" s="15" customFormat="1">
      <c r="A105" s="15"/>
      <c r="B105" s="249"/>
      <c r="C105" s="250"/>
      <c r="D105" s="229" t="s">
        <v>241</v>
      </c>
      <c r="E105" s="251" t="s">
        <v>19</v>
      </c>
      <c r="F105" s="252" t="s">
        <v>258</v>
      </c>
      <c r="G105" s="250"/>
      <c r="H105" s="253">
        <v>52</v>
      </c>
      <c r="I105" s="254"/>
      <c r="J105" s="250"/>
      <c r="K105" s="250"/>
      <c r="L105" s="255"/>
      <c r="M105" s="256"/>
      <c r="N105" s="257"/>
      <c r="O105" s="257"/>
      <c r="P105" s="257"/>
      <c r="Q105" s="257"/>
      <c r="R105" s="257"/>
      <c r="S105" s="257"/>
      <c r="T105" s="258"/>
      <c r="U105" s="15"/>
      <c r="V105" s="15"/>
      <c r="W105" s="15"/>
      <c r="X105" s="15"/>
      <c r="Y105" s="15"/>
      <c r="Z105" s="15"/>
      <c r="AA105" s="15"/>
      <c r="AB105" s="15"/>
      <c r="AC105" s="15"/>
      <c r="AD105" s="15"/>
      <c r="AE105" s="15"/>
      <c r="AT105" s="259" t="s">
        <v>241</v>
      </c>
      <c r="AU105" s="259" t="s">
        <v>81</v>
      </c>
      <c r="AV105" s="15" t="s">
        <v>239</v>
      </c>
      <c r="AW105" s="15" t="s">
        <v>33</v>
      </c>
      <c r="AX105" s="15" t="s">
        <v>79</v>
      </c>
      <c r="AY105" s="259" t="s">
        <v>232</v>
      </c>
    </row>
    <row r="106" s="2" customFormat="1" ht="14.4" customHeight="1">
      <c r="A106" s="40"/>
      <c r="B106" s="41"/>
      <c r="C106" s="214" t="s">
        <v>239</v>
      </c>
      <c r="D106" s="214" t="s">
        <v>234</v>
      </c>
      <c r="E106" s="215" t="s">
        <v>1339</v>
      </c>
      <c r="F106" s="216" t="s">
        <v>1340</v>
      </c>
      <c r="G106" s="217" t="s">
        <v>768</v>
      </c>
      <c r="H106" s="218">
        <v>9</v>
      </c>
      <c r="I106" s="219"/>
      <c r="J106" s="220">
        <f>ROUND(I106*H106,2)</f>
        <v>0</v>
      </c>
      <c r="K106" s="216" t="s">
        <v>19</v>
      </c>
      <c r="L106" s="46"/>
      <c r="M106" s="221" t="s">
        <v>19</v>
      </c>
      <c r="N106" s="222" t="s">
        <v>43</v>
      </c>
      <c r="O106" s="86"/>
      <c r="P106" s="223">
        <f>O106*H106</f>
        <v>0</v>
      </c>
      <c r="Q106" s="223">
        <v>0.0011999999999999999</v>
      </c>
      <c r="R106" s="223">
        <f>Q106*H106</f>
        <v>0.010799999999999999</v>
      </c>
      <c r="S106" s="223">
        <v>0</v>
      </c>
      <c r="T106" s="224">
        <f>S106*H106</f>
        <v>0</v>
      </c>
      <c r="U106" s="40"/>
      <c r="V106" s="40"/>
      <c r="W106" s="40"/>
      <c r="X106" s="40"/>
      <c r="Y106" s="40"/>
      <c r="Z106" s="40"/>
      <c r="AA106" s="40"/>
      <c r="AB106" s="40"/>
      <c r="AC106" s="40"/>
      <c r="AD106" s="40"/>
      <c r="AE106" s="40"/>
      <c r="AR106" s="225" t="s">
        <v>392</v>
      </c>
      <c r="AT106" s="225" t="s">
        <v>234</v>
      </c>
      <c r="AU106" s="225" t="s">
        <v>81</v>
      </c>
      <c r="AY106" s="19" t="s">
        <v>232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392</v>
      </c>
      <c r="BM106" s="225" t="s">
        <v>1341</v>
      </c>
    </row>
    <row r="107" s="13" customFormat="1">
      <c r="A107" s="13"/>
      <c r="B107" s="227"/>
      <c r="C107" s="228"/>
      <c r="D107" s="229" t="s">
        <v>241</v>
      </c>
      <c r="E107" s="230" t="s">
        <v>19</v>
      </c>
      <c r="F107" s="231" t="s">
        <v>1342</v>
      </c>
      <c r="G107" s="228"/>
      <c r="H107" s="230" t="s">
        <v>19</v>
      </c>
      <c r="I107" s="232"/>
      <c r="J107" s="228"/>
      <c r="K107" s="228"/>
      <c r="L107" s="233"/>
      <c r="M107" s="234"/>
      <c r="N107" s="235"/>
      <c r="O107" s="235"/>
      <c r="P107" s="235"/>
      <c r="Q107" s="235"/>
      <c r="R107" s="235"/>
      <c r="S107" s="235"/>
      <c r="T107" s="236"/>
      <c r="U107" s="13"/>
      <c r="V107" s="13"/>
      <c r="W107" s="13"/>
      <c r="X107" s="13"/>
      <c r="Y107" s="13"/>
      <c r="Z107" s="13"/>
      <c r="AA107" s="13"/>
      <c r="AB107" s="13"/>
      <c r="AC107" s="13"/>
      <c r="AD107" s="13"/>
      <c r="AE107" s="13"/>
      <c r="AT107" s="237" t="s">
        <v>241</v>
      </c>
      <c r="AU107" s="237" t="s">
        <v>81</v>
      </c>
      <c r="AV107" s="13" t="s">
        <v>79</v>
      </c>
      <c r="AW107" s="13" t="s">
        <v>33</v>
      </c>
      <c r="AX107" s="13" t="s">
        <v>72</v>
      </c>
      <c r="AY107" s="237" t="s">
        <v>232</v>
      </c>
    </row>
    <row r="108" s="13" customFormat="1">
      <c r="A108" s="13"/>
      <c r="B108" s="227"/>
      <c r="C108" s="228"/>
      <c r="D108" s="229" t="s">
        <v>241</v>
      </c>
      <c r="E108" s="230" t="s">
        <v>19</v>
      </c>
      <c r="F108" s="231" t="s">
        <v>1343</v>
      </c>
      <c r="G108" s="228"/>
      <c r="H108" s="230" t="s">
        <v>19</v>
      </c>
      <c r="I108" s="232"/>
      <c r="J108" s="228"/>
      <c r="K108" s="228"/>
      <c r="L108" s="233"/>
      <c r="M108" s="234"/>
      <c r="N108" s="235"/>
      <c r="O108" s="235"/>
      <c r="P108" s="235"/>
      <c r="Q108" s="235"/>
      <c r="R108" s="235"/>
      <c r="S108" s="235"/>
      <c r="T108" s="236"/>
      <c r="U108" s="13"/>
      <c r="V108" s="13"/>
      <c r="W108" s="13"/>
      <c r="X108" s="13"/>
      <c r="Y108" s="13"/>
      <c r="Z108" s="13"/>
      <c r="AA108" s="13"/>
      <c r="AB108" s="13"/>
      <c r="AC108" s="13"/>
      <c r="AD108" s="13"/>
      <c r="AE108" s="13"/>
      <c r="AT108" s="237" t="s">
        <v>241</v>
      </c>
      <c r="AU108" s="237" t="s">
        <v>81</v>
      </c>
      <c r="AV108" s="13" t="s">
        <v>79</v>
      </c>
      <c r="AW108" s="13" t="s">
        <v>33</v>
      </c>
      <c r="AX108" s="13" t="s">
        <v>72</v>
      </c>
      <c r="AY108" s="237" t="s">
        <v>232</v>
      </c>
    </row>
    <row r="109" s="14" customFormat="1">
      <c r="A109" s="14"/>
      <c r="B109" s="238"/>
      <c r="C109" s="239"/>
      <c r="D109" s="229" t="s">
        <v>241</v>
      </c>
      <c r="E109" s="240" t="s">
        <v>19</v>
      </c>
      <c r="F109" s="241" t="s">
        <v>356</v>
      </c>
      <c r="G109" s="239"/>
      <c r="H109" s="242">
        <v>9</v>
      </c>
      <c r="I109" s="243"/>
      <c r="J109" s="239"/>
      <c r="K109" s="239"/>
      <c r="L109" s="244"/>
      <c r="M109" s="245"/>
      <c r="N109" s="246"/>
      <c r="O109" s="246"/>
      <c r="P109" s="246"/>
      <c r="Q109" s="246"/>
      <c r="R109" s="246"/>
      <c r="S109" s="246"/>
      <c r="T109" s="247"/>
      <c r="U109" s="14"/>
      <c r="V109" s="14"/>
      <c r="W109" s="14"/>
      <c r="X109" s="14"/>
      <c r="Y109" s="14"/>
      <c r="Z109" s="14"/>
      <c r="AA109" s="14"/>
      <c r="AB109" s="14"/>
      <c r="AC109" s="14"/>
      <c r="AD109" s="14"/>
      <c r="AE109" s="14"/>
      <c r="AT109" s="248" t="s">
        <v>241</v>
      </c>
      <c r="AU109" s="248" t="s">
        <v>81</v>
      </c>
      <c r="AV109" s="14" t="s">
        <v>81</v>
      </c>
      <c r="AW109" s="14" t="s">
        <v>33</v>
      </c>
      <c r="AX109" s="14" t="s">
        <v>72</v>
      </c>
      <c r="AY109" s="248" t="s">
        <v>232</v>
      </c>
    </row>
    <row r="110" s="15" customFormat="1">
      <c r="A110" s="15"/>
      <c r="B110" s="249"/>
      <c r="C110" s="250"/>
      <c r="D110" s="229" t="s">
        <v>241</v>
      </c>
      <c r="E110" s="251" t="s">
        <v>19</v>
      </c>
      <c r="F110" s="252" t="s">
        <v>258</v>
      </c>
      <c r="G110" s="250"/>
      <c r="H110" s="253">
        <v>9</v>
      </c>
      <c r="I110" s="254"/>
      <c r="J110" s="250"/>
      <c r="K110" s="250"/>
      <c r="L110" s="255"/>
      <c r="M110" s="256"/>
      <c r="N110" s="257"/>
      <c r="O110" s="257"/>
      <c r="P110" s="257"/>
      <c r="Q110" s="257"/>
      <c r="R110" s="257"/>
      <c r="S110" s="257"/>
      <c r="T110" s="258"/>
      <c r="U110" s="15"/>
      <c r="V110" s="15"/>
      <c r="W110" s="15"/>
      <c r="X110" s="15"/>
      <c r="Y110" s="15"/>
      <c r="Z110" s="15"/>
      <c r="AA110" s="15"/>
      <c r="AB110" s="15"/>
      <c r="AC110" s="15"/>
      <c r="AD110" s="15"/>
      <c r="AE110" s="15"/>
      <c r="AT110" s="259" t="s">
        <v>241</v>
      </c>
      <c r="AU110" s="259" t="s">
        <v>81</v>
      </c>
      <c r="AV110" s="15" t="s">
        <v>239</v>
      </c>
      <c r="AW110" s="15" t="s">
        <v>33</v>
      </c>
      <c r="AX110" s="15" t="s">
        <v>79</v>
      </c>
      <c r="AY110" s="259" t="s">
        <v>232</v>
      </c>
    </row>
    <row r="111" s="2" customFormat="1" ht="14.4" customHeight="1">
      <c r="A111" s="40"/>
      <c r="B111" s="41"/>
      <c r="C111" s="214" t="s">
        <v>321</v>
      </c>
      <c r="D111" s="214" t="s">
        <v>234</v>
      </c>
      <c r="E111" s="215" t="s">
        <v>1344</v>
      </c>
      <c r="F111" s="216" t="s">
        <v>1345</v>
      </c>
      <c r="G111" s="217" t="s">
        <v>768</v>
      </c>
      <c r="H111" s="218">
        <v>9</v>
      </c>
      <c r="I111" s="219"/>
      <c r="J111" s="220">
        <f>ROUND(I111*H111,2)</f>
        <v>0</v>
      </c>
      <c r="K111" s="216" t="s">
        <v>19</v>
      </c>
      <c r="L111" s="46"/>
      <c r="M111" s="221" t="s">
        <v>19</v>
      </c>
      <c r="N111" s="222" t="s">
        <v>43</v>
      </c>
      <c r="O111" s="86"/>
      <c r="P111" s="223">
        <f>O111*H111</f>
        <v>0</v>
      </c>
      <c r="Q111" s="223">
        <v>0.0015</v>
      </c>
      <c r="R111" s="223">
        <f>Q111*H111</f>
        <v>0.0135</v>
      </c>
      <c r="S111" s="223">
        <v>0</v>
      </c>
      <c r="T111" s="224">
        <f>S111*H111</f>
        <v>0</v>
      </c>
      <c r="U111" s="40"/>
      <c r="V111" s="40"/>
      <c r="W111" s="40"/>
      <c r="X111" s="40"/>
      <c r="Y111" s="40"/>
      <c r="Z111" s="40"/>
      <c r="AA111" s="40"/>
      <c r="AB111" s="40"/>
      <c r="AC111" s="40"/>
      <c r="AD111" s="40"/>
      <c r="AE111" s="40"/>
      <c r="AR111" s="225" t="s">
        <v>392</v>
      </c>
      <c r="AT111" s="225" t="s">
        <v>234</v>
      </c>
      <c r="AU111" s="225" t="s">
        <v>81</v>
      </c>
      <c r="AY111" s="19" t="s">
        <v>232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392</v>
      </c>
      <c r="BM111" s="225" t="s">
        <v>1346</v>
      </c>
    </row>
    <row r="112" s="13" customFormat="1">
      <c r="A112" s="13"/>
      <c r="B112" s="227"/>
      <c r="C112" s="228"/>
      <c r="D112" s="229" t="s">
        <v>241</v>
      </c>
      <c r="E112" s="230" t="s">
        <v>19</v>
      </c>
      <c r="F112" s="231" t="s">
        <v>1347</v>
      </c>
      <c r="G112" s="228"/>
      <c r="H112" s="230" t="s">
        <v>19</v>
      </c>
      <c r="I112" s="232"/>
      <c r="J112" s="228"/>
      <c r="K112" s="228"/>
      <c r="L112" s="233"/>
      <c r="M112" s="234"/>
      <c r="N112" s="235"/>
      <c r="O112" s="235"/>
      <c r="P112" s="235"/>
      <c r="Q112" s="235"/>
      <c r="R112" s="235"/>
      <c r="S112" s="235"/>
      <c r="T112" s="236"/>
      <c r="U112" s="13"/>
      <c r="V112" s="13"/>
      <c r="W112" s="13"/>
      <c r="X112" s="13"/>
      <c r="Y112" s="13"/>
      <c r="Z112" s="13"/>
      <c r="AA112" s="13"/>
      <c r="AB112" s="13"/>
      <c r="AC112" s="13"/>
      <c r="AD112" s="13"/>
      <c r="AE112" s="13"/>
      <c r="AT112" s="237" t="s">
        <v>241</v>
      </c>
      <c r="AU112" s="237" t="s">
        <v>81</v>
      </c>
      <c r="AV112" s="13" t="s">
        <v>79</v>
      </c>
      <c r="AW112" s="13" t="s">
        <v>33</v>
      </c>
      <c r="AX112" s="13" t="s">
        <v>72</v>
      </c>
      <c r="AY112" s="237" t="s">
        <v>232</v>
      </c>
    </row>
    <row r="113" s="13" customFormat="1">
      <c r="A113" s="13"/>
      <c r="B113" s="227"/>
      <c r="C113" s="228"/>
      <c r="D113" s="229" t="s">
        <v>241</v>
      </c>
      <c r="E113" s="230" t="s">
        <v>19</v>
      </c>
      <c r="F113" s="231" t="s">
        <v>1348</v>
      </c>
      <c r="G113" s="228"/>
      <c r="H113" s="230" t="s">
        <v>19</v>
      </c>
      <c r="I113" s="232"/>
      <c r="J113" s="228"/>
      <c r="K113" s="228"/>
      <c r="L113" s="233"/>
      <c r="M113" s="234"/>
      <c r="N113" s="235"/>
      <c r="O113" s="235"/>
      <c r="P113" s="235"/>
      <c r="Q113" s="235"/>
      <c r="R113" s="235"/>
      <c r="S113" s="235"/>
      <c r="T113" s="236"/>
      <c r="U113" s="13"/>
      <c r="V113" s="13"/>
      <c r="W113" s="13"/>
      <c r="X113" s="13"/>
      <c r="Y113" s="13"/>
      <c r="Z113" s="13"/>
      <c r="AA113" s="13"/>
      <c r="AB113" s="13"/>
      <c r="AC113" s="13"/>
      <c r="AD113" s="13"/>
      <c r="AE113" s="13"/>
      <c r="AT113" s="237" t="s">
        <v>241</v>
      </c>
      <c r="AU113" s="237" t="s">
        <v>81</v>
      </c>
      <c r="AV113" s="13" t="s">
        <v>79</v>
      </c>
      <c r="AW113" s="13" t="s">
        <v>33</v>
      </c>
      <c r="AX113" s="13" t="s">
        <v>72</v>
      </c>
      <c r="AY113" s="237" t="s">
        <v>232</v>
      </c>
    </row>
    <row r="114" s="14" customFormat="1">
      <c r="A114" s="14"/>
      <c r="B114" s="238"/>
      <c r="C114" s="239"/>
      <c r="D114" s="229" t="s">
        <v>241</v>
      </c>
      <c r="E114" s="240" t="s">
        <v>19</v>
      </c>
      <c r="F114" s="241" t="s">
        <v>356</v>
      </c>
      <c r="G114" s="239"/>
      <c r="H114" s="242">
        <v>9</v>
      </c>
      <c r="I114" s="243"/>
      <c r="J114" s="239"/>
      <c r="K114" s="239"/>
      <c r="L114" s="244"/>
      <c r="M114" s="245"/>
      <c r="N114" s="246"/>
      <c r="O114" s="246"/>
      <c r="P114" s="246"/>
      <c r="Q114" s="246"/>
      <c r="R114" s="246"/>
      <c r="S114" s="246"/>
      <c r="T114" s="247"/>
      <c r="U114" s="14"/>
      <c r="V114" s="14"/>
      <c r="W114" s="14"/>
      <c r="X114" s="14"/>
      <c r="Y114" s="14"/>
      <c r="Z114" s="14"/>
      <c r="AA114" s="14"/>
      <c r="AB114" s="14"/>
      <c r="AC114" s="14"/>
      <c r="AD114" s="14"/>
      <c r="AE114" s="14"/>
      <c r="AT114" s="248" t="s">
        <v>241</v>
      </c>
      <c r="AU114" s="248" t="s">
        <v>81</v>
      </c>
      <c r="AV114" s="14" t="s">
        <v>81</v>
      </c>
      <c r="AW114" s="14" t="s">
        <v>33</v>
      </c>
      <c r="AX114" s="14" t="s">
        <v>72</v>
      </c>
      <c r="AY114" s="248" t="s">
        <v>232</v>
      </c>
    </row>
    <row r="115" s="15" customFormat="1">
      <c r="A115" s="15"/>
      <c r="B115" s="249"/>
      <c r="C115" s="250"/>
      <c r="D115" s="229" t="s">
        <v>241</v>
      </c>
      <c r="E115" s="251" t="s">
        <v>19</v>
      </c>
      <c r="F115" s="252" t="s">
        <v>258</v>
      </c>
      <c r="G115" s="250"/>
      <c r="H115" s="253">
        <v>9</v>
      </c>
      <c r="I115" s="254"/>
      <c r="J115" s="250"/>
      <c r="K115" s="250"/>
      <c r="L115" s="255"/>
      <c r="M115" s="256"/>
      <c r="N115" s="257"/>
      <c r="O115" s="257"/>
      <c r="P115" s="257"/>
      <c r="Q115" s="257"/>
      <c r="R115" s="257"/>
      <c r="S115" s="257"/>
      <c r="T115" s="258"/>
      <c r="U115" s="15"/>
      <c r="V115" s="15"/>
      <c r="W115" s="15"/>
      <c r="X115" s="15"/>
      <c r="Y115" s="15"/>
      <c r="Z115" s="15"/>
      <c r="AA115" s="15"/>
      <c r="AB115" s="15"/>
      <c r="AC115" s="15"/>
      <c r="AD115" s="15"/>
      <c r="AE115" s="15"/>
      <c r="AT115" s="259" t="s">
        <v>241</v>
      </c>
      <c r="AU115" s="259" t="s">
        <v>81</v>
      </c>
      <c r="AV115" s="15" t="s">
        <v>239</v>
      </c>
      <c r="AW115" s="15" t="s">
        <v>33</v>
      </c>
      <c r="AX115" s="15" t="s">
        <v>79</v>
      </c>
      <c r="AY115" s="259" t="s">
        <v>232</v>
      </c>
    </row>
    <row r="116" s="2" customFormat="1" ht="24.15" customHeight="1">
      <c r="A116" s="40"/>
      <c r="B116" s="41"/>
      <c r="C116" s="214" t="s">
        <v>338</v>
      </c>
      <c r="D116" s="214" t="s">
        <v>234</v>
      </c>
      <c r="E116" s="215" t="s">
        <v>777</v>
      </c>
      <c r="F116" s="216" t="s">
        <v>778</v>
      </c>
      <c r="G116" s="217" t="s">
        <v>378</v>
      </c>
      <c r="H116" s="218">
        <v>0.10299999999999999</v>
      </c>
      <c r="I116" s="219"/>
      <c r="J116" s="220">
        <f>ROUND(I116*H116,2)</f>
        <v>0</v>
      </c>
      <c r="K116" s="216" t="s">
        <v>238</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392</v>
      </c>
      <c r="AT116" s="225" t="s">
        <v>234</v>
      </c>
      <c r="AU116" s="225" t="s">
        <v>81</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392</v>
      </c>
      <c r="BM116" s="225" t="s">
        <v>1349</v>
      </c>
    </row>
    <row r="117" s="2" customFormat="1" ht="24.15" customHeight="1">
      <c r="A117" s="40"/>
      <c r="B117" s="41"/>
      <c r="C117" s="214" t="s">
        <v>342</v>
      </c>
      <c r="D117" s="214" t="s">
        <v>234</v>
      </c>
      <c r="E117" s="215" t="s">
        <v>780</v>
      </c>
      <c r="F117" s="216" t="s">
        <v>781</v>
      </c>
      <c r="G117" s="217" t="s">
        <v>378</v>
      </c>
      <c r="H117" s="218">
        <v>0.10299999999999999</v>
      </c>
      <c r="I117" s="219"/>
      <c r="J117" s="220">
        <f>ROUND(I117*H117,2)</f>
        <v>0</v>
      </c>
      <c r="K117" s="216" t="s">
        <v>238</v>
      </c>
      <c r="L117" s="46"/>
      <c r="M117" s="221" t="s">
        <v>19</v>
      </c>
      <c r="N117" s="222"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392</v>
      </c>
      <c r="AT117" s="225" t="s">
        <v>234</v>
      </c>
      <c r="AU117" s="225" t="s">
        <v>81</v>
      </c>
      <c r="AY117" s="19" t="s">
        <v>232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392</v>
      </c>
      <c r="BM117" s="225" t="s">
        <v>1350</v>
      </c>
    </row>
    <row r="118" s="12" customFormat="1" ht="22.8" customHeight="1">
      <c r="A118" s="12"/>
      <c r="B118" s="198"/>
      <c r="C118" s="199"/>
      <c r="D118" s="200" t="s">
        <v>71</v>
      </c>
      <c r="E118" s="212" t="s">
        <v>1282</v>
      </c>
      <c r="F118" s="212" t="s">
        <v>1283</v>
      </c>
      <c r="G118" s="199"/>
      <c r="H118" s="199"/>
      <c r="I118" s="202"/>
      <c r="J118" s="213">
        <f>BK118</f>
        <v>0</v>
      </c>
      <c r="K118" s="199"/>
      <c r="L118" s="204"/>
      <c r="M118" s="205"/>
      <c r="N118" s="206"/>
      <c r="O118" s="206"/>
      <c r="P118" s="207">
        <f>SUM(P119:P157)</f>
        <v>0</v>
      </c>
      <c r="Q118" s="206"/>
      <c r="R118" s="207">
        <f>SUM(R119:R157)</f>
        <v>0.67766540000000008</v>
      </c>
      <c r="S118" s="206"/>
      <c r="T118" s="208">
        <f>SUM(T119:T157)</f>
        <v>0</v>
      </c>
      <c r="U118" s="12"/>
      <c r="V118" s="12"/>
      <c r="W118" s="12"/>
      <c r="X118" s="12"/>
      <c r="Y118" s="12"/>
      <c r="Z118" s="12"/>
      <c r="AA118" s="12"/>
      <c r="AB118" s="12"/>
      <c r="AC118" s="12"/>
      <c r="AD118" s="12"/>
      <c r="AE118" s="12"/>
      <c r="AR118" s="209" t="s">
        <v>81</v>
      </c>
      <c r="AT118" s="210" t="s">
        <v>71</v>
      </c>
      <c r="AU118" s="210" t="s">
        <v>79</v>
      </c>
      <c r="AY118" s="209" t="s">
        <v>232</v>
      </c>
      <c r="BK118" s="211">
        <f>SUM(BK119:BK157)</f>
        <v>0</v>
      </c>
    </row>
    <row r="119" s="2" customFormat="1" ht="14.4" customHeight="1">
      <c r="A119" s="40"/>
      <c r="B119" s="41"/>
      <c r="C119" s="214" t="s">
        <v>351</v>
      </c>
      <c r="D119" s="214" t="s">
        <v>234</v>
      </c>
      <c r="E119" s="215" t="s">
        <v>1351</v>
      </c>
      <c r="F119" s="216" t="s">
        <v>1352</v>
      </c>
      <c r="G119" s="217" t="s">
        <v>768</v>
      </c>
      <c r="H119" s="218">
        <v>11.75</v>
      </c>
      <c r="I119" s="219"/>
      <c r="J119" s="220">
        <f>ROUND(I119*H119,2)</f>
        <v>0</v>
      </c>
      <c r="K119" s="216" t="s">
        <v>19</v>
      </c>
      <c r="L119" s="46"/>
      <c r="M119" s="221" t="s">
        <v>19</v>
      </c>
      <c r="N119" s="222" t="s">
        <v>43</v>
      </c>
      <c r="O119" s="86"/>
      <c r="P119" s="223">
        <f>O119*H119</f>
        <v>0</v>
      </c>
      <c r="Q119" s="223">
        <v>0.0011800000000000001</v>
      </c>
      <c r="R119" s="223">
        <f>Q119*H119</f>
        <v>0.013865000000000001</v>
      </c>
      <c r="S119" s="223">
        <v>0</v>
      </c>
      <c r="T119" s="224">
        <f>S119*H119</f>
        <v>0</v>
      </c>
      <c r="U119" s="40"/>
      <c r="V119" s="40"/>
      <c r="W119" s="40"/>
      <c r="X119" s="40"/>
      <c r="Y119" s="40"/>
      <c r="Z119" s="40"/>
      <c r="AA119" s="40"/>
      <c r="AB119" s="40"/>
      <c r="AC119" s="40"/>
      <c r="AD119" s="40"/>
      <c r="AE119" s="40"/>
      <c r="AR119" s="225" t="s">
        <v>392</v>
      </c>
      <c r="AT119" s="225" t="s">
        <v>234</v>
      </c>
      <c r="AU119" s="225" t="s">
        <v>81</v>
      </c>
      <c r="AY119" s="19" t="s">
        <v>232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392</v>
      </c>
      <c r="BM119" s="225" t="s">
        <v>1353</v>
      </c>
    </row>
    <row r="120" s="13" customFormat="1">
      <c r="A120" s="13"/>
      <c r="B120" s="227"/>
      <c r="C120" s="228"/>
      <c r="D120" s="229" t="s">
        <v>241</v>
      </c>
      <c r="E120" s="230" t="s">
        <v>19</v>
      </c>
      <c r="F120" s="231" t="s">
        <v>1354</v>
      </c>
      <c r="G120" s="228"/>
      <c r="H120" s="230" t="s">
        <v>19</v>
      </c>
      <c r="I120" s="232"/>
      <c r="J120" s="228"/>
      <c r="K120" s="228"/>
      <c r="L120" s="233"/>
      <c r="M120" s="234"/>
      <c r="N120" s="235"/>
      <c r="O120" s="235"/>
      <c r="P120" s="235"/>
      <c r="Q120" s="235"/>
      <c r="R120" s="235"/>
      <c r="S120" s="235"/>
      <c r="T120" s="236"/>
      <c r="U120" s="13"/>
      <c r="V120" s="13"/>
      <c r="W120" s="13"/>
      <c r="X120" s="13"/>
      <c r="Y120" s="13"/>
      <c r="Z120" s="13"/>
      <c r="AA120" s="13"/>
      <c r="AB120" s="13"/>
      <c r="AC120" s="13"/>
      <c r="AD120" s="13"/>
      <c r="AE120" s="13"/>
      <c r="AT120" s="237" t="s">
        <v>241</v>
      </c>
      <c r="AU120" s="237" t="s">
        <v>81</v>
      </c>
      <c r="AV120" s="13" t="s">
        <v>79</v>
      </c>
      <c r="AW120" s="13" t="s">
        <v>33</v>
      </c>
      <c r="AX120" s="13" t="s">
        <v>72</v>
      </c>
      <c r="AY120" s="237" t="s">
        <v>232</v>
      </c>
    </row>
    <row r="121" s="13" customFormat="1">
      <c r="A121" s="13"/>
      <c r="B121" s="227"/>
      <c r="C121" s="228"/>
      <c r="D121" s="229" t="s">
        <v>241</v>
      </c>
      <c r="E121" s="230" t="s">
        <v>19</v>
      </c>
      <c r="F121" s="231" t="s">
        <v>1355</v>
      </c>
      <c r="G121" s="228"/>
      <c r="H121" s="230" t="s">
        <v>19</v>
      </c>
      <c r="I121" s="232"/>
      <c r="J121" s="228"/>
      <c r="K121" s="228"/>
      <c r="L121" s="233"/>
      <c r="M121" s="234"/>
      <c r="N121" s="235"/>
      <c r="O121" s="235"/>
      <c r="P121" s="235"/>
      <c r="Q121" s="235"/>
      <c r="R121" s="235"/>
      <c r="S121" s="235"/>
      <c r="T121" s="236"/>
      <c r="U121" s="13"/>
      <c r="V121" s="13"/>
      <c r="W121" s="13"/>
      <c r="X121" s="13"/>
      <c r="Y121" s="13"/>
      <c r="Z121" s="13"/>
      <c r="AA121" s="13"/>
      <c r="AB121" s="13"/>
      <c r="AC121" s="13"/>
      <c r="AD121" s="13"/>
      <c r="AE121" s="13"/>
      <c r="AT121" s="237" t="s">
        <v>241</v>
      </c>
      <c r="AU121" s="237" t="s">
        <v>81</v>
      </c>
      <c r="AV121" s="13" t="s">
        <v>79</v>
      </c>
      <c r="AW121" s="13" t="s">
        <v>33</v>
      </c>
      <c r="AX121" s="13" t="s">
        <v>72</v>
      </c>
      <c r="AY121" s="237" t="s">
        <v>232</v>
      </c>
    </row>
    <row r="122" s="13" customFormat="1">
      <c r="A122" s="13"/>
      <c r="B122" s="227"/>
      <c r="C122" s="228"/>
      <c r="D122" s="229" t="s">
        <v>241</v>
      </c>
      <c r="E122" s="230" t="s">
        <v>19</v>
      </c>
      <c r="F122" s="231" t="s">
        <v>1356</v>
      </c>
      <c r="G122" s="228"/>
      <c r="H122" s="230" t="s">
        <v>19</v>
      </c>
      <c r="I122" s="232"/>
      <c r="J122" s="228"/>
      <c r="K122" s="228"/>
      <c r="L122" s="233"/>
      <c r="M122" s="234"/>
      <c r="N122" s="235"/>
      <c r="O122" s="235"/>
      <c r="P122" s="235"/>
      <c r="Q122" s="235"/>
      <c r="R122" s="235"/>
      <c r="S122" s="235"/>
      <c r="T122" s="236"/>
      <c r="U122" s="13"/>
      <c r="V122" s="13"/>
      <c r="W122" s="13"/>
      <c r="X122" s="13"/>
      <c r="Y122" s="13"/>
      <c r="Z122" s="13"/>
      <c r="AA122" s="13"/>
      <c r="AB122" s="13"/>
      <c r="AC122" s="13"/>
      <c r="AD122" s="13"/>
      <c r="AE122" s="13"/>
      <c r="AT122" s="237" t="s">
        <v>241</v>
      </c>
      <c r="AU122" s="237" t="s">
        <v>81</v>
      </c>
      <c r="AV122" s="13" t="s">
        <v>79</v>
      </c>
      <c r="AW122" s="13" t="s">
        <v>33</v>
      </c>
      <c r="AX122" s="13" t="s">
        <v>72</v>
      </c>
      <c r="AY122" s="237" t="s">
        <v>232</v>
      </c>
    </row>
    <row r="123" s="14" customFormat="1">
      <c r="A123" s="14"/>
      <c r="B123" s="238"/>
      <c r="C123" s="239"/>
      <c r="D123" s="229" t="s">
        <v>241</v>
      </c>
      <c r="E123" s="240" t="s">
        <v>19</v>
      </c>
      <c r="F123" s="241" t="s">
        <v>1357</v>
      </c>
      <c r="G123" s="239"/>
      <c r="H123" s="242">
        <v>11.75</v>
      </c>
      <c r="I123" s="243"/>
      <c r="J123" s="239"/>
      <c r="K123" s="239"/>
      <c r="L123" s="244"/>
      <c r="M123" s="245"/>
      <c r="N123" s="246"/>
      <c r="O123" s="246"/>
      <c r="P123" s="246"/>
      <c r="Q123" s="246"/>
      <c r="R123" s="246"/>
      <c r="S123" s="246"/>
      <c r="T123" s="247"/>
      <c r="U123" s="14"/>
      <c r="V123" s="14"/>
      <c r="W123" s="14"/>
      <c r="X123" s="14"/>
      <c r="Y123" s="14"/>
      <c r="Z123" s="14"/>
      <c r="AA123" s="14"/>
      <c r="AB123" s="14"/>
      <c r="AC123" s="14"/>
      <c r="AD123" s="14"/>
      <c r="AE123" s="14"/>
      <c r="AT123" s="248" t="s">
        <v>241</v>
      </c>
      <c r="AU123" s="248" t="s">
        <v>81</v>
      </c>
      <c r="AV123" s="14" t="s">
        <v>81</v>
      </c>
      <c r="AW123" s="14" t="s">
        <v>33</v>
      </c>
      <c r="AX123" s="14" t="s">
        <v>72</v>
      </c>
      <c r="AY123" s="248" t="s">
        <v>232</v>
      </c>
    </row>
    <row r="124" s="15" customFormat="1">
      <c r="A124" s="15"/>
      <c r="B124" s="249"/>
      <c r="C124" s="250"/>
      <c r="D124" s="229" t="s">
        <v>241</v>
      </c>
      <c r="E124" s="251" t="s">
        <v>19</v>
      </c>
      <c r="F124" s="252" t="s">
        <v>258</v>
      </c>
      <c r="G124" s="250"/>
      <c r="H124" s="253">
        <v>11.75</v>
      </c>
      <c r="I124" s="254"/>
      <c r="J124" s="250"/>
      <c r="K124" s="250"/>
      <c r="L124" s="255"/>
      <c r="M124" s="256"/>
      <c r="N124" s="257"/>
      <c r="O124" s="257"/>
      <c r="P124" s="257"/>
      <c r="Q124" s="257"/>
      <c r="R124" s="257"/>
      <c r="S124" s="257"/>
      <c r="T124" s="258"/>
      <c r="U124" s="15"/>
      <c r="V124" s="15"/>
      <c r="W124" s="15"/>
      <c r="X124" s="15"/>
      <c r="Y124" s="15"/>
      <c r="Z124" s="15"/>
      <c r="AA124" s="15"/>
      <c r="AB124" s="15"/>
      <c r="AC124" s="15"/>
      <c r="AD124" s="15"/>
      <c r="AE124" s="15"/>
      <c r="AT124" s="259" t="s">
        <v>241</v>
      </c>
      <c r="AU124" s="259" t="s">
        <v>81</v>
      </c>
      <c r="AV124" s="15" t="s">
        <v>239</v>
      </c>
      <c r="AW124" s="15" t="s">
        <v>33</v>
      </c>
      <c r="AX124" s="15" t="s">
        <v>79</v>
      </c>
      <c r="AY124" s="259" t="s">
        <v>232</v>
      </c>
    </row>
    <row r="125" s="2" customFormat="1" ht="24.15" customHeight="1">
      <c r="A125" s="40"/>
      <c r="B125" s="41"/>
      <c r="C125" s="214" t="s">
        <v>356</v>
      </c>
      <c r="D125" s="214" t="s">
        <v>234</v>
      </c>
      <c r="E125" s="215" t="s">
        <v>1358</v>
      </c>
      <c r="F125" s="216" t="s">
        <v>1359</v>
      </c>
      <c r="G125" s="217" t="s">
        <v>768</v>
      </c>
      <c r="H125" s="218">
        <v>54</v>
      </c>
      <c r="I125" s="219"/>
      <c r="J125" s="220">
        <f>ROUND(I125*H125,2)</f>
        <v>0</v>
      </c>
      <c r="K125" s="216" t="s">
        <v>19</v>
      </c>
      <c r="L125" s="46"/>
      <c r="M125" s="221" t="s">
        <v>19</v>
      </c>
      <c r="N125" s="222" t="s">
        <v>43</v>
      </c>
      <c r="O125" s="86"/>
      <c r="P125" s="223">
        <f>O125*H125</f>
        <v>0</v>
      </c>
      <c r="Q125" s="223">
        <v>0.0065323500000000001</v>
      </c>
      <c r="R125" s="223">
        <f>Q125*H125</f>
        <v>0.35274690000000003</v>
      </c>
      <c r="S125" s="223">
        <v>0</v>
      </c>
      <c r="T125" s="224">
        <f>S125*H125</f>
        <v>0</v>
      </c>
      <c r="U125" s="40"/>
      <c r="V125" s="40"/>
      <c r="W125" s="40"/>
      <c r="X125" s="40"/>
      <c r="Y125" s="40"/>
      <c r="Z125" s="40"/>
      <c r="AA125" s="40"/>
      <c r="AB125" s="40"/>
      <c r="AC125" s="40"/>
      <c r="AD125" s="40"/>
      <c r="AE125" s="40"/>
      <c r="AR125" s="225" t="s">
        <v>392</v>
      </c>
      <c r="AT125" s="225" t="s">
        <v>234</v>
      </c>
      <c r="AU125" s="225" t="s">
        <v>81</v>
      </c>
      <c r="AY125" s="19" t="s">
        <v>232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392</v>
      </c>
      <c r="BM125" s="225" t="s">
        <v>1360</v>
      </c>
    </row>
    <row r="126" s="13" customFormat="1">
      <c r="A126" s="13"/>
      <c r="B126" s="227"/>
      <c r="C126" s="228"/>
      <c r="D126" s="229" t="s">
        <v>241</v>
      </c>
      <c r="E126" s="230" t="s">
        <v>19</v>
      </c>
      <c r="F126" s="231" t="s">
        <v>1361</v>
      </c>
      <c r="G126" s="228"/>
      <c r="H126" s="230" t="s">
        <v>19</v>
      </c>
      <c r="I126" s="232"/>
      <c r="J126" s="228"/>
      <c r="K126" s="228"/>
      <c r="L126" s="233"/>
      <c r="M126" s="234"/>
      <c r="N126" s="235"/>
      <c r="O126" s="235"/>
      <c r="P126" s="235"/>
      <c r="Q126" s="235"/>
      <c r="R126" s="235"/>
      <c r="S126" s="235"/>
      <c r="T126" s="236"/>
      <c r="U126" s="13"/>
      <c r="V126" s="13"/>
      <c r="W126" s="13"/>
      <c r="X126" s="13"/>
      <c r="Y126" s="13"/>
      <c r="Z126" s="13"/>
      <c r="AA126" s="13"/>
      <c r="AB126" s="13"/>
      <c r="AC126" s="13"/>
      <c r="AD126" s="13"/>
      <c r="AE126" s="13"/>
      <c r="AT126" s="237" t="s">
        <v>241</v>
      </c>
      <c r="AU126" s="237" t="s">
        <v>81</v>
      </c>
      <c r="AV126" s="13" t="s">
        <v>79</v>
      </c>
      <c r="AW126" s="13" t="s">
        <v>33</v>
      </c>
      <c r="AX126" s="13" t="s">
        <v>72</v>
      </c>
      <c r="AY126" s="237" t="s">
        <v>232</v>
      </c>
    </row>
    <row r="127" s="13" customFormat="1">
      <c r="A127" s="13"/>
      <c r="B127" s="227"/>
      <c r="C127" s="228"/>
      <c r="D127" s="229" t="s">
        <v>241</v>
      </c>
      <c r="E127" s="230" t="s">
        <v>19</v>
      </c>
      <c r="F127" s="231" t="s">
        <v>1362</v>
      </c>
      <c r="G127" s="228"/>
      <c r="H127" s="230" t="s">
        <v>19</v>
      </c>
      <c r="I127" s="232"/>
      <c r="J127" s="228"/>
      <c r="K127" s="228"/>
      <c r="L127" s="233"/>
      <c r="M127" s="234"/>
      <c r="N127" s="235"/>
      <c r="O127" s="235"/>
      <c r="P127" s="235"/>
      <c r="Q127" s="235"/>
      <c r="R127" s="235"/>
      <c r="S127" s="235"/>
      <c r="T127" s="236"/>
      <c r="U127" s="13"/>
      <c r="V127" s="13"/>
      <c r="W127" s="13"/>
      <c r="X127" s="13"/>
      <c r="Y127" s="13"/>
      <c r="Z127" s="13"/>
      <c r="AA127" s="13"/>
      <c r="AB127" s="13"/>
      <c r="AC127" s="13"/>
      <c r="AD127" s="13"/>
      <c r="AE127" s="13"/>
      <c r="AT127" s="237" t="s">
        <v>241</v>
      </c>
      <c r="AU127" s="237" t="s">
        <v>81</v>
      </c>
      <c r="AV127" s="13" t="s">
        <v>79</v>
      </c>
      <c r="AW127" s="13" t="s">
        <v>33</v>
      </c>
      <c r="AX127" s="13" t="s">
        <v>72</v>
      </c>
      <c r="AY127" s="237" t="s">
        <v>232</v>
      </c>
    </row>
    <row r="128" s="14" customFormat="1">
      <c r="A128" s="14"/>
      <c r="B128" s="238"/>
      <c r="C128" s="239"/>
      <c r="D128" s="229" t="s">
        <v>241</v>
      </c>
      <c r="E128" s="240" t="s">
        <v>19</v>
      </c>
      <c r="F128" s="241" t="s">
        <v>1327</v>
      </c>
      <c r="G128" s="239"/>
      <c r="H128" s="242">
        <v>54</v>
      </c>
      <c r="I128" s="243"/>
      <c r="J128" s="239"/>
      <c r="K128" s="239"/>
      <c r="L128" s="244"/>
      <c r="M128" s="245"/>
      <c r="N128" s="246"/>
      <c r="O128" s="246"/>
      <c r="P128" s="246"/>
      <c r="Q128" s="246"/>
      <c r="R128" s="246"/>
      <c r="S128" s="246"/>
      <c r="T128" s="247"/>
      <c r="U128" s="14"/>
      <c r="V128" s="14"/>
      <c r="W128" s="14"/>
      <c r="X128" s="14"/>
      <c r="Y128" s="14"/>
      <c r="Z128" s="14"/>
      <c r="AA128" s="14"/>
      <c r="AB128" s="14"/>
      <c r="AC128" s="14"/>
      <c r="AD128" s="14"/>
      <c r="AE128" s="14"/>
      <c r="AT128" s="248" t="s">
        <v>241</v>
      </c>
      <c r="AU128" s="248" t="s">
        <v>81</v>
      </c>
      <c r="AV128" s="14" t="s">
        <v>81</v>
      </c>
      <c r="AW128" s="14" t="s">
        <v>33</v>
      </c>
      <c r="AX128" s="14" t="s">
        <v>72</v>
      </c>
      <c r="AY128" s="248" t="s">
        <v>232</v>
      </c>
    </row>
    <row r="129" s="15" customFormat="1">
      <c r="A129" s="15"/>
      <c r="B129" s="249"/>
      <c r="C129" s="250"/>
      <c r="D129" s="229" t="s">
        <v>241</v>
      </c>
      <c r="E129" s="251" t="s">
        <v>19</v>
      </c>
      <c r="F129" s="252" t="s">
        <v>258</v>
      </c>
      <c r="G129" s="250"/>
      <c r="H129" s="253">
        <v>54</v>
      </c>
      <c r="I129" s="254"/>
      <c r="J129" s="250"/>
      <c r="K129" s="250"/>
      <c r="L129" s="255"/>
      <c r="M129" s="256"/>
      <c r="N129" s="257"/>
      <c r="O129" s="257"/>
      <c r="P129" s="257"/>
      <c r="Q129" s="257"/>
      <c r="R129" s="257"/>
      <c r="S129" s="257"/>
      <c r="T129" s="258"/>
      <c r="U129" s="15"/>
      <c r="V129" s="15"/>
      <c r="W129" s="15"/>
      <c r="X129" s="15"/>
      <c r="Y129" s="15"/>
      <c r="Z129" s="15"/>
      <c r="AA129" s="15"/>
      <c r="AB129" s="15"/>
      <c r="AC129" s="15"/>
      <c r="AD129" s="15"/>
      <c r="AE129" s="15"/>
      <c r="AT129" s="259" t="s">
        <v>241</v>
      </c>
      <c r="AU129" s="259" t="s">
        <v>81</v>
      </c>
      <c r="AV129" s="15" t="s">
        <v>239</v>
      </c>
      <c r="AW129" s="15" t="s">
        <v>33</v>
      </c>
      <c r="AX129" s="15" t="s">
        <v>79</v>
      </c>
      <c r="AY129" s="259" t="s">
        <v>232</v>
      </c>
    </row>
    <row r="130" s="2" customFormat="1" ht="14.4" customHeight="1">
      <c r="A130" s="40"/>
      <c r="B130" s="41"/>
      <c r="C130" s="214" t="s">
        <v>360</v>
      </c>
      <c r="D130" s="214" t="s">
        <v>234</v>
      </c>
      <c r="E130" s="215" t="s">
        <v>1363</v>
      </c>
      <c r="F130" s="216" t="s">
        <v>1364</v>
      </c>
      <c r="G130" s="217" t="s">
        <v>768</v>
      </c>
      <c r="H130" s="218">
        <v>54</v>
      </c>
      <c r="I130" s="219"/>
      <c r="J130" s="220">
        <f>ROUND(I130*H130,2)</f>
        <v>0</v>
      </c>
      <c r="K130" s="216" t="s">
        <v>238</v>
      </c>
      <c r="L130" s="46"/>
      <c r="M130" s="221" t="s">
        <v>19</v>
      </c>
      <c r="N130" s="222" t="s">
        <v>43</v>
      </c>
      <c r="O130" s="86"/>
      <c r="P130" s="223">
        <f>O130*H130</f>
        <v>0</v>
      </c>
      <c r="Q130" s="223">
        <v>0.0047600000000000003</v>
      </c>
      <c r="R130" s="223">
        <f>Q130*H130</f>
        <v>0.25704000000000005</v>
      </c>
      <c r="S130" s="223">
        <v>0</v>
      </c>
      <c r="T130" s="224">
        <f>S130*H130</f>
        <v>0</v>
      </c>
      <c r="U130" s="40"/>
      <c r="V130" s="40"/>
      <c r="W130" s="40"/>
      <c r="X130" s="40"/>
      <c r="Y130" s="40"/>
      <c r="Z130" s="40"/>
      <c r="AA130" s="40"/>
      <c r="AB130" s="40"/>
      <c r="AC130" s="40"/>
      <c r="AD130" s="40"/>
      <c r="AE130" s="40"/>
      <c r="AR130" s="225" t="s">
        <v>392</v>
      </c>
      <c r="AT130" s="225" t="s">
        <v>234</v>
      </c>
      <c r="AU130" s="225" t="s">
        <v>81</v>
      </c>
      <c r="AY130" s="19" t="s">
        <v>232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392</v>
      </c>
      <c r="BM130" s="225" t="s">
        <v>1365</v>
      </c>
    </row>
    <row r="131" s="13" customFormat="1">
      <c r="A131" s="13"/>
      <c r="B131" s="227"/>
      <c r="C131" s="228"/>
      <c r="D131" s="229" t="s">
        <v>241</v>
      </c>
      <c r="E131" s="230" t="s">
        <v>19</v>
      </c>
      <c r="F131" s="231" t="s">
        <v>1366</v>
      </c>
      <c r="G131" s="228"/>
      <c r="H131" s="230" t="s">
        <v>19</v>
      </c>
      <c r="I131" s="232"/>
      <c r="J131" s="228"/>
      <c r="K131" s="228"/>
      <c r="L131" s="233"/>
      <c r="M131" s="234"/>
      <c r="N131" s="235"/>
      <c r="O131" s="235"/>
      <c r="P131" s="235"/>
      <c r="Q131" s="235"/>
      <c r="R131" s="235"/>
      <c r="S131" s="235"/>
      <c r="T131" s="236"/>
      <c r="U131" s="13"/>
      <c r="V131" s="13"/>
      <c r="W131" s="13"/>
      <c r="X131" s="13"/>
      <c r="Y131" s="13"/>
      <c r="Z131" s="13"/>
      <c r="AA131" s="13"/>
      <c r="AB131" s="13"/>
      <c r="AC131" s="13"/>
      <c r="AD131" s="13"/>
      <c r="AE131" s="13"/>
      <c r="AT131" s="237" t="s">
        <v>241</v>
      </c>
      <c r="AU131" s="237" t="s">
        <v>81</v>
      </c>
      <c r="AV131" s="13" t="s">
        <v>79</v>
      </c>
      <c r="AW131" s="13" t="s">
        <v>33</v>
      </c>
      <c r="AX131" s="13" t="s">
        <v>72</v>
      </c>
      <c r="AY131" s="237" t="s">
        <v>232</v>
      </c>
    </row>
    <row r="132" s="13" customFormat="1">
      <c r="A132" s="13"/>
      <c r="B132" s="227"/>
      <c r="C132" s="228"/>
      <c r="D132" s="229" t="s">
        <v>241</v>
      </c>
      <c r="E132" s="230" t="s">
        <v>19</v>
      </c>
      <c r="F132" s="231" t="s">
        <v>1367</v>
      </c>
      <c r="G132" s="228"/>
      <c r="H132" s="230" t="s">
        <v>19</v>
      </c>
      <c r="I132" s="232"/>
      <c r="J132" s="228"/>
      <c r="K132" s="228"/>
      <c r="L132" s="233"/>
      <c r="M132" s="234"/>
      <c r="N132" s="235"/>
      <c r="O132" s="235"/>
      <c r="P132" s="235"/>
      <c r="Q132" s="235"/>
      <c r="R132" s="235"/>
      <c r="S132" s="235"/>
      <c r="T132" s="236"/>
      <c r="U132" s="13"/>
      <c r="V132" s="13"/>
      <c r="W132" s="13"/>
      <c r="X132" s="13"/>
      <c r="Y132" s="13"/>
      <c r="Z132" s="13"/>
      <c r="AA132" s="13"/>
      <c r="AB132" s="13"/>
      <c r="AC132" s="13"/>
      <c r="AD132" s="13"/>
      <c r="AE132" s="13"/>
      <c r="AT132" s="237" t="s">
        <v>241</v>
      </c>
      <c r="AU132" s="237" t="s">
        <v>81</v>
      </c>
      <c r="AV132" s="13" t="s">
        <v>79</v>
      </c>
      <c r="AW132" s="13" t="s">
        <v>33</v>
      </c>
      <c r="AX132" s="13" t="s">
        <v>72</v>
      </c>
      <c r="AY132" s="237" t="s">
        <v>232</v>
      </c>
    </row>
    <row r="133" s="14" customFormat="1">
      <c r="A133" s="14"/>
      <c r="B133" s="238"/>
      <c r="C133" s="239"/>
      <c r="D133" s="229" t="s">
        <v>241</v>
      </c>
      <c r="E133" s="240" t="s">
        <v>19</v>
      </c>
      <c r="F133" s="241" t="s">
        <v>1327</v>
      </c>
      <c r="G133" s="239"/>
      <c r="H133" s="242">
        <v>54</v>
      </c>
      <c r="I133" s="243"/>
      <c r="J133" s="239"/>
      <c r="K133" s="239"/>
      <c r="L133" s="244"/>
      <c r="M133" s="245"/>
      <c r="N133" s="246"/>
      <c r="O133" s="246"/>
      <c r="P133" s="246"/>
      <c r="Q133" s="246"/>
      <c r="R133" s="246"/>
      <c r="S133" s="246"/>
      <c r="T133" s="247"/>
      <c r="U133" s="14"/>
      <c r="V133" s="14"/>
      <c r="W133" s="14"/>
      <c r="X133" s="14"/>
      <c r="Y133" s="14"/>
      <c r="Z133" s="14"/>
      <c r="AA133" s="14"/>
      <c r="AB133" s="14"/>
      <c r="AC133" s="14"/>
      <c r="AD133" s="14"/>
      <c r="AE133" s="14"/>
      <c r="AT133" s="248" t="s">
        <v>241</v>
      </c>
      <c r="AU133" s="248" t="s">
        <v>81</v>
      </c>
      <c r="AV133" s="14" t="s">
        <v>81</v>
      </c>
      <c r="AW133" s="14" t="s">
        <v>33</v>
      </c>
      <c r="AX133" s="14" t="s">
        <v>72</v>
      </c>
      <c r="AY133" s="248" t="s">
        <v>232</v>
      </c>
    </row>
    <row r="134" s="15" customFormat="1">
      <c r="A134" s="15"/>
      <c r="B134" s="249"/>
      <c r="C134" s="250"/>
      <c r="D134" s="229" t="s">
        <v>241</v>
      </c>
      <c r="E134" s="251" t="s">
        <v>19</v>
      </c>
      <c r="F134" s="252" t="s">
        <v>258</v>
      </c>
      <c r="G134" s="250"/>
      <c r="H134" s="253">
        <v>54</v>
      </c>
      <c r="I134" s="254"/>
      <c r="J134" s="250"/>
      <c r="K134" s="250"/>
      <c r="L134" s="255"/>
      <c r="M134" s="256"/>
      <c r="N134" s="257"/>
      <c r="O134" s="257"/>
      <c r="P134" s="257"/>
      <c r="Q134" s="257"/>
      <c r="R134" s="257"/>
      <c r="S134" s="257"/>
      <c r="T134" s="258"/>
      <c r="U134" s="15"/>
      <c r="V134" s="15"/>
      <c r="W134" s="15"/>
      <c r="X134" s="15"/>
      <c r="Y134" s="15"/>
      <c r="Z134" s="15"/>
      <c r="AA134" s="15"/>
      <c r="AB134" s="15"/>
      <c r="AC134" s="15"/>
      <c r="AD134" s="15"/>
      <c r="AE134" s="15"/>
      <c r="AT134" s="259" t="s">
        <v>241</v>
      </c>
      <c r="AU134" s="259" t="s">
        <v>81</v>
      </c>
      <c r="AV134" s="15" t="s">
        <v>239</v>
      </c>
      <c r="AW134" s="15" t="s">
        <v>33</v>
      </c>
      <c r="AX134" s="15" t="s">
        <v>79</v>
      </c>
      <c r="AY134" s="259" t="s">
        <v>232</v>
      </c>
    </row>
    <row r="135" s="2" customFormat="1" ht="24.15" customHeight="1">
      <c r="A135" s="40"/>
      <c r="B135" s="41"/>
      <c r="C135" s="214" t="s">
        <v>367</v>
      </c>
      <c r="D135" s="214" t="s">
        <v>234</v>
      </c>
      <c r="E135" s="215" t="s">
        <v>1368</v>
      </c>
      <c r="F135" s="216" t="s">
        <v>1369</v>
      </c>
      <c r="G135" s="217" t="s">
        <v>768</v>
      </c>
      <c r="H135" s="218">
        <v>12.25</v>
      </c>
      <c r="I135" s="219"/>
      <c r="J135" s="220">
        <f>ROUND(I135*H135,2)</f>
        <v>0</v>
      </c>
      <c r="K135" s="216" t="s">
        <v>19</v>
      </c>
      <c r="L135" s="46"/>
      <c r="M135" s="221" t="s">
        <v>19</v>
      </c>
      <c r="N135" s="222" t="s">
        <v>43</v>
      </c>
      <c r="O135" s="86"/>
      <c r="P135" s="223">
        <f>O135*H135</f>
        <v>0</v>
      </c>
      <c r="Q135" s="223">
        <v>0.00197</v>
      </c>
      <c r="R135" s="223">
        <f>Q135*H135</f>
        <v>0.024132500000000001</v>
      </c>
      <c r="S135" s="223">
        <v>0</v>
      </c>
      <c r="T135" s="224">
        <f>S135*H135</f>
        <v>0</v>
      </c>
      <c r="U135" s="40"/>
      <c r="V135" s="40"/>
      <c r="W135" s="40"/>
      <c r="X135" s="40"/>
      <c r="Y135" s="40"/>
      <c r="Z135" s="40"/>
      <c r="AA135" s="40"/>
      <c r="AB135" s="40"/>
      <c r="AC135" s="40"/>
      <c r="AD135" s="40"/>
      <c r="AE135" s="40"/>
      <c r="AR135" s="225" t="s">
        <v>392</v>
      </c>
      <c r="AT135" s="225" t="s">
        <v>234</v>
      </c>
      <c r="AU135" s="225" t="s">
        <v>81</v>
      </c>
      <c r="AY135" s="19" t="s">
        <v>232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392</v>
      </c>
      <c r="BM135" s="225" t="s">
        <v>1370</v>
      </c>
    </row>
    <row r="136" s="13" customFormat="1">
      <c r="A136" s="13"/>
      <c r="B136" s="227"/>
      <c r="C136" s="228"/>
      <c r="D136" s="229" t="s">
        <v>241</v>
      </c>
      <c r="E136" s="230" t="s">
        <v>19</v>
      </c>
      <c r="F136" s="231" t="s">
        <v>1371</v>
      </c>
      <c r="G136" s="228"/>
      <c r="H136" s="230" t="s">
        <v>19</v>
      </c>
      <c r="I136" s="232"/>
      <c r="J136" s="228"/>
      <c r="K136" s="228"/>
      <c r="L136" s="233"/>
      <c r="M136" s="234"/>
      <c r="N136" s="235"/>
      <c r="O136" s="235"/>
      <c r="P136" s="235"/>
      <c r="Q136" s="235"/>
      <c r="R136" s="235"/>
      <c r="S136" s="235"/>
      <c r="T136" s="236"/>
      <c r="U136" s="13"/>
      <c r="V136" s="13"/>
      <c r="W136" s="13"/>
      <c r="X136" s="13"/>
      <c r="Y136" s="13"/>
      <c r="Z136" s="13"/>
      <c r="AA136" s="13"/>
      <c r="AB136" s="13"/>
      <c r="AC136" s="13"/>
      <c r="AD136" s="13"/>
      <c r="AE136" s="13"/>
      <c r="AT136" s="237" t="s">
        <v>241</v>
      </c>
      <c r="AU136" s="237" t="s">
        <v>81</v>
      </c>
      <c r="AV136" s="13" t="s">
        <v>79</v>
      </c>
      <c r="AW136" s="13" t="s">
        <v>33</v>
      </c>
      <c r="AX136" s="13" t="s">
        <v>72</v>
      </c>
      <c r="AY136" s="237" t="s">
        <v>232</v>
      </c>
    </row>
    <row r="137" s="13" customFormat="1">
      <c r="A137" s="13"/>
      <c r="B137" s="227"/>
      <c r="C137" s="228"/>
      <c r="D137" s="229" t="s">
        <v>241</v>
      </c>
      <c r="E137" s="230" t="s">
        <v>19</v>
      </c>
      <c r="F137" s="231" t="s">
        <v>1372</v>
      </c>
      <c r="G137" s="228"/>
      <c r="H137" s="230" t="s">
        <v>19</v>
      </c>
      <c r="I137" s="232"/>
      <c r="J137" s="228"/>
      <c r="K137" s="228"/>
      <c r="L137" s="233"/>
      <c r="M137" s="234"/>
      <c r="N137" s="235"/>
      <c r="O137" s="235"/>
      <c r="P137" s="235"/>
      <c r="Q137" s="235"/>
      <c r="R137" s="235"/>
      <c r="S137" s="235"/>
      <c r="T137" s="236"/>
      <c r="U137" s="13"/>
      <c r="V137" s="13"/>
      <c r="W137" s="13"/>
      <c r="X137" s="13"/>
      <c r="Y137" s="13"/>
      <c r="Z137" s="13"/>
      <c r="AA137" s="13"/>
      <c r="AB137" s="13"/>
      <c r="AC137" s="13"/>
      <c r="AD137" s="13"/>
      <c r="AE137" s="13"/>
      <c r="AT137" s="237" t="s">
        <v>241</v>
      </c>
      <c r="AU137" s="237" t="s">
        <v>81</v>
      </c>
      <c r="AV137" s="13" t="s">
        <v>79</v>
      </c>
      <c r="AW137" s="13" t="s">
        <v>33</v>
      </c>
      <c r="AX137" s="13" t="s">
        <v>72</v>
      </c>
      <c r="AY137" s="237" t="s">
        <v>232</v>
      </c>
    </row>
    <row r="138" s="13" customFormat="1">
      <c r="A138" s="13"/>
      <c r="B138" s="227"/>
      <c r="C138" s="228"/>
      <c r="D138" s="229" t="s">
        <v>241</v>
      </c>
      <c r="E138" s="230" t="s">
        <v>19</v>
      </c>
      <c r="F138" s="231" t="s">
        <v>1373</v>
      </c>
      <c r="G138" s="228"/>
      <c r="H138" s="230" t="s">
        <v>19</v>
      </c>
      <c r="I138" s="232"/>
      <c r="J138" s="228"/>
      <c r="K138" s="228"/>
      <c r="L138" s="233"/>
      <c r="M138" s="234"/>
      <c r="N138" s="235"/>
      <c r="O138" s="235"/>
      <c r="P138" s="235"/>
      <c r="Q138" s="235"/>
      <c r="R138" s="235"/>
      <c r="S138" s="235"/>
      <c r="T138" s="236"/>
      <c r="U138" s="13"/>
      <c r="V138" s="13"/>
      <c r="W138" s="13"/>
      <c r="X138" s="13"/>
      <c r="Y138" s="13"/>
      <c r="Z138" s="13"/>
      <c r="AA138" s="13"/>
      <c r="AB138" s="13"/>
      <c r="AC138" s="13"/>
      <c r="AD138" s="13"/>
      <c r="AE138" s="13"/>
      <c r="AT138" s="237" t="s">
        <v>241</v>
      </c>
      <c r="AU138" s="237" t="s">
        <v>81</v>
      </c>
      <c r="AV138" s="13" t="s">
        <v>79</v>
      </c>
      <c r="AW138" s="13" t="s">
        <v>33</v>
      </c>
      <c r="AX138" s="13" t="s">
        <v>72</v>
      </c>
      <c r="AY138" s="237" t="s">
        <v>232</v>
      </c>
    </row>
    <row r="139" s="13" customFormat="1">
      <c r="A139" s="13"/>
      <c r="B139" s="227"/>
      <c r="C139" s="228"/>
      <c r="D139" s="229" t="s">
        <v>241</v>
      </c>
      <c r="E139" s="230" t="s">
        <v>19</v>
      </c>
      <c r="F139" s="231" t="s">
        <v>1356</v>
      </c>
      <c r="G139" s="228"/>
      <c r="H139" s="230" t="s">
        <v>19</v>
      </c>
      <c r="I139" s="232"/>
      <c r="J139" s="228"/>
      <c r="K139" s="228"/>
      <c r="L139" s="233"/>
      <c r="M139" s="234"/>
      <c r="N139" s="235"/>
      <c r="O139" s="235"/>
      <c r="P139" s="235"/>
      <c r="Q139" s="235"/>
      <c r="R139" s="235"/>
      <c r="S139" s="235"/>
      <c r="T139" s="236"/>
      <c r="U139" s="13"/>
      <c r="V139" s="13"/>
      <c r="W139" s="13"/>
      <c r="X139" s="13"/>
      <c r="Y139" s="13"/>
      <c r="Z139" s="13"/>
      <c r="AA139" s="13"/>
      <c r="AB139" s="13"/>
      <c r="AC139" s="13"/>
      <c r="AD139" s="13"/>
      <c r="AE139" s="13"/>
      <c r="AT139" s="237" t="s">
        <v>241</v>
      </c>
      <c r="AU139" s="237" t="s">
        <v>81</v>
      </c>
      <c r="AV139" s="13" t="s">
        <v>79</v>
      </c>
      <c r="AW139" s="13" t="s">
        <v>33</v>
      </c>
      <c r="AX139" s="13" t="s">
        <v>72</v>
      </c>
      <c r="AY139" s="237" t="s">
        <v>232</v>
      </c>
    </row>
    <row r="140" s="14" customFormat="1">
      <c r="A140" s="14"/>
      <c r="B140" s="238"/>
      <c r="C140" s="239"/>
      <c r="D140" s="229" t="s">
        <v>241</v>
      </c>
      <c r="E140" s="240" t="s">
        <v>19</v>
      </c>
      <c r="F140" s="241" t="s">
        <v>1374</v>
      </c>
      <c r="G140" s="239"/>
      <c r="H140" s="242">
        <v>12.25</v>
      </c>
      <c r="I140" s="243"/>
      <c r="J140" s="239"/>
      <c r="K140" s="239"/>
      <c r="L140" s="244"/>
      <c r="M140" s="245"/>
      <c r="N140" s="246"/>
      <c r="O140" s="246"/>
      <c r="P140" s="246"/>
      <c r="Q140" s="246"/>
      <c r="R140" s="246"/>
      <c r="S140" s="246"/>
      <c r="T140" s="247"/>
      <c r="U140" s="14"/>
      <c r="V140" s="14"/>
      <c r="W140" s="14"/>
      <c r="X140" s="14"/>
      <c r="Y140" s="14"/>
      <c r="Z140" s="14"/>
      <c r="AA140" s="14"/>
      <c r="AB140" s="14"/>
      <c r="AC140" s="14"/>
      <c r="AD140" s="14"/>
      <c r="AE140" s="14"/>
      <c r="AT140" s="248" t="s">
        <v>241</v>
      </c>
      <c r="AU140" s="248" t="s">
        <v>81</v>
      </c>
      <c r="AV140" s="14" t="s">
        <v>81</v>
      </c>
      <c r="AW140" s="14" t="s">
        <v>33</v>
      </c>
      <c r="AX140" s="14" t="s">
        <v>72</v>
      </c>
      <c r="AY140" s="248" t="s">
        <v>232</v>
      </c>
    </row>
    <row r="141" s="15" customFormat="1">
      <c r="A141" s="15"/>
      <c r="B141" s="249"/>
      <c r="C141" s="250"/>
      <c r="D141" s="229" t="s">
        <v>241</v>
      </c>
      <c r="E141" s="251" t="s">
        <v>19</v>
      </c>
      <c r="F141" s="252" t="s">
        <v>258</v>
      </c>
      <c r="G141" s="250"/>
      <c r="H141" s="253">
        <v>12.25</v>
      </c>
      <c r="I141" s="254"/>
      <c r="J141" s="250"/>
      <c r="K141" s="250"/>
      <c r="L141" s="255"/>
      <c r="M141" s="256"/>
      <c r="N141" s="257"/>
      <c r="O141" s="257"/>
      <c r="P141" s="257"/>
      <c r="Q141" s="257"/>
      <c r="R141" s="257"/>
      <c r="S141" s="257"/>
      <c r="T141" s="258"/>
      <c r="U141" s="15"/>
      <c r="V141" s="15"/>
      <c r="W141" s="15"/>
      <c r="X141" s="15"/>
      <c r="Y141" s="15"/>
      <c r="Z141" s="15"/>
      <c r="AA141" s="15"/>
      <c r="AB141" s="15"/>
      <c r="AC141" s="15"/>
      <c r="AD141" s="15"/>
      <c r="AE141" s="15"/>
      <c r="AT141" s="259" t="s">
        <v>241</v>
      </c>
      <c r="AU141" s="259" t="s">
        <v>81</v>
      </c>
      <c r="AV141" s="15" t="s">
        <v>239</v>
      </c>
      <c r="AW141" s="15" t="s">
        <v>33</v>
      </c>
      <c r="AX141" s="15" t="s">
        <v>79</v>
      </c>
      <c r="AY141" s="259" t="s">
        <v>232</v>
      </c>
    </row>
    <row r="142" s="2" customFormat="1" ht="14.4" customHeight="1">
      <c r="A142" s="40"/>
      <c r="B142" s="41"/>
      <c r="C142" s="214" t="s">
        <v>371</v>
      </c>
      <c r="D142" s="214" t="s">
        <v>234</v>
      </c>
      <c r="E142" s="215" t="s">
        <v>1375</v>
      </c>
      <c r="F142" s="216" t="s">
        <v>1376</v>
      </c>
      <c r="G142" s="217" t="s">
        <v>768</v>
      </c>
      <c r="H142" s="218">
        <v>9.3000000000000007</v>
      </c>
      <c r="I142" s="219"/>
      <c r="J142" s="220">
        <f>ROUND(I142*H142,2)</f>
        <v>0</v>
      </c>
      <c r="K142" s="216" t="s">
        <v>19</v>
      </c>
      <c r="L142" s="46"/>
      <c r="M142" s="221" t="s">
        <v>19</v>
      </c>
      <c r="N142" s="222" t="s">
        <v>43</v>
      </c>
      <c r="O142" s="86"/>
      <c r="P142" s="223">
        <f>O142*H142</f>
        <v>0</v>
      </c>
      <c r="Q142" s="223">
        <v>0.00282</v>
      </c>
      <c r="R142" s="223">
        <f>Q142*H142</f>
        <v>0.026226000000000003</v>
      </c>
      <c r="S142" s="223">
        <v>0</v>
      </c>
      <c r="T142" s="224">
        <f>S142*H142</f>
        <v>0</v>
      </c>
      <c r="U142" s="40"/>
      <c r="V142" s="40"/>
      <c r="W142" s="40"/>
      <c r="X142" s="40"/>
      <c r="Y142" s="40"/>
      <c r="Z142" s="40"/>
      <c r="AA142" s="40"/>
      <c r="AB142" s="40"/>
      <c r="AC142" s="40"/>
      <c r="AD142" s="40"/>
      <c r="AE142" s="40"/>
      <c r="AR142" s="225" t="s">
        <v>392</v>
      </c>
      <c r="AT142" s="225" t="s">
        <v>234</v>
      </c>
      <c r="AU142" s="225" t="s">
        <v>81</v>
      </c>
      <c r="AY142" s="19" t="s">
        <v>232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392</v>
      </c>
      <c r="BM142" s="225" t="s">
        <v>1377</v>
      </c>
    </row>
    <row r="143" s="13" customFormat="1">
      <c r="A143" s="13"/>
      <c r="B143" s="227"/>
      <c r="C143" s="228"/>
      <c r="D143" s="229" t="s">
        <v>241</v>
      </c>
      <c r="E143" s="230" t="s">
        <v>19</v>
      </c>
      <c r="F143" s="231" t="s">
        <v>1378</v>
      </c>
      <c r="G143" s="228"/>
      <c r="H143" s="230" t="s">
        <v>19</v>
      </c>
      <c r="I143" s="232"/>
      <c r="J143" s="228"/>
      <c r="K143" s="228"/>
      <c r="L143" s="233"/>
      <c r="M143" s="234"/>
      <c r="N143" s="235"/>
      <c r="O143" s="235"/>
      <c r="P143" s="235"/>
      <c r="Q143" s="235"/>
      <c r="R143" s="235"/>
      <c r="S143" s="235"/>
      <c r="T143" s="236"/>
      <c r="U143" s="13"/>
      <c r="V143" s="13"/>
      <c r="W143" s="13"/>
      <c r="X143" s="13"/>
      <c r="Y143" s="13"/>
      <c r="Z143" s="13"/>
      <c r="AA143" s="13"/>
      <c r="AB143" s="13"/>
      <c r="AC143" s="13"/>
      <c r="AD143" s="13"/>
      <c r="AE143" s="13"/>
      <c r="AT143" s="237" t="s">
        <v>241</v>
      </c>
      <c r="AU143" s="237" t="s">
        <v>81</v>
      </c>
      <c r="AV143" s="13" t="s">
        <v>79</v>
      </c>
      <c r="AW143" s="13" t="s">
        <v>33</v>
      </c>
      <c r="AX143" s="13" t="s">
        <v>72</v>
      </c>
      <c r="AY143" s="237" t="s">
        <v>232</v>
      </c>
    </row>
    <row r="144" s="13" customFormat="1">
      <c r="A144" s="13"/>
      <c r="B144" s="227"/>
      <c r="C144" s="228"/>
      <c r="D144" s="229" t="s">
        <v>241</v>
      </c>
      <c r="E144" s="230" t="s">
        <v>19</v>
      </c>
      <c r="F144" s="231" t="s">
        <v>1379</v>
      </c>
      <c r="G144" s="228"/>
      <c r="H144" s="230" t="s">
        <v>19</v>
      </c>
      <c r="I144" s="232"/>
      <c r="J144" s="228"/>
      <c r="K144" s="228"/>
      <c r="L144" s="233"/>
      <c r="M144" s="234"/>
      <c r="N144" s="235"/>
      <c r="O144" s="235"/>
      <c r="P144" s="235"/>
      <c r="Q144" s="235"/>
      <c r="R144" s="235"/>
      <c r="S144" s="235"/>
      <c r="T144" s="236"/>
      <c r="U144" s="13"/>
      <c r="V144" s="13"/>
      <c r="W144" s="13"/>
      <c r="X144" s="13"/>
      <c r="Y144" s="13"/>
      <c r="Z144" s="13"/>
      <c r="AA144" s="13"/>
      <c r="AB144" s="13"/>
      <c r="AC144" s="13"/>
      <c r="AD144" s="13"/>
      <c r="AE144" s="13"/>
      <c r="AT144" s="237" t="s">
        <v>241</v>
      </c>
      <c r="AU144" s="237" t="s">
        <v>81</v>
      </c>
      <c r="AV144" s="13" t="s">
        <v>79</v>
      </c>
      <c r="AW144" s="13" t="s">
        <v>33</v>
      </c>
      <c r="AX144" s="13" t="s">
        <v>72</v>
      </c>
      <c r="AY144" s="237" t="s">
        <v>232</v>
      </c>
    </row>
    <row r="145" s="14" customFormat="1">
      <c r="A145" s="14"/>
      <c r="B145" s="238"/>
      <c r="C145" s="239"/>
      <c r="D145" s="229" t="s">
        <v>241</v>
      </c>
      <c r="E145" s="240" t="s">
        <v>19</v>
      </c>
      <c r="F145" s="241" t="s">
        <v>1380</v>
      </c>
      <c r="G145" s="239"/>
      <c r="H145" s="242">
        <v>9.3000000000000007</v>
      </c>
      <c r="I145" s="243"/>
      <c r="J145" s="239"/>
      <c r="K145" s="239"/>
      <c r="L145" s="244"/>
      <c r="M145" s="245"/>
      <c r="N145" s="246"/>
      <c r="O145" s="246"/>
      <c r="P145" s="246"/>
      <c r="Q145" s="246"/>
      <c r="R145" s="246"/>
      <c r="S145" s="246"/>
      <c r="T145" s="247"/>
      <c r="U145" s="14"/>
      <c r="V145" s="14"/>
      <c r="W145" s="14"/>
      <c r="X145" s="14"/>
      <c r="Y145" s="14"/>
      <c r="Z145" s="14"/>
      <c r="AA145" s="14"/>
      <c r="AB145" s="14"/>
      <c r="AC145" s="14"/>
      <c r="AD145" s="14"/>
      <c r="AE145" s="14"/>
      <c r="AT145" s="248" t="s">
        <v>241</v>
      </c>
      <c r="AU145" s="248" t="s">
        <v>81</v>
      </c>
      <c r="AV145" s="14" t="s">
        <v>81</v>
      </c>
      <c r="AW145" s="14" t="s">
        <v>33</v>
      </c>
      <c r="AX145" s="14" t="s">
        <v>72</v>
      </c>
      <c r="AY145" s="248" t="s">
        <v>232</v>
      </c>
    </row>
    <row r="146" s="15" customFormat="1">
      <c r="A146" s="15"/>
      <c r="B146" s="249"/>
      <c r="C146" s="250"/>
      <c r="D146" s="229" t="s">
        <v>241</v>
      </c>
      <c r="E146" s="251" t="s">
        <v>19</v>
      </c>
      <c r="F146" s="252" t="s">
        <v>258</v>
      </c>
      <c r="G146" s="250"/>
      <c r="H146" s="253">
        <v>9.3000000000000007</v>
      </c>
      <c r="I146" s="254"/>
      <c r="J146" s="250"/>
      <c r="K146" s="250"/>
      <c r="L146" s="255"/>
      <c r="M146" s="256"/>
      <c r="N146" s="257"/>
      <c r="O146" s="257"/>
      <c r="P146" s="257"/>
      <c r="Q146" s="257"/>
      <c r="R146" s="257"/>
      <c r="S146" s="257"/>
      <c r="T146" s="258"/>
      <c r="U146" s="15"/>
      <c r="V146" s="15"/>
      <c r="W146" s="15"/>
      <c r="X146" s="15"/>
      <c r="Y146" s="15"/>
      <c r="Z146" s="15"/>
      <c r="AA146" s="15"/>
      <c r="AB146" s="15"/>
      <c r="AC146" s="15"/>
      <c r="AD146" s="15"/>
      <c r="AE146" s="15"/>
      <c r="AT146" s="259" t="s">
        <v>241</v>
      </c>
      <c r="AU146" s="259" t="s">
        <v>81</v>
      </c>
      <c r="AV146" s="15" t="s">
        <v>239</v>
      </c>
      <c r="AW146" s="15" t="s">
        <v>33</v>
      </c>
      <c r="AX146" s="15" t="s">
        <v>79</v>
      </c>
      <c r="AY146" s="259" t="s">
        <v>232</v>
      </c>
    </row>
    <row r="147" s="2" customFormat="1" ht="24.15" customHeight="1">
      <c r="A147" s="40"/>
      <c r="B147" s="41"/>
      <c r="C147" s="214" t="s">
        <v>375</v>
      </c>
      <c r="D147" s="214" t="s">
        <v>234</v>
      </c>
      <c r="E147" s="215" t="s">
        <v>1381</v>
      </c>
      <c r="F147" s="216" t="s">
        <v>1382</v>
      </c>
      <c r="G147" s="217" t="s">
        <v>815</v>
      </c>
      <c r="H147" s="218">
        <v>1</v>
      </c>
      <c r="I147" s="219"/>
      <c r="J147" s="220">
        <f>ROUND(I147*H147,2)</f>
        <v>0</v>
      </c>
      <c r="K147" s="216" t="s">
        <v>238</v>
      </c>
      <c r="L147" s="46"/>
      <c r="M147" s="221" t="s">
        <v>19</v>
      </c>
      <c r="N147" s="222" t="s">
        <v>43</v>
      </c>
      <c r="O147" s="86"/>
      <c r="P147" s="223">
        <f>O147*H147</f>
        <v>0</v>
      </c>
      <c r="Q147" s="223">
        <v>0.00031</v>
      </c>
      <c r="R147" s="223">
        <f>Q147*H147</f>
        <v>0.00031</v>
      </c>
      <c r="S147" s="223">
        <v>0</v>
      </c>
      <c r="T147" s="224">
        <f>S147*H147</f>
        <v>0</v>
      </c>
      <c r="U147" s="40"/>
      <c r="V147" s="40"/>
      <c r="W147" s="40"/>
      <c r="X147" s="40"/>
      <c r="Y147" s="40"/>
      <c r="Z147" s="40"/>
      <c r="AA147" s="40"/>
      <c r="AB147" s="40"/>
      <c r="AC147" s="40"/>
      <c r="AD147" s="40"/>
      <c r="AE147" s="40"/>
      <c r="AR147" s="225" t="s">
        <v>392</v>
      </c>
      <c r="AT147" s="225" t="s">
        <v>234</v>
      </c>
      <c r="AU147" s="225" t="s">
        <v>81</v>
      </c>
      <c r="AY147" s="19" t="s">
        <v>232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392</v>
      </c>
      <c r="BM147" s="225" t="s">
        <v>1383</v>
      </c>
    </row>
    <row r="148" s="14" customFormat="1">
      <c r="A148" s="14"/>
      <c r="B148" s="238"/>
      <c r="C148" s="239"/>
      <c r="D148" s="229" t="s">
        <v>241</v>
      </c>
      <c r="E148" s="240" t="s">
        <v>19</v>
      </c>
      <c r="F148" s="241" t="s">
        <v>79</v>
      </c>
      <c r="G148" s="239"/>
      <c r="H148" s="242">
        <v>1</v>
      </c>
      <c r="I148" s="243"/>
      <c r="J148" s="239"/>
      <c r="K148" s="239"/>
      <c r="L148" s="244"/>
      <c r="M148" s="245"/>
      <c r="N148" s="246"/>
      <c r="O148" s="246"/>
      <c r="P148" s="246"/>
      <c r="Q148" s="246"/>
      <c r="R148" s="246"/>
      <c r="S148" s="246"/>
      <c r="T148" s="247"/>
      <c r="U148" s="14"/>
      <c r="V148" s="14"/>
      <c r="W148" s="14"/>
      <c r="X148" s="14"/>
      <c r="Y148" s="14"/>
      <c r="Z148" s="14"/>
      <c r="AA148" s="14"/>
      <c r="AB148" s="14"/>
      <c r="AC148" s="14"/>
      <c r="AD148" s="14"/>
      <c r="AE148" s="14"/>
      <c r="AT148" s="248" t="s">
        <v>241</v>
      </c>
      <c r="AU148" s="248" t="s">
        <v>81</v>
      </c>
      <c r="AV148" s="14" t="s">
        <v>81</v>
      </c>
      <c r="AW148" s="14" t="s">
        <v>33</v>
      </c>
      <c r="AX148" s="14" t="s">
        <v>72</v>
      </c>
      <c r="AY148" s="248" t="s">
        <v>232</v>
      </c>
    </row>
    <row r="149" s="15" customFormat="1">
      <c r="A149" s="15"/>
      <c r="B149" s="249"/>
      <c r="C149" s="250"/>
      <c r="D149" s="229" t="s">
        <v>241</v>
      </c>
      <c r="E149" s="251" t="s">
        <v>19</v>
      </c>
      <c r="F149" s="252" t="s">
        <v>258</v>
      </c>
      <c r="G149" s="250"/>
      <c r="H149" s="253">
        <v>1</v>
      </c>
      <c r="I149" s="254"/>
      <c r="J149" s="250"/>
      <c r="K149" s="250"/>
      <c r="L149" s="255"/>
      <c r="M149" s="256"/>
      <c r="N149" s="257"/>
      <c r="O149" s="257"/>
      <c r="P149" s="257"/>
      <c r="Q149" s="257"/>
      <c r="R149" s="257"/>
      <c r="S149" s="257"/>
      <c r="T149" s="258"/>
      <c r="U149" s="15"/>
      <c r="V149" s="15"/>
      <c r="W149" s="15"/>
      <c r="X149" s="15"/>
      <c r="Y149" s="15"/>
      <c r="Z149" s="15"/>
      <c r="AA149" s="15"/>
      <c r="AB149" s="15"/>
      <c r="AC149" s="15"/>
      <c r="AD149" s="15"/>
      <c r="AE149" s="15"/>
      <c r="AT149" s="259" t="s">
        <v>241</v>
      </c>
      <c r="AU149" s="259" t="s">
        <v>81</v>
      </c>
      <c r="AV149" s="15" t="s">
        <v>239</v>
      </c>
      <c r="AW149" s="15" t="s">
        <v>33</v>
      </c>
      <c r="AX149" s="15" t="s">
        <v>79</v>
      </c>
      <c r="AY149" s="259" t="s">
        <v>232</v>
      </c>
    </row>
    <row r="150" s="2" customFormat="1" ht="24.15" customHeight="1">
      <c r="A150" s="40"/>
      <c r="B150" s="41"/>
      <c r="C150" s="214" t="s">
        <v>383</v>
      </c>
      <c r="D150" s="214" t="s">
        <v>234</v>
      </c>
      <c r="E150" s="215" t="s">
        <v>1384</v>
      </c>
      <c r="F150" s="216" t="s">
        <v>1385</v>
      </c>
      <c r="G150" s="217" t="s">
        <v>768</v>
      </c>
      <c r="H150" s="218">
        <v>1.5</v>
      </c>
      <c r="I150" s="219"/>
      <c r="J150" s="220">
        <f>ROUND(I150*H150,2)</f>
        <v>0</v>
      </c>
      <c r="K150" s="216" t="s">
        <v>238</v>
      </c>
      <c r="L150" s="46"/>
      <c r="M150" s="221" t="s">
        <v>19</v>
      </c>
      <c r="N150" s="222" t="s">
        <v>43</v>
      </c>
      <c r="O150" s="86"/>
      <c r="P150" s="223">
        <f>O150*H150</f>
        <v>0</v>
      </c>
      <c r="Q150" s="223">
        <v>0.0022300000000000002</v>
      </c>
      <c r="R150" s="223">
        <f>Q150*H150</f>
        <v>0.0033450000000000003</v>
      </c>
      <c r="S150" s="223">
        <v>0</v>
      </c>
      <c r="T150" s="224">
        <f>S150*H150</f>
        <v>0</v>
      </c>
      <c r="U150" s="40"/>
      <c r="V150" s="40"/>
      <c r="W150" s="40"/>
      <c r="X150" s="40"/>
      <c r="Y150" s="40"/>
      <c r="Z150" s="40"/>
      <c r="AA150" s="40"/>
      <c r="AB150" s="40"/>
      <c r="AC150" s="40"/>
      <c r="AD150" s="40"/>
      <c r="AE150" s="40"/>
      <c r="AR150" s="225" t="s">
        <v>392</v>
      </c>
      <c r="AT150" s="225" t="s">
        <v>234</v>
      </c>
      <c r="AU150" s="225" t="s">
        <v>81</v>
      </c>
      <c r="AY150" s="19" t="s">
        <v>232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392</v>
      </c>
      <c r="BM150" s="225" t="s">
        <v>1386</v>
      </c>
    </row>
    <row r="151" s="13" customFormat="1">
      <c r="A151" s="13"/>
      <c r="B151" s="227"/>
      <c r="C151" s="228"/>
      <c r="D151" s="229" t="s">
        <v>241</v>
      </c>
      <c r="E151" s="230" t="s">
        <v>19</v>
      </c>
      <c r="F151" s="231" t="s">
        <v>1387</v>
      </c>
      <c r="G151" s="228"/>
      <c r="H151" s="230" t="s">
        <v>19</v>
      </c>
      <c r="I151" s="232"/>
      <c r="J151" s="228"/>
      <c r="K151" s="228"/>
      <c r="L151" s="233"/>
      <c r="M151" s="234"/>
      <c r="N151" s="235"/>
      <c r="O151" s="235"/>
      <c r="P151" s="235"/>
      <c r="Q151" s="235"/>
      <c r="R151" s="235"/>
      <c r="S151" s="235"/>
      <c r="T151" s="236"/>
      <c r="U151" s="13"/>
      <c r="V151" s="13"/>
      <c r="W151" s="13"/>
      <c r="X151" s="13"/>
      <c r="Y151" s="13"/>
      <c r="Z151" s="13"/>
      <c r="AA151" s="13"/>
      <c r="AB151" s="13"/>
      <c r="AC151" s="13"/>
      <c r="AD151" s="13"/>
      <c r="AE151" s="13"/>
      <c r="AT151" s="237" t="s">
        <v>241</v>
      </c>
      <c r="AU151" s="237" t="s">
        <v>81</v>
      </c>
      <c r="AV151" s="13" t="s">
        <v>79</v>
      </c>
      <c r="AW151" s="13" t="s">
        <v>33</v>
      </c>
      <c r="AX151" s="13" t="s">
        <v>72</v>
      </c>
      <c r="AY151" s="237" t="s">
        <v>232</v>
      </c>
    </row>
    <row r="152" s="13" customFormat="1">
      <c r="A152" s="13"/>
      <c r="B152" s="227"/>
      <c r="C152" s="228"/>
      <c r="D152" s="229" t="s">
        <v>241</v>
      </c>
      <c r="E152" s="230" t="s">
        <v>19</v>
      </c>
      <c r="F152" s="231" t="s">
        <v>1388</v>
      </c>
      <c r="G152" s="228"/>
      <c r="H152" s="230" t="s">
        <v>19</v>
      </c>
      <c r="I152" s="232"/>
      <c r="J152" s="228"/>
      <c r="K152" s="228"/>
      <c r="L152" s="233"/>
      <c r="M152" s="234"/>
      <c r="N152" s="235"/>
      <c r="O152" s="235"/>
      <c r="P152" s="235"/>
      <c r="Q152" s="235"/>
      <c r="R152" s="235"/>
      <c r="S152" s="235"/>
      <c r="T152" s="236"/>
      <c r="U152" s="13"/>
      <c r="V152" s="13"/>
      <c r="W152" s="13"/>
      <c r="X152" s="13"/>
      <c r="Y152" s="13"/>
      <c r="Z152" s="13"/>
      <c r="AA152" s="13"/>
      <c r="AB152" s="13"/>
      <c r="AC152" s="13"/>
      <c r="AD152" s="13"/>
      <c r="AE152" s="13"/>
      <c r="AT152" s="237" t="s">
        <v>241</v>
      </c>
      <c r="AU152" s="237" t="s">
        <v>81</v>
      </c>
      <c r="AV152" s="13" t="s">
        <v>79</v>
      </c>
      <c r="AW152" s="13" t="s">
        <v>33</v>
      </c>
      <c r="AX152" s="13" t="s">
        <v>72</v>
      </c>
      <c r="AY152" s="237" t="s">
        <v>232</v>
      </c>
    </row>
    <row r="153" s="13" customFormat="1">
      <c r="A153" s="13"/>
      <c r="B153" s="227"/>
      <c r="C153" s="228"/>
      <c r="D153" s="229" t="s">
        <v>241</v>
      </c>
      <c r="E153" s="230" t="s">
        <v>19</v>
      </c>
      <c r="F153" s="231" t="s">
        <v>1389</v>
      </c>
      <c r="G153" s="228"/>
      <c r="H153" s="230" t="s">
        <v>19</v>
      </c>
      <c r="I153" s="232"/>
      <c r="J153" s="228"/>
      <c r="K153" s="228"/>
      <c r="L153" s="233"/>
      <c r="M153" s="234"/>
      <c r="N153" s="235"/>
      <c r="O153" s="235"/>
      <c r="P153" s="235"/>
      <c r="Q153" s="235"/>
      <c r="R153" s="235"/>
      <c r="S153" s="235"/>
      <c r="T153" s="236"/>
      <c r="U153" s="13"/>
      <c r="V153" s="13"/>
      <c r="W153" s="13"/>
      <c r="X153" s="13"/>
      <c r="Y153" s="13"/>
      <c r="Z153" s="13"/>
      <c r="AA153" s="13"/>
      <c r="AB153" s="13"/>
      <c r="AC153" s="13"/>
      <c r="AD153" s="13"/>
      <c r="AE153" s="13"/>
      <c r="AT153" s="237" t="s">
        <v>241</v>
      </c>
      <c r="AU153" s="237" t="s">
        <v>81</v>
      </c>
      <c r="AV153" s="13" t="s">
        <v>79</v>
      </c>
      <c r="AW153" s="13" t="s">
        <v>33</v>
      </c>
      <c r="AX153" s="13" t="s">
        <v>72</v>
      </c>
      <c r="AY153" s="237" t="s">
        <v>232</v>
      </c>
    </row>
    <row r="154" s="14" customFormat="1">
      <c r="A154" s="14"/>
      <c r="B154" s="238"/>
      <c r="C154" s="239"/>
      <c r="D154" s="229" t="s">
        <v>241</v>
      </c>
      <c r="E154" s="240" t="s">
        <v>19</v>
      </c>
      <c r="F154" s="241" t="s">
        <v>1390</v>
      </c>
      <c r="G154" s="239"/>
      <c r="H154" s="242">
        <v>1.5</v>
      </c>
      <c r="I154" s="243"/>
      <c r="J154" s="239"/>
      <c r="K154" s="239"/>
      <c r="L154" s="244"/>
      <c r="M154" s="245"/>
      <c r="N154" s="246"/>
      <c r="O154" s="246"/>
      <c r="P154" s="246"/>
      <c r="Q154" s="246"/>
      <c r="R154" s="246"/>
      <c r="S154" s="246"/>
      <c r="T154" s="247"/>
      <c r="U154" s="14"/>
      <c r="V154" s="14"/>
      <c r="W154" s="14"/>
      <c r="X154" s="14"/>
      <c r="Y154" s="14"/>
      <c r="Z154" s="14"/>
      <c r="AA154" s="14"/>
      <c r="AB154" s="14"/>
      <c r="AC154" s="14"/>
      <c r="AD154" s="14"/>
      <c r="AE154" s="14"/>
      <c r="AT154" s="248" t="s">
        <v>241</v>
      </c>
      <c r="AU154" s="248" t="s">
        <v>81</v>
      </c>
      <c r="AV154" s="14" t="s">
        <v>81</v>
      </c>
      <c r="AW154" s="14" t="s">
        <v>33</v>
      </c>
      <c r="AX154" s="14" t="s">
        <v>72</v>
      </c>
      <c r="AY154" s="248" t="s">
        <v>232</v>
      </c>
    </row>
    <row r="155" s="15" customFormat="1">
      <c r="A155" s="15"/>
      <c r="B155" s="249"/>
      <c r="C155" s="250"/>
      <c r="D155" s="229" t="s">
        <v>241</v>
      </c>
      <c r="E155" s="251" t="s">
        <v>19</v>
      </c>
      <c r="F155" s="252" t="s">
        <v>258</v>
      </c>
      <c r="G155" s="250"/>
      <c r="H155" s="253">
        <v>1.5</v>
      </c>
      <c r="I155" s="254"/>
      <c r="J155" s="250"/>
      <c r="K155" s="250"/>
      <c r="L155" s="255"/>
      <c r="M155" s="256"/>
      <c r="N155" s="257"/>
      <c r="O155" s="257"/>
      <c r="P155" s="257"/>
      <c r="Q155" s="257"/>
      <c r="R155" s="257"/>
      <c r="S155" s="257"/>
      <c r="T155" s="258"/>
      <c r="U155" s="15"/>
      <c r="V155" s="15"/>
      <c r="W155" s="15"/>
      <c r="X155" s="15"/>
      <c r="Y155" s="15"/>
      <c r="Z155" s="15"/>
      <c r="AA155" s="15"/>
      <c r="AB155" s="15"/>
      <c r="AC155" s="15"/>
      <c r="AD155" s="15"/>
      <c r="AE155" s="15"/>
      <c r="AT155" s="259" t="s">
        <v>241</v>
      </c>
      <c r="AU155" s="259" t="s">
        <v>81</v>
      </c>
      <c r="AV155" s="15" t="s">
        <v>239</v>
      </c>
      <c r="AW155" s="15" t="s">
        <v>33</v>
      </c>
      <c r="AX155" s="15" t="s">
        <v>79</v>
      </c>
      <c r="AY155" s="259" t="s">
        <v>232</v>
      </c>
    </row>
    <row r="156" s="2" customFormat="1" ht="24.15" customHeight="1">
      <c r="A156" s="40"/>
      <c r="B156" s="41"/>
      <c r="C156" s="214" t="s">
        <v>8</v>
      </c>
      <c r="D156" s="214" t="s">
        <v>234</v>
      </c>
      <c r="E156" s="215" t="s">
        <v>1290</v>
      </c>
      <c r="F156" s="216" t="s">
        <v>1291</v>
      </c>
      <c r="G156" s="217" t="s">
        <v>378</v>
      </c>
      <c r="H156" s="218">
        <v>0.67800000000000005</v>
      </c>
      <c r="I156" s="219"/>
      <c r="J156" s="220">
        <f>ROUND(I156*H156,2)</f>
        <v>0</v>
      </c>
      <c r="K156" s="216" t="s">
        <v>238</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392</v>
      </c>
      <c r="AT156" s="225" t="s">
        <v>234</v>
      </c>
      <c r="AU156" s="225" t="s">
        <v>81</v>
      </c>
      <c r="AY156" s="19" t="s">
        <v>232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392</v>
      </c>
      <c r="BM156" s="225" t="s">
        <v>1391</v>
      </c>
    </row>
    <row r="157" s="2" customFormat="1" ht="24.15" customHeight="1">
      <c r="A157" s="40"/>
      <c r="B157" s="41"/>
      <c r="C157" s="214" t="s">
        <v>392</v>
      </c>
      <c r="D157" s="214" t="s">
        <v>234</v>
      </c>
      <c r="E157" s="215" t="s">
        <v>1293</v>
      </c>
      <c r="F157" s="216" t="s">
        <v>1294</v>
      </c>
      <c r="G157" s="217" t="s">
        <v>378</v>
      </c>
      <c r="H157" s="218">
        <v>0.67800000000000005</v>
      </c>
      <c r="I157" s="219"/>
      <c r="J157" s="220">
        <f>ROUND(I157*H157,2)</f>
        <v>0</v>
      </c>
      <c r="K157" s="216" t="s">
        <v>238</v>
      </c>
      <c r="L157" s="46"/>
      <c r="M157" s="281" t="s">
        <v>19</v>
      </c>
      <c r="N157" s="282" t="s">
        <v>43</v>
      </c>
      <c r="O157" s="283"/>
      <c r="P157" s="284">
        <f>O157*H157</f>
        <v>0</v>
      </c>
      <c r="Q157" s="284">
        <v>0</v>
      </c>
      <c r="R157" s="284">
        <f>Q157*H157</f>
        <v>0</v>
      </c>
      <c r="S157" s="284">
        <v>0</v>
      </c>
      <c r="T157" s="285">
        <f>S157*H157</f>
        <v>0</v>
      </c>
      <c r="U157" s="40"/>
      <c r="V157" s="40"/>
      <c r="W157" s="40"/>
      <c r="X157" s="40"/>
      <c r="Y157" s="40"/>
      <c r="Z157" s="40"/>
      <c r="AA157" s="40"/>
      <c r="AB157" s="40"/>
      <c r="AC157" s="40"/>
      <c r="AD157" s="40"/>
      <c r="AE157" s="40"/>
      <c r="AR157" s="225" t="s">
        <v>392</v>
      </c>
      <c r="AT157" s="225" t="s">
        <v>234</v>
      </c>
      <c r="AU157" s="225" t="s">
        <v>81</v>
      </c>
      <c r="AY157" s="19" t="s">
        <v>232</v>
      </c>
      <c r="BE157" s="226">
        <f>IF(N157="základní",J157,0)</f>
        <v>0</v>
      </c>
      <c r="BF157" s="226">
        <f>IF(N157="snížená",J157,0)</f>
        <v>0</v>
      </c>
      <c r="BG157" s="226">
        <f>IF(N157="zákl. přenesená",J157,0)</f>
        <v>0</v>
      </c>
      <c r="BH157" s="226">
        <f>IF(N157="sníž. přenesená",J157,0)</f>
        <v>0</v>
      </c>
      <c r="BI157" s="226">
        <f>IF(N157="nulová",J157,0)</f>
        <v>0</v>
      </c>
      <c r="BJ157" s="19" t="s">
        <v>79</v>
      </c>
      <c r="BK157" s="226">
        <f>ROUND(I157*H157,2)</f>
        <v>0</v>
      </c>
      <c r="BL157" s="19" t="s">
        <v>392</v>
      </c>
      <c r="BM157" s="225" t="s">
        <v>1392</v>
      </c>
    </row>
    <row r="158" s="2" customFormat="1" ht="6.96" customHeight="1">
      <c r="A158" s="40"/>
      <c r="B158" s="61"/>
      <c r="C158" s="62"/>
      <c r="D158" s="62"/>
      <c r="E158" s="62"/>
      <c r="F158" s="62"/>
      <c r="G158" s="62"/>
      <c r="H158" s="62"/>
      <c r="I158" s="62"/>
      <c r="J158" s="62"/>
      <c r="K158" s="62"/>
      <c r="L158" s="46"/>
      <c r="M158" s="40"/>
      <c r="O158" s="40"/>
      <c r="P158" s="40"/>
      <c r="Q158" s="40"/>
      <c r="R158" s="40"/>
      <c r="S158" s="40"/>
      <c r="T158" s="40"/>
      <c r="U158" s="40"/>
      <c r="V158" s="40"/>
      <c r="W158" s="40"/>
      <c r="X158" s="40"/>
      <c r="Y158" s="40"/>
      <c r="Z158" s="40"/>
      <c r="AA158" s="40"/>
      <c r="AB158" s="40"/>
      <c r="AC158" s="40"/>
      <c r="AD158" s="40"/>
      <c r="AE158" s="40"/>
    </row>
  </sheetData>
  <sheetProtection sheet="1" autoFilter="0" formatColumns="0" formatRows="0" objects="1" scenarios="1" spinCount="100000" saltValue="jJjrIKuiv4HKKjHc1Mk/GwtfArPZzX8W2ggKkE2s6VWX2x8ecPPp/DwiVLWcWHRztWnvkJ/rHp0J8oJ8ZUMUuw==" hashValue="OVxx8s/FrqRqXL5Fh1ODw9rhITx8rqzMYWoWL1PbzdydzV4s+ar++mKB7yDZ3Opo+bwFY7HMO9NNKnYxe7wvEw==" algorithmName="SHA-512" password="CC35"/>
  <autoFilter ref="C87:K157"/>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116</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202</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1393</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ROUND(J89,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ROUND((SUM(BE89:BE104)),  2)</f>
        <v>0</v>
      </c>
      <c r="G35" s="40"/>
      <c r="H35" s="40"/>
      <c r="I35" s="159">
        <v>0.20999999999999999</v>
      </c>
      <c r="J35" s="158">
        <f>ROUND(((SUM(BE89:BE104))*I35),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ROUND((SUM(BF89:BF104)),  2)</f>
        <v>0</v>
      </c>
      <c r="G36" s="40"/>
      <c r="H36" s="40"/>
      <c r="I36" s="159">
        <v>0.14999999999999999</v>
      </c>
      <c r="J36" s="158">
        <f>ROUND(((SUM(BF89:BF104))*I36),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ROUND((SUM(BG89:BG104)),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ROUND((SUM(BH89:BH104)),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ROUND((SUM(BI89:BI104)),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202</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2020-076-01-11 - SO-01-11 zámečnické kce</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J89</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809</v>
      </c>
      <c r="E64" s="179"/>
      <c r="F64" s="179"/>
      <c r="G64" s="179"/>
      <c r="H64" s="179"/>
      <c r="I64" s="179"/>
      <c r="J64" s="180">
        <f>J90</f>
        <v>0</v>
      </c>
      <c r="K64" s="177"/>
      <c r="L64" s="181"/>
      <c r="S64" s="9"/>
      <c r="T64" s="9"/>
      <c r="U64" s="9"/>
      <c r="V64" s="9"/>
      <c r="W64" s="9"/>
      <c r="X64" s="9"/>
      <c r="Y64" s="9"/>
      <c r="Z64" s="9"/>
      <c r="AA64" s="9"/>
      <c r="AB64" s="9"/>
      <c r="AC64" s="9"/>
      <c r="AD64" s="9"/>
      <c r="AE64" s="9"/>
    </row>
    <row r="65" s="10" customFormat="1" ht="19.92" customHeight="1">
      <c r="A65" s="10"/>
      <c r="B65" s="182"/>
      <c r="C65" s="127"/>
      <c r="D65" s="183" t="s">
        <v>212</v>
      </c>
      <c r="E65" s="184"/>
      <c r="F65" s="184"/>
      <c r="G65" s="184"/>
      <c r="H65" s="184"/>
      <c r="I65" s="184"/>
      <c r="J65" s="185">
        <f>J91</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573</v>
      </c>
      <c r="E66" s="184"/>
      <c r="F66" s="184"/>
      <c r="G66" s="184"/>
      <c r="H66" s="184"/>
      <c r="I66" s="184"/>
      <c r="J66" s="185">
        <f>J93</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214</v>
      </c>
      <c r="E67" s="184"/>
      <c r="F67" s="184"/>
      <c r="G67" s="184"/>
      <c r="H67" s="184"/>
      <c r="I67" s="184"/>
      <c r="J67" s="185">
        <f>J103</f>
        <v>0</v>
      </c>
      <c r="K67" s="127"/>
      <c r="L67" s="186"/>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6"/>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6"/>
      <c r="S73" s="40"/>
      <c r="T73" s="40"/>
      <c r="U73" s="40"/>
      <c r="V73" s="40"/>
      <c r="W73" s="40"/>
      <c r="X73" s="40"/>
      <c r="Y73" s="40"/>
      <c r="Z73" s="40"/>
      <c r="AA73" s="40"/>
      <c r="AB73" s="40"/>
      <c r="AC73" s="40"/>
      <c r="AD73" s="40"/>
      <c r="AE73" s="40"/>
    </row>
    <row r="74" s="2" customFormat="1" ht="24.96" customHeight="1">
      <c r="A74" s="40"/>
      <c r="B74" s="41"/>
      <c r="C74" s="25" t="s">
        <v>217</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171" t="str">
        <f>E7</f>
        <v>Školní sklad FLD, trafostanice</v>
      </c>
      <c r="F77" s="34"/>
      <c r="G77" s="34"/>
      <c r="H77" s="34"/>
      <c r="I77" s="42"/>
      <c r="J77" s="42"/>
      <c r="K77" s="42"/>
      <c r="L77" s="146"/>
      <c r="S77" s="40"/>
      <c r="T77" s="40"/>
      <c r="U77" s="40"/>
      <c r="V77" s="40"/>
      <c r="W77" s="40"/>
      <c r="X77" s="40"/>
      <c r="Y77" s="40"/>
      <c r="Z77" s="40"/>
      <c r="AA77" s="40"/>
      <c r="AB77" s="40"/>
      <c r="AC77" s="40"/>
      <c r="AD77" s="40"/>
      <c r="AE77" s="40"/>
    </row>
    <row r="78" s="1" customFormat="1" ht="12" customHeight="1">
      <c r="B78" s="23"/>
      <c r="C78" s="34" t="s">
        <v>201</v>
      </c>
      <c r="D78" s="24"/>
      <c r="E78" s="24"/>
      <c r="F78" s="24"/>
      <c r="G78" s="24"/>
      <c r="H78" s="24"/>
      <c r="I78" s="24"/>
      <c r="J78" s="24"/>
      <c r="K78" s="24"/>
      <c r="L78" s="22"/>
    </row>
    <row r="79" s="2" customFormat="1" ht="16.5" customHeight="1">
      <c r="A79" s="40"/>
      <c r="B79" s="41"/>
      <c r="C79" s="42"/>
      <c r="D79" s="42"/>
      <c r="E79" s="171" t="s">
        <v>202</v>
      </c>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203</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71" t="str">
        <f>E11</f>
        <v>2020-076-01-11 - SO-01-11 zámečnické kce</v>
      </c>
      <c r="F81" s="42"/>
      <c r="G81" s="42"/>
      <c r="H81" s="42"/>
      <c r="I81" s="42"/>
      <c r="J81" s="42"/>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F14</f>
        <v>Kamýcká 1176, Praha 6</v>
      </c>
      <c r="G83" s="42"/>
      <c r="H83" s="42"/>
      <c r="I83" s="34" t="s">
        <v>23</v>
      </c>
      <c r="J83" s="74" t="str">
        <f>IF(J14="","",J14)</f>
        <v>16. 10. 2020</v>
      </c>
      <c r="K83" s="42"/>
      <c r="L83" s="146"/>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40.05" customHeight="1">
      <c r="A85" s="40"/>
      <c r="B85" s="41"/>
      <c r="C85" s="34" t="s">
        <v>25</v>
      </c>
      <c r="D85" s="42"/>
      <c r="E85" s="42"/>
      <c r="F85" s="29" t="str">
        <f>E17</f>
        <v>ČZU v Praze, Kamýcká 1176, Praha 6</v>
      </c>
      <c r="G85" s="42"/>
      <c r="H85" s="42"/>
      <c r="I85" s="34" t="s">
        <v>31</v>
      </c>
      <c r="J85" s="38" t="str">
        <f>E23</f>
        <v>Ing. Vladimír Čapka, Gerstnerova 5/658, Praha 7</v>
      </c>
      <c r="K85" s="42"/>
      <c r="L85" s="146"/>
      <c r="S85" s="40"/>
      <c r="T85" s="40"/>
      <c r="U85" s="40"/>
      <c r="V85" s="40"/>
      <c r="W85" s="40"/>
      <c r="X85" s="40"/>
      <c r="Y85" s="40"/>
      <c r="Z85" s="40"/>
      <c r="AA85" s="40"/>
      <c r="AB85" s="40"/>
      <c r="AC85" s="40"/>
      <c r="AD85" s="40"/>
      <c r="AE85" s="40"/>
    </row>
    <row r="86" s="2" customFormat="1" ht="25.65" customHeight="1">
      <c r="A86" s="40"/>
      <c r="B86" s="41"/>
      <c r="C86" s="34" t="s">
        <v>29</v>
      </c>
      <c r="D86" s="42"/>
      <c r="E86" s="42"/>
      <c r="F86" s="29" t="str">
        <f>IF(E20="","",E20)</f>
        <v>Vyplň údaj</v>
      </c>
      <c r="G86" s="42"/>
      <c r="H86" s="42"/>
      <c r="I86" s="34" t="s">
        <v>34</v>
      </c>
      <c r="J86" s="38" t="str">
        <f>E26</f>
        <v>Ing. Dana Mlejnková</v>
      </c>
      <c r="K86" s="42"/>
      <c r="L86" s="146"/>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11" customFormat="1" ht="29.28" customHeight="1">
      <c r="A88" s="187"/>
      <c r="B88" s="188"/>
      <c r="C88" s="189" t="s">
        <v>218</v>
      </c>
      <c r="D88" s="190" t="s">
        <v>57</v>
      </c>
      <c r="E88" s="190" t="s">
        <v>53</v>
      </c>
      <c r="F88" s="190" t="s">
        <v>54</v>
      </c>
      <c r="G88" s="190" t="s">
        <v>219</v>
      </c>
      <c r="H88" s="190" t="s">
        <v>220</v>
      </c>
      <c r="I88" s="190" t="s">
        <v>221</v>
      </c>
      <c r="J88" s="190" t="s">
        <v>208</v>
      </c>
      <c r="K88" s="191" t="s">
        <v>222</v>
      </c>
      <c r="L88" s="192"/>
      <c r="M88" s="94" t="s">
        <v>19</v>
      </c>
      <c r="N88" s="95" t="s">
        <v>42</v>
      </c>
      <c r="O88" s="95" t="s">
        <v>223</v>
      </c>
      <c r="P88" s="95" t="s">
        <v>224</v>
      </c>
      <c r="Q88" s="95" t="s">
        <v>225</v>
      </c>
      <c r="R88" s="95" t="s">
        <v>226</v>
      </c>
      <c r="S88" s="95" t="s">
        <v>227</v>
      </c>
      <c r="T88" s="96" t="s">
        <v>228</v>
      </c>
      <c r="U88" s="187"/>
      <c r="V88" s="187"/>
      <c r="W88" s="187"/>
      <c r="X88" s="187"/>
      <c r="Y88" s="187"/>
      <c r="Z88" s="187"/>
      <c r="AA88" s="187"/>
      <c r="AB88" s="187"/>
      <c r="AC88" s="187"/>
      <c r="AD88" s="187"/>
      <c r="AE88" s="187"/>
    </row>
    <row r="89" s="2" customFormat="1" ht="22.8" customHeight="1">
      <c r="A89" s="40"/>
      <c r="B89" s="41"/>
      <c r="C89" s="101" t="s">
        <v>229</v>
      </c>
      <c r="D89" s="42"/>
      <c r="E89" s="42"/>
      <c r="F89" s="42"/>
      <c r="G89" s="42"/>
      <c r="H89" s="42"/>
      <c r="I89" s="42"/>
      <c r="J89" s="193">
        <f>BK89</f>
        <v>0</v>
      </c>
      <c r="K89" s="42"/>
      <c r="L89" s="46"/>
      <c r="M89" s="97"/>
      <c r="N89" s="194"/>
      <c r="O89" s="98"/>
      <c r="P89" s="195">
        <f>P90</f>
        <v>0</v>
      </c>
      <c r="Q89" s="98"/>
      <c r="R89" s="195">
        <f>R90</f>
        <v>0.062</v>
      </c>
      <c r="S89" s="98"/>
      <c r="T89" s="196">
        <f>T90</f>
        <v>0</v>
      </c>
      <c r="U89" s="40"/>
      <c r="V89" s="40"/>
      <c r="W89" s="40"/>
      <c r="X89" s="40"/>
      <c r="Y89" s="40"/>
      <c r="Z89" s="40"/>
      <c r="AA89" s="40"/>
      <c r="AB89" s="40"/>
      <c r="AC89" s="40"/>
      <c r="AD89" s="40"/>
      <c r="AE89" s="40"/>
      <c r="AT89" s="19" t="s">
        <v>71</v>
      </c>
      <c r="AU89" s="19" t="s">
        <v>209</v>
      </c>
      <c r="BK89" s="197">
        <f>BK90</f>
        <v>0</v>
      </c>
    </row>
    <row r="90" s="12" customFormat="1" ht="25.92" customHeight="1">
      <c r="A90" s="12"/>
      <c r="B90" s="198"/>
      <c r="C90" s="199"/>
      <c r="D90" s="200" t="s">
        <v>71</v>
      </c>
      <c r="E90" s="201" t="s">
        <v>230</v>
      </c>
      <c r="F90" s="201" t="s">
        <v>812</v>
      </c>
      <c r="G90" s="199"/>
      <c r="H90" s="199"/>
      <c r="I90" s="202"/>
      <c r="J90" s="203">
        <f>BK90</f>
        <v>0</v>
      </c>
      <c r="K90" s="199"/>
      <c r="L90" s="204"/>
      <c r="M90" s="205"/>
      <c r="N90" s="206"/>
      <c r="O90" s="206"/>
      <c r="P90" s="207">
        <f>P91+P93+P103</f>
        <v>0</v>
      </c>
      <c r="Q90" s="206"/>
      <c r="R90" s="207">
        <f>R91+R93+R103</f>
        <v>0.062</v>
      </c>
      <c r="S90" s="206"/>
      <c r="T90" s="208">
        <f>T91+T93+T103</f>
        <v>0</v>
      </c>
      <c r="U90" s="12"/>
      <c r="V90" s="12"/>
      <c r="W90" s="12"/>
      <c r="X90" s="12"/>
      <c r="Y90" s="12"/>
      <c r="Z90" s="12"/>
      <c r="AA90" s="12"/>
      <c r="AB90" s="12"/>
      <c r="AC90" s="12"/>
      <c r="AD90" s="12"/>
      <c r="AE90" s="12"/>
      <c r="AR90" s="209" t="s">
        <v>79</v>
      </c>
      <c r="AT90" s="210" t="s">
        <v>71</v>
      </c>
      <c r="AU90" s="210" t="s">
        <v>72</v>
      </c>
      <c r="AY90" s="209" t="s">
        <v>232</v>
      </c>
      <c r="BK90" s="211">
        <f>BK91+BK93+BK103</f>
        <v>0</v>
      </c>
    </row>
    <row r="91" s="12" customFormat="1" ht="22.8" customHeight="1">
      <c r="A91" s="12"/>
      <c r="B91" s="198"/>
      <c r="C91" s="199"/>
      <c r="D91" s="200" t="s">
        <v>71</v>
      </c>
      <c r="E91" s="212" t="s">
        <v>81</v>
      </c>
      <c r="F91" s="212" t="s">
        <v>391</v>
      </c>
      <c r="G91" s="199"/>
      <c r="H91" s="199"/>
      <c r="I91" s="202"/>
      <c r="J91" s="213">
        <f>BK91</f>
        <v>0</v>
      </c>
      <c r="K91" s="199"/>
      <c r="L91" s="204"/>
      <c r="M91" s="205"/>
      <c r="N91" s="206"/>
      <c r="O91" s="206"/>
      <c r="P91" s="207">
        <f>P92</f>
        <v>0</v>
      </c>
      <c r="Q91" s="206"/>
      <c r="R91" s="207">
        <f>R92</f>
        <v>0.021999999999999999</v>
      </c>
      <c r="S91" s="206"/>
      <c r="T91" s="208">
        <f>T92</f>
        <v>0</v>
      </c>
      <c r="U91" s="12"/>
      <c r="V91" s="12"/>
      <c r="W91" s="12"/>
      <c r="X91" s="12"/>
      <c r="Y91" s="12"/>
      <c r="Z91" s="12"/>
      <c r="AA91" s="12"/>
      <c r="AB91" s="12"/>
      <c r="AC91" s="12"/>
      <c r="AD91" s="12"/>
      <c r="AE91" s="12"/>
      <c r="AR91" s="209" t="s">
        <v>79</v>
      </c>
      <c r="AT91" s="210" t="s">
        <v>71</v>
      </c>
      <c r="AU91" s="210" t="s">
        <v>79</v>
      </c>
      <c r="AY91" s="209" t="s">
        <v>232</v>
      </c>
      <c r="BK91" s="211">
        <f>BK92</f>
        <v>0</v>
      </c>
    </row>
    <row r="92" s="2" customFormat="1" ht="14.4" customHeight="1">
      <c r="A92" s="40"/>
      <c r="B92" s="41"/>
      <c r="C92" s="214" t="s">
        <v>79</v>
      </c>
      <c r="D92" s="214" t="s">
        <v>234</v>
      </c>
      <c r="E92" s="215" t="s">
        <v>1394</v>
      </c>
      <c r="F92" s="216" t="s">
        <v>1395</v>
      </c>
      <c r="G92" s="217" t="s">
        <v>815</v>
      </c>
      <c r="H92" s="218">
        <v>2</v>
      </c>
      <c r="I92" s="219"/>
      <c r="J92" s="220">
        <f>ROUND(I92*H92,2)</f>
        <v>0</v>
      </c>
      <c r="K92" s="216" t="s">
        <v>238</v>
      </c>
      <c r="L92" s="46"/>
      <c r="M92" s="221" t="s">
        <v>19</v>
      </c>
      <c r="N92" s="222" t="s">
        <v>43</v>
      </c>
      <c r="O92" s="86"/>
      <c r="P92" s="223">
        <f>O92*H92</f>
        <v>0</v>
      </c>
      <c r="Q92" s="223">
        <v>0.010999999999999999</v>
      </c>
      <c r="R92" s="223">
        <f>Q92*H92</f>
        <v>0.021999999999999999</v>
      </c>
      <c r="S92" s="223">
        <v>0</v>
      </c>
      <c r="T92" s="224">
        <f>S92*H92</f>
        <v>0</v>
      </c>
      <c r="U92" s="40"/>
      <c r="V92" s="40"/>
      <c r="W92" s="40"/>
      <c r="X92" s="40"/>
      <c r="Y92" s="40"/>
      <c r="Z92" s="40"/>
      <c r="AA92" s="40"/>
      <c r="AB92" s="40"/>
      <c r="AC92" s="40"/>
      <c r="AD92" s="40"/>
      <c r="AE92" s="40"/>
      <c r="AR92" s="225" t="s">
        <v>239</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239</v>
      </c>
      <c r="BM92" s="225" t="s">
        <v>1396</v>
      </c>
    </row>
    <row r="93" s="12" customFormat="1" ht="22.8" customHeight="1">
      <c r="A93" s="12"/>
      <c r="B93" s="198"/>
      <c r="C93" s="199"/>
      <c r="D93" s="200" t="s">
        <v>71</v>
      </c>
      <c r="E93" s="212" t="s">
        <v>272</v>
      </c>
      <c r="F93" s="212" t="s">
        <v>575</v>
      </c>
      <c r="G93" s="199"/>
      <c r="H93" s="199"/>
      <c r="I93" s="202"/>
      <c r="J93" s="213">
        <f>BK93</f>
        <v>0</v>
      </c>
      <c r="K93" s="199"/>
      <c r="L93" s="204"/>
      <c r="M93" s="205"/>
      <c r="N93" s="206"/>
      <c r="O93" s="206"/>
      <c r="P93" s="207">
        <f>SUM(P94:P102)</f>
        <v>0</v>
      </c>
      <c r="Q93" s="206"/>
      <c r="R93" s="207">
        <f>SUM(R94:R102)</f>
        <v>0.040000000000000001</v>
      </c>
      <c r="S93" s="206"/>
      <c r="T93" s="208">
        <f>SUM(T94:T102)</f>
        <v>0</v>
      </c>
      <c r="U93" s="12"/>
      <c r="V93" s="12"/>
      <c r="W93" s="12"/>
      <c r="X93" s="12"/>
      <c r="Y93" s="12"/>
      <c r="Z93" s="12"/>
      <c r="AA93" s="12"/>
      <c r="AB93" s="12"/>
      <c r="AC93" s="12"/>
      <c r="AD93" s="12"/>
      <c r="AE93" s="12"/>
      <c r="AR93" s="209" t="s">
        <v>79</v>
      </c>
      <c r="AT93" s="210" t="s">
        <v>71</v>
      </c>
      <c r="AU93" s="210" t="s">
        <v>79</v>
      </c>
      <c r="AY93" s="209" t="s">
        <v>232</v>
      </c>
      <c r="BK93" s="211">
        <f>SUM(BK94:BK102)</f>
        <v>0</v>
      </c>
    </row>
    <row r="94" s="2" customFormat="1" ht="14.4" customHeight="1">
      <c r="A94" s="40"/>
      <c r="B94" s="41"/>
      <c r="C94" s="214" t="s">
        <v>81</v>
      </c>
      <c r="D94" s="214" t="s">
        <v>234</v>
      </c>
      <c r="E94" s="215" t="s">
        <v>1397</v>
      </c>
      <c r="F94" s="216" t="s">
        <v>1398</v>
      </c>
      <c r="G94" s="217" t="s">
        <v>815</v>
      </c>
      <c r="H94" s="218">
        <v>1</v>
      </c>
      <c r="I94" s="219"/>
      <c r="J94" s="220">
        <f>ROUND(I94*H94,2)</f>
        <v>0</v>
      </c>
      <c r="K94" s="216" t="s">
        <v>238</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239</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239</v>
      </c>
      <c r="BM94" s="225" t="s">
        <v>1399</v>
      </c>
    </row>
    <row r="95" s="13" customFormat="1">
      <c r="A95" s="13"/>
      <c r="B95" s="227"/>
      <c r="C95" s="228"/>
      <c r="D95" s="229" t="s">
        <v>241</v>
      </c>
      <c r="E95" s="230" t="s">
        <v>19</v>
      </c>
      <c r="F95" s="231" t="s">
        <v>1400</v>
      </c>
      <c r="G95" s="228"/>
      <c r="H95" s="230" t="s">
        <v>19</v>
      </c>
      <c r="I95" s="232"/>
      <c r="J95" s="228"/>
      <c r="K95" s="228"/>
      <c r="L95" s="233"/>
      <c r="M95" s="234"/>
      <c r="N95" s="235"/>
      <c r="O95" s="235"/>
      <c r="P95" s="235"/>
      <c r="Q95" s="235"/>
      <c r="R95" s="235"/>
      <c r="S95" s="235"/>
      <c r="T95" s="236"/>
      <c r="U95" s="13"/>
      <c r="V95" s="13"/>
      <c r="W95" s="13"/>
      <c r="X95" s="13"/>
      <c r="Y95" s="13"/>
      <c r="Z95" s="13"/>
      <c r="AA95" s="13"/>
      <c r="AB95" s="13"/>
      <c r="AC95" s="13"/>
      <c r="AD95" s="13"/>
      <c r="AE95" s="13"/>
      <c r="AT95" s="237" t="s">
        <v>241</v>
      </c>
      <c r="AU95" s="237" t="s">
        <v>81</v>
      </c>
      <c r="AV95" s="13" t="s">
        <v>79</v>
      </c>
      <c r="AW95" s="13" t="s">
        <v>33</v>
      </c>
      <c r="AX95" s="13" t="s">
        <v>72</v>
      </c>
      <c r="AY95" s="237" t="s">
        <v>232</v>
      </c>
    </row>
    <row r="96" s="13" customFormat="1">
      <c r="A96" s="13"/>
      <c r="B96" s="227"/>
      <c r="C96" s="228"/>
      <c r="D96" s="229" t="s">
        <v>241</v>
      </c>
      <c r="E96" s="230" t="s">
        <v>19</v>
      </c>
      <c r="F96" s="231" t="s">
        <v>1401</v>
      </c>
      <c r="G96" s="228"/>
      <c r="H96" s="230" t="s">
        <v>19</v>
      </c>
      <c r="I96" s="232"/>
      <c r="J96" s="228"/>
      <c r="K96" s="228"/>
      <c r="L96" s="233"/>
      <c r="M96" s="234"/>
      <c r="N96" s="235"/>
      <c r="O96" s="235"/>
      <c r="P96" s="235"/>
      <c r="Q96" s="235"/>
      <c r="R96" s="235"/>
      <c r="S96" s="235"/>
      <c r="T96" s="236"/>
      <c r="U96" s="13"/>
      <c r="V96" s="13"/>
      <c r="W96" s="13"/>
      <c r="X96" s="13"/>
      <c r="Y96" s="13"/>
      <c r="Z96" s="13"/>
      <c r="AA96" s="13"/>
      <c r="AB96" s="13"/>
      <c r="AC96" s="13"/>
      <c r="AD96" s="13"/>
      <c r="AE96" s="13"/>
      <c r="AT96" s="237" t="s">
        <v>241</v>
      </c>
      <c r="AU96" s="237" t="s">
        <v>81</v>
      </c>
      <c r="AV96" s="13" t="s">
        <v>79</v>
      </c>
      <c r="AW96" s="13" t="s">
        <v>33</v>
      </c>
      <c r="AX96" s="13" t="s">
        <v>72</v>
      </c>
      <c r="AY96" s="237" t="s">
        <v>232</v>
      </c>
    </row>
    <row r="97" s="14" customFormat="1">
      <c r="A97" s="14"/>
      <c r="B97" s="238"/>
      <c r="C97" s="239"/>
      <c r="D97" s="229" t="s">
        <v>241</v>
      </c>
      <c r="E97" s="240" t="s">
        <v>19</v>
      </c>
      <c r="F97" s="241" t="s">
        <v>79</v>
      </c>
      <c r="G97" s="239"/>
      <c r="H97" s="242">
        <v>1</v>
      </c>
      <c r="I97" s="243"/>
      <c r="J97" s="239"/>
      <c r="K97" s="239"/>
      <c r="L97" s="244"/>
      <c r="M97" s="245"/>
      <c r="N97" s="246"/>
      <c r="O97" s="246"/>
      <c r="P97" s="246"/>
      <c r="Q97" s="246"/>
      <c r="R97" s="246"/>
      <c r="S97" s="246"/>
      <c r="T97" s="247"/>
      <c r="U97" s="14"/>
      <c r="V97" s="14"/>
      <c r="W97" s="14"/>
      <c r="X97" s="14"/>
      <c r="Y97" s="14"/>
      <c r="Z97" s="14"/>
      <c r="AA97" s="14"/>
      <c r="AB97" s="14"/>
      <c r="AC97" s="14"/>
      <c r="AD97" s="14"/>
      <c r="AE97" s="14"/>
      <c r="AT97" s="248" t="s">
        <v>241</v>
      </c>
      <c r="AU97" s="248" t="s">
        <v>81</v>
      </c>
      <c r="AV97" s="14" t="s">
        <v>81</v>
      </c>
      <c r="AW97" s="14" t="s">
        <v>33</v>
      </c>
      <c r="AX97" s="14" t="s">
        <v>72</v>
      </c>
      <c r="AY97" s="248" t="s">
        <v>232</v>
      </c>
    </row>
    <row r="98" s="15" customFormat="1">
      <c r="A98" s="15"/>
      <c r="B98" s="249"/>
      <c r="C98" s="250"/>
      <c r="D98" s="229" t="s">
        <v>241</v>
      </c>
      <c r="E98" s="251" t="s">
        <v>19</v>
      </c>
      <c r="F98" s="252" t="s">
        <v>258</v>
      </c>
      <c r="G98" s="250"/>
      <c r="H98" s="253">
        <v>1</v>
      </c>
      <c r="I98" s="254"/>
      <c r="J98" s="250"/>
      <c r="K98" s="250"/>
      <c r="L98" s="255"/>
      <c r="M98" s="256"/>
      <c r="N98" s="257"/>
      <c r="O98" s="257"/>
      <c r="P98" s="257"/>
      <c r="Q98" s="257"/>
      <c r="R98" s="257"/>
      <c r="S98" s="257"/>
      <c r="T98" s="258"/>
      <c r="U98" s="15"/>
      <c r="V98" s="15"/>
      <c r="W98" s="15"/>
      <c r="X98" s="15"/>
      <c r="Y98" s="15"/>
      <c r="Z98" s="15"/>
      <c r="AA98" s="15"/>
      <c r="AB98" s="15"/>
      <c r="AC98" s="15"/>
      <c r="AD98" s="15"/>
      <c r="AE98" s="15"/>
      <c r="AT98" s="259" t="s">
        <v>241</v>
      </c>
      <c r="AU98" s="259" t="s">
        <v>81</v>
      </c>
      <c r="AV98" s="15" t="s">
        <v>239</v>
      </c>
      <c r="AW98" s="15" t="s">
        <v>33</v>
      </c>
      <c r="AX98" s="15" t="s">
        <v>79</v>
      </c>
      <c r="AY98" s="259" t="s">
        <v>232</v>
      </c>
    </row>
    <row r="99" s="2" customFormat="1" ht="62.7" customHeight="1">
      <c r="A99" s="40"/>
      <c r="B99" s="41"/>
      <c r="C99" s="271" t="s">
        <v>272</v>
      </c>
      <c r="D99" s="271" t="s">
        <v>399</v>
      </c>
      <c r="E99" s="272" t="s">
        <v>1402</v>
      </c>
      <c r="F99" s="273" t="s">
        <v>1403</v>
      </c>
      <c r="G99" s="274" t="s">
        <v>815</v>
      </c>
      <c r="H99" s="275">
        <v>1</v>
      </c>
      <c r="I99" s="276"/>
      <c r="J99" s="277">
        <f>ROUND(I99*H99,2)</f>
        <v>0</v>
      </c>
      <c r="K99" s="273" t="s">
        <v>238</v>
      </c>
      <c r="L99" s="278"/>
      <c r="M99" s="279" t="s">
        <v>19</v>
      </c>
      <c r="N99" s="280" t="s">
        <v>43</v>
      </c>
      <c r="O99" s="86"/>
      <c r="P99" s="223">
        <f>O99*H99</f>
        <v>0</v>
      </c>
      <c r="Q99" s="223">
        <v>0.040000000000000001</v>
      </c>
      <c r="R99" s="223">
        <f>Q99*H99</f>
        <v>0.040000000000000001</v>
      </c>
      <c r="S99" s="223">
        <v>0</v>
      </c>
      <c r="T99" s="224">
        <f>S99*H99</f>
        <v>0</v>
      </c>
      <c r="U99" s="40"/>
      <c r="V99" s="40"/>
      <c r="W99" s="40"/>
      <c r="X99" s="40"/>
      <c r="Y99" s="40"/>
      <c r="Z99" s="40"/>
      <c r="AA99" s="40"/>
      <c r="AB99" s="40"/>
      <c r="AC99" s="40"/>
      <c r="AD99" s="40"/>
      <c r="AE99" s="40"/>
      <c r="AR99" s="225" t="s">
        <v>351</v>
      </c>
      <c r="AT99" s="225" t="s">
        <v>399</v>
      </c>
      <c r="AU99" s="225" t="s">
        <v>81</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239</v>
      </c>
      <c r="BM99" s="225" t="s">
        <v>1404</v>
      </c>
    </row>
    <row r="100" s="13" customFormat="1">
      <c r="A100" s="13"/>
      <c r="B100" s="227"/>
      <c r="C100" s="228"/>
      <c r="D100" s="229" t="s">
        <v>241</v>
      </c>
      <c r="E100" s="230" t="s">
        <v>19</v>
      </c>
      <c r="F100" s="231" t="s">
        <v>1405</v>
      </c>
      <c r="G100" s="228"/>
      <c r="H100" s="230" t="s">
        <v>19</v>
      </c>
      <c r="I100" s="232"/>
      <c r="J100" s="228"/>
      <c r="K100" s="228"/>
      <c r="L100" s="233"/>
      <c r="M100" s="234"/>
      <c r="N100" s="235"/>
      <c r="O100" s="235"/>
      <c r="P100" s="235"/>
      <c r="Q100" s="235"/>
      <c r="R100" s="235"/>
      <c r="S100" s="235"/>
      <c r="T100" s="236"/>
      <c r="U100" s="13"/>
      <c r="V100" s="13"/>
      <c r="W100" s="13"/>
      <c r="X100" s="13"/>
      <c r="Y100" s="13"/>
      <c r="Z100" s="13"/>
      <c r="AA100" s="13"/>
      <c r="AB100" s="13"/>
      <c r="AC100" s="13"/>
      <c r="AD100" s="13"/>
      <c r="AE100" s="13"/>
      <c r="AT100" s="237" t="s">
        <v>241</v>
      </c>
      <c r="AU100" s="237" t="s">
        <v>81</v>
      </c>
      <c r="AV100" s="13" t="s">
        <v>79</v>
      </c>
      <c r="AW100" s="13" t="s">
        <v>33</v>
      </c>
      <c r="AX100" s="13" t="s">
        <v>72</v>
      </c>
      <c r="AY100" s="237" t="s">
        <v>232</v>
      </c>
    </row>
    <row r="101" s="14" customFormat="1">
      <c r="A101" s="14"/>
      <c r="B101" s="238"/>
      <c r="C101" s="239"/>
      <c r="D101" s="229" t="s">
        <v>241</v>
      </c>
      <c r="E101" s="240" t="s">
        <v>19</v>
      </c>
      <c r="F101" s="241" t="s">
        <v>79</v>
      </c>
      <c r="G101" s="239"/>
      <c r="H101" s="242">
        <v>1</v>
      </c>
      <c r="I101" s="243"/>
      <c r="J101" s="239"/>
      <c r="K101" s="239"/>
      <c r="L101" s="244"/>
      <c r="M101" s="245"/>
      <c r="N101" s="246"/>
      <c r="O101" s="246"/>
      <c r="P101" s="246"/>
      <c r="Q101" s="246"/>
      <c r="R101" s="246"/>
      <c r="S101" s="246"/>
      <c r="T101" s="247"/>
      <c r="U101" s="14"/>
      <c r="V101" s="14"/>
      <c r="W101" s="14"/>
      <c r="X101" s="14"/>
      <c r="Y101" s="14"/>
      <c r="Z101" s="14"/>
      <c r="AA101" s="14"/>
      <c r="AB101" s="14"/>
      <c r="AC101" s="14"/>
      <c r="AD101" s="14"/>
      <c r="AE101" s="14"/>
      <c r="AT101" s="248" t="s">
        <v>241</v>
      </c>
      <c r="AU101" s="248" t="s">
        <v>81</v>
      </c>
      <c r="AV101" s="14" t="s">
        <v>81</v>
      </c>
      <c r="AW101" s="14" t="s">
        <v>33</v>
      </c>
      <c r="AX101" s="14" t="s">
        <v>72</v>
      </c>
      <c r="AY101" s="248" t="s">
        <v>232</v>
      </c>
    </row>
    <row r="102" s="15" customFormat="1">
      <c r="A102" s="15"/>
      <c r="B102" s="249"/>
      <c r="C102" s="250"/>
      <c r="D102" s="229" t="s">
        <v>241</v>
      </c>
      <c r="E102" s="251" t="s">
        <v>19</v>
      </c>
      <c r="F102" s="252" t="s">
        <v>258</v>
      </c>
      <c r="G102" s="250"/>
      <c r="H102" s="253">
        <v>1</v>
      </c>
      <c r="I102" s="254"/>
      <c r="J102" s="250"/>
      <c r="K102" s="250"/>
      <c r="L102" s="255"/>
      <c r="M102" s="256"/>
      <c r="N102" s="257"/>
      <c r="O102" s="257"/>
      <c r="P102" s="257"/>
      <c r="Q102" s="257"/>
      <c r="R102" s="257"/>
      <c r="S102" s="257"/>
      <c r="T102" s="258"/>
      <c r="U102" s="15"/>
      <c r="V102" s="15"/>
      <c r="W102" s="15"/>
      <c r="X102" s="15"/>
      <c r="Y102" s="15"/>
      <c r="Z102" s="15"/>
      <c r="AA102" s="15"/>
      <c r="AB102" s="15"/>
      <c r="AC102" s="15"/>
      <c r="AD102" s="15"/>
      <c r="AE102" s="15"/>
      <c r="AT102" s="259" t="s">
        <v>241</v>
      </c>
      <c r="AU102" s="259" t="s">
        <v>81</v>
      </c>
      <c r="AV102" s="15" t="s">
        <v>239</v>
      </c>
      <c r="AW102" s="15" t="s">
        <v>33</v>
      </c>
      <c r="AX102" s="15" t="s">
        <v>79</v>
      </c>
      <c r="AY102" s="259" t="s">
        <v>232</v>
      </c>
    </row>
    <row r="103" s="12" customFormat="1" ht="22.8" customHeight="1">
      <c r="A103" s="12"/>
      <c r="B103" s="198"/>
      <c r="C103" s="199"/>
      <c r="D103" s="200" t="s">
        <v>71</v>
      </c>
      <c r="E103" s="212" t="s">
        <v>480</v>
      </c>
      <c r="F103" s="212" t="s">
        <v>481</v>
      </c>
      <c r="G103" s="199"/>
      <c r="H103" s="199"/>
      <c r="I103" s="202"/>
      <c r="J103" s="213">
        <f>BK103</f>
        <v>0</v>
      </c>
      <c r="K103" s="199"/>
      <c r="L103" s="204"/>
      <c r="M103" s="205"/>
      <c r="N103" s="206"/>
      <c r="O103" s="206"/>
      <c r="P103" s="207">
        <f>P104</f>
        <v>0</v>
      </c>
      <c r="Q103" s="206"/>
      <c r="R103" s="207">
        <f>R104</f>
        <v>0</v>
      </c>
      <c r="S103" s="206"/>
      <c r="T103" s="208">
        <f>T104</f>
        <v>0</v>
      </c>
      <c r="U103" s="12"/>
      <c r="V103" s="12"/>
      <c r="W103" s="12"/>
      <c r="X103" s="12"/>
      <c r="Y103" s="12"/>
      <c r="Z103" s="12"/>
      <c r="AA103" s="12"/>
      <c r="AB103" s="12"/>
      <c r="AC103" s="12"/>
      <c r="AD103" s="12"/>
      <c r="AE103" s="12"/>
      <c r="AR103" s="209" t="s">
        <v>79</v>
      </c>
      <c r="AT103" s="210" t="s">
        <v>71</v>
      </c>
      <c r="AU103" s="210" t="s">
        <v>79</v>
      </c>
      <c r="AY103" s="209" t="s">
        <v>232</v>
      </c>
      <c r="BK103" s="211">
        <f>BK104</f>
        <v>0</v>
      </c>
    </row>
    <row r="104" s="2" customFormat="1" ht="24.15" customHeight="1">
      <c r="A104" s="40"/>
      <c r="B104" s="41"/>
      <c r="C104" s="214" t="s">
        <v>239</v>
      </c>
      <c r="D104" s="214" t="s">
        <v>234</v>
      </c>
      <c r="E104" s="215" t="s">
        <v>1406</v>
      </c>
      <c r="F104" s="216" t="s">
        <v>1407</v>
      </c>
      <c r="G104" s="217" t="s">
        <v>378</v>
      </c>
      <c r="H104" s="218">
        <v>0.062</v>
      </c>
      <c r="I104" s="219"/>
      <c r="J104" s="220">
        <f>ROUND(I104*H104,2)</f>
        <v>0</v>
      </c>
      <c r="K104" s="216" t="s">
        <v>238</v>
      </c>
      <c r="L104" s="46"/>
      <c r="M104" s="281" t="s">
        <v>19</v>
      </c>
      <c r="N104" s="282" t="s">
        <v>43</v>
      </c>
      <c r="O104" s="283"/>
      <c r="P104" s="284">
        <f>O104*H104</f>
        <v>0</v>
      </c>
      <c r="Q104" s="284">
        <v>0</v>
      </c>
      <c r="R104" s="284">
        <f>Q104*H104</f>
        <v>0</v>
      </c>
      <c r="S104" s="284">
        <v>0</v>
      </c>
      <c r="T104" s="285">
        <f>S104*H104</f>
        <v>0</v>
      </c>
      <c r="U104" s="40"/>
      <c r="V104" s="40"/>
      <c r="W104" s="40"/>
      <c r="X104" s="40"/>
      <c r="Y104" s="40"/>
      <c r="Z104" s="40"/>
      <c r="AA104" s="40"/>
      <c r="AB104" s="40"/>
      <c r="AC104" s="40"/>
      <c r="AD104" s="40"/>
      <c r="AE104" s="40"/>
      <c r="AR104" s="225" t="s">
        <v>239</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239</v>
      </c>
      <c r="BM104" s="225" t="s">
        <v>1408</v>
      </c>
    </row>
    <row r="105" s="2" customFormat="1" ht="6.96" customHeight="1">
      <c r="A105" s="40"/>
      <c r="B105" s="61"/>
      <c r="C105" s="62"/>
      <c r="D105" s="62"/>
      <c r="E105" s="62"/>
      <c r="F105" s="62"/>
      <c r="G105" s="62"/>
      <c r="H105" s="62"/>
      <c r="I105" s="62"/>
      <c r="J105" s="62"/>
      <c r="K105" s="62"/>
      <c r="L105" s="46"/>
      <c r="M105" s="40"/>
      <c r="O105" s="40"/>
      <c r="P105" s="40"/>
      <c r="Q105" s="40"/>
      <c r="R105" s="40"/>
      <c r="S105" s="40"/>
      <c r="T105" s="40"/>
      <c r="U105" s="40"/>
      <c r="V105" s="40"/>
      <c r="W105" s="40"/>
      <c r="X105" s="40"/>
      <c r="Y105" s="40"/>
      <c r="Z105" s="40"/>
      <c r="AA105" s="40"/>
      <c r="AB105" s="40"/>
      <c r="AC105" s="40"/>
      <c r="AD105" s="40"/>
      <c r="AE105" s="40"/>
    </row>
  </sheetData>
  <sheetProtection sheet="1" autoFilter="0" formatColumns="0" formatRows="0" objects="1" scenarios="1" spinCount="100000" saltValue="u+6yq7jO2Gb1ge6T45egeS7p45e++0CIH5FIxtZB6T7Eczzfdwqq0L/AccPO88dSXd7jimBODZ8HuV3aD+eMAw==" hashValue="g9XztDefeqQTXJmomuc4xfWJYXIkjtZaXIIA+uFDvYz33MKdOsyAlDxBQVsAcKEfh0Db/bW7obgfFcsTgi9rtQ==" algorithmName="SHA-512" password="CC35"/>
  <autoFilter ref="C88:K104"/>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119</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202</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1409</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ROUND(J90,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ROUND((SUM(BE90:BE137)),  2)</f>
        <v>0</v>
      </c>
      <c r="G35" s="40"/>
      <c r="H35" s="40"/>
      <c r="I35" s="159">
        <v>0.20999999999999999</v>
      </c>
      <c r="J35" s="158">
        <f>ROUND(((SUM(BE90:BE137))*I35),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ROUND((SUM(BF90:BF137)),  2)</f>
        <v>0</v>
      </c>
      <c r="G36" s="40"/>
      <c r="H36" s="40"/>
      <c r="I36" s="159">
        <v>0.14999999999999999</v>
      </c>
      <c r="J36" s="158">
        <f>ROUND(((SUM(BF90:BF137))*I36),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ROUND((SUM(BG90:BG137)),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ROUND((SUM(BH90:BH137)),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ROUND((SUM(BI90:BI137)),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202</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2020-076-01-12 - SO-01-12  interiér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J90</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215</v>
      </c>
      <c r="E64" s="179"/>
      <c r="F64" s="179"/>
      <c r="G64" s="179"/>
      <c r="H64" s="179"/>
      <c r="I64" s="179"/>
      <c r="J64" s="180">
        <f>J91</f>
        <v>0</v>
      </c>
      <c r="K64" s="177"/>
      <c r="L64" s="181"/>
      <c r="S64" s="9"/>
      <c r="T64" s="9"/>
      <c r="U64" s="9"/>
      <c r="V64" s="9"/>
      <c r="W64" s="9"/>
      <c r="X64" s="9"/>
      <c r="Y64" s="9"/>
      <c r="Z64" s="9"/>
      <c r="AA64" s="9"/>
      <c r="AB64" s="9"/>
      <c r="AC64" s="9"/>
      <c r="AD64" s="9"/>
      <c r="AE64" s="9"/>
    </row>
    <row r="65" s="10" customFormat="1" ht="19.92" customHeight="1">
      <c r="A65" s="10"/>
      <c r="B65" s="182"/>
      <c r="C65" s="127"/>
      <c r="D65" s="183" t="s">
        <v>1410</v>
      </c>
      <c r="E65" s="184"/>
      <c r="F65" s="184"/>
      <c r="G65" s="184"/>
      <c r="H65" s="184"/>
      <c r="I65" s="184"/>
      <c r="J65" s="185">
        <f>J92</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811</v>
      </c>
      <c r="E66" s="184"/>
      <c r="F66" s="184"/>
      <c r="G66" s="184"/>
      <c r="H66" s="184"/>
      <c r="I66" s="184"/>
      <c r="J66" s="185">
        <f>J109</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1411</v>
      </c>
      <c r="E67" s="184"/>
      <c r="F67" s="184"/>
      <c r="G67" s="184"/>
      <c r="H67" s="184"/>
      <c r="I67" s="184"/>
      <c r="J67" s="185">
        <f>J114</f>
        <v>0</v>
      </c>
      <c r="K67" s="127"/>
      <c r="L67" s="186"/>
      <c r="S67" s="10"/>
      <c r="T67" s="10"/>
      <c r="U67" s="10"/>
      <c r="V67" s="10"/>
      <c r="W67" s="10"/>
      <c r="X67" s="10"/>
      <c r="Y67" s="10"/>
      <c r="Z67" s="10"/>
      <c r="AA67" s="10"/>
      <c r="AB67" s="10"/>
      <c r="AC67" s="10"/>
      <c r="AD67" s="10"/>
      <c r="AE67" s="10"/>
    </row>
    <row r="68" s="9" customFormat="1" ht="24.96" customHeight="1">
      <c r="A68" s="9"/>
      <c r="B68" s="176"/>
      <c r="C68" s="177"/>
      <c r="D68" s="178" t="s">
        <v>1412</v>
      </c>
      <c r="E68" s="179"/>
      <c r="F68" s="179"/>
      <c r="G68" s="179"/>
      <c r="H68" s="179"/>
      <c r="I68" s="179"/>
      <c r="J68" s="180">
        <f>J129</f>
        <v>0</v>
      </c>
      <c r="K68" s="177"/>
      <c r="L68" s="181"/>
      <c r="S68" s="9"/>
      <c r="T68" s="9"/>
      <c r="U68" s="9"/>
      <c r="V68" s="9"/>
      <c r="W68" s="9"/>
      <c r="X68" s="9"/>
      <c r="Y68" s="9"/>
      <c r="Z68" s="9"/>
      <c r="AA68" s="9"/>
      <c r="AB68" s="9"/>
      <c r="AC68" s="9"/>
      <c r="AD68" s="9"/>
      <c r="AE68" s="9"/>
    </row>
    <row r="69" s="2" customFormat="1" ht="21.84"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6"/>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6"/>
      <c r="S74" s="40"/>
      <c r="T74" s="40"/>
      <c r="U74" s="40"/>
      <c r="V74" s="40"/>
      <c r="W74" s="40"/>
      <c r="X74" s="40"/>
      <c r="Y74" s="40"/>
      <c r="Z74" s="40"/>
      <c r="AA74" s="40"/>
      <c r="AB74" s="40"/>
      <c r="AC74" s="40"/>
      <c r="AD74" s="40"/>
      <c r="AE74" s="40"/>
    </row>
    <row r="75" s="2" customFormat="1" ht="24.96" customHeight="1">
      <c r="A75" s="40"/>
      <c r="B75" s="41"/>
      <c r="C75" s="25" t="s">
        <v>217</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171" t="str">
        <f>E7</f>
        <v>Školní sklad FLD, trafostanice</v>
      </c>
      <c r="F78" s="34"/>
      <c r="G78" s="34"/>
      <c r="H78" s="34"/>
      <c r="I78" s="42"/>
      <c r="J78" s="42"/>
      <c r="K78" s="42"/>
      <c r="L78" s="146"/>
      <c r="S78" s="40"/>
      <c r="T78" s="40"/>
      <c r="U78" s="40"/>
      <c r="V78" s="40"/>
      <c r="W78" s="40"/>
      <c r="X78" s="40"/>
      <c r="Y78" s="40"/>
      <c r="Z78" s="40"/>
      <c r="AA78" s="40"/>
      <c r="AB78" s="40"/>
      <c r="AC78" s="40"/>
      <c r="AD78" s="40"/>
      <c r="AE78" s="40"/>
    </row>
    <row r="79" s="1" customFormat="1" ht="12" customHeight="1">
      <c r="B79" s="23"/>
      <c r="C79" s="34" t="s">
        <v>201</v>
      </c>
      <c r="D79" s="24"/>
      <c r="E79" s="24"/>
      <c r="F79" s="24"/>
      <c r="G79" s="24"/>
      <c r="H79" s="24"/>
      <c r="I79" s="24"/>
      <c r="J79" s="24"/>
      <c r="K79" s="24"/>
      <c r="L79" s="22"/>
    </row>
    <row r="80" s="2" customFormat="1" ht="16.5" customHeight="1">
      <c r="A80" s="40"/>
      <c r="B80" s="41"/>
      <c r="C80" s="42"/>
      <c r="D80" s="42"/>
      <c r="E80" s="171" t="s">
        <v>202</v>
      </c>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203</v>
      </c>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6.5" customHeight="1">
      <c r="A82" s="40"/>
      <c r="B82" s="41"/>
      <c r="C82" s="42"/>
      <c r="D82" s="42"/>
      <c r="E82" s="71" t="str">
        <f>E11</f>
        <v xml:space="preserve">2020-076-01-12 - SO-01-12  interiér </v>
      </c>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Kamýcká 1176, Praha 6</v>
      </c>
      <c r="G84" s="42"/>
      <c r="H84" s="42"/>
      <c r="I84" s="34" t="s">
        <v>23</v>
      </c>
      <c r="J84" s="74" t="str">
        <f>IF(J14="","",J14)</f>
        <v>16. 10. 2020</v>
      </c>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40.05" customHeight="1">
      <c r="A86" s="40"/>
      <c r="B86" s="41"/>
      <c r="C86" s="34" t="s">
        <v>25</v>
      </c>
      <c r="D86" s="42"/>
      <c r="E86" s="42"/>
      <c r="F86" s="29" t="str">
        <f>E17</f>
        <v>ČZU v Praze, Kamýcká 1176, Praha 6</v>
      </c>
      <c r="G86" s="42"/>
      <c r="H86" s="42"/>
      <c r="I86" s="34" t="s">
        <v>31</v>
      </c>
      <c r="J86" s="38" t="str">
        <f>E23</f>
        <v>Ing. Vladimír Čapka, Gerstnerova 5/658, Praha 7</v>
      </c>
      <c r="K86" s="42"/>
      <c r="L86" s="146"/>
      <c r="S86" s="40"/>
      <c r="T86" s="40"/>
      <c r="U86" s="40"/>
      <c r="V86" s="40"/>
      <c r="W86" s="40"/>
      <c r="X86" s="40"/>
      <c r="Y86" s="40"/>
      <c r="Z86" s="40"/>
      <c r="AA86" s="40"/>
      <c r="AB86" s="40"/>
      <c r="AC86" s="40"/>
      <c r="AD86" s="40"/>
      <c r="AE86" s="40"/>
    </row>
    <row r="87" s="2" customFormat="1" ht="25.65" customHeight="1">
      <c r="A87" s="40"/>
      <c r="B87" s="41"/>
      <c r="C87" s="34" t="s">
        <v>29</v>
      </c>
      <c r="D87" s="42"/>
      <c r="E87" s="42"/>
      <c r="F87" s="29" t="str">
        <f>IF(E20="","",E20)</f>
        <v>Vyplň údaj</v>
      </c>
      <c r="G87" s="42"/>
      <c r="H87" s="42"/>
      <c r="I87" s="34" t="s">
        <v>34</v>
      </c>
      <c r="J87" s="38" t="str">
        <f>E26</f>
        <v>Ing. Dana Mlejnková</v>
      </c>
      <c r="K87" s="42"/>
      <c r="L87" s="146"/>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11" customFormat="1" ht="29.28" customHeight="1">
      <c r="A89" s="187"/>
      <c r="B89" s="188"/>
      <c r="C89" s="189" t="s">
        <v>218</v>
      </c>
      <c r="D89" s="190" t="s">
        <v>57</v>
      </c>
      <c r="E89" s="190" t="s">
        <v>53</v>
      </c>
      <c r="F89" s="190" t="s">
        <v>54</v>
      </c>
      <c r="G89" s="190" t="s">
        <v>219</v>
      </c>
      <c r="H89" s="190" t="s">
        <v>220</v>
      </c>
      <c r="I89" s="190" t="s">
        <v>221</v>
      </c>
      <c r="J89" s="190" t="s">
        <v>208</v>
      </c>
      <c r="K89" s="191" t="s">
        <v>222</v>
      </c>
      <c r="L89" s="192"/>
      <c r="M89" s="94" t="s">
        <v>19</v>
      </c>
      <c r="N89" s="95" t="s">
        <v>42</v>
      </c>
      <c r="O89" s="95" t="s">
        <v>223</v>
      </c>
      <c r="P89" s="95" t="s">
        <v>224</v>
      </c>
      <c r="Q89" s="95" t="s">
        <v>225</v>
      </c>
      <c r="R89" s="95" t="s">
        <v>226</v>
      </c>
      <c r="S89" s="95" t="s">
        <v>227</v>
      </c>
      <c r="T89" s="96" t="s">
        <v>228</v>
      </c>
      <c r="U89" s="187"/>
      <c r="V89" s="187"/>
      <c r="W89" s="187"/>
      <c r="X89" s="187"/>
      <c r="Y89" s="187"/>
      <c r="Z89" s="187"/>
      <c r="AA89" s="187"/>
      <c r="AB89" s="187"/>
      <c r="AC89" s="187"/>
      <c r="AD89" s="187"/>
      <c r="AE89" s="187"/>
    </row>
    <row r="90" s="2" customFormat="1" ht="22.8" customHeight="1">
      <c r="A90" s="40"/>
      <c r="B90" s="41"/>
      <c r="C90" s="101" t="s">
        <v>229</v>
      </c>
      <c r="D90" s="42"/>
      <c r="E90" s="42"/>
      <c r="F90" s="42"/>
      <c r="G90" s="42"/>
      <c r="H90" s="42"/>
      <c r="I90" s="42"/>
      <c r="J90" s="193">
        <f>BK90</f>
        <v>0</v>
      </c>
      <c r="K90" s="42"/>
      <c r="L90" s="46"/>
      <c r="M90" s="97"/>
      <c r="N90" s="194"/>
      <c r="O90" s="98"/>
      <c r="P90" s="195">
        <f>P91+P129</f>
        <v>0</v>
      </c>
      <c r="Q90" s="98"/>
      <c r="R90" s="195">
        <f>R91+R129</f>
        <v>0.010728342240000001</v>
      </c>
      <c r="S90" s="98"/>
      <c r="T90" s="196">
        <f>T91+T129</f>
        <v>0</v>
      </c>
      <c r="U90" s="40"/>
      <c r="V90" s="40"/>
      <c r="W90" s="40"/>
      <c r="X90" s="40"/>
      <c r="Y90" s="40"/>
      <c r="Z90" s="40"/>
      <c r="AA90" s="40"/>
      <c r="AB90" s="40"/>
      <c r="AC90" s="40"/>
      <c r="AD90" s="40"/>
      <c r="AE90" s="40"/>
      <c r="AT90" s="19" t="s">
        <v>71</v>
      </c>
      <c r="AU90" s="19" t="s">
        <v>209</v>
      </c>
      <c r="BK90" s="197">
        <f>BK91+BK129</f>
        <v>0</v>
      </c>
    </row>
    <row r="91" s="12" customFormat="1" ht="25.92" customHeight="1">
      <c r="A91" s="12"/>
      <c r="B91" s="198"/>
      <c r="C91" s="199"/>
      <c r="D91" s="200" t="s">
        <v>71</v>
      </c>
      <c r="E91" s="201" t="s">
        <v>486</v>
      </c>
      <c r="F91" s="201" t="s">
        <v>487</v>
      </c>
      <c r="G91" s="199"/>
      <c r="H91" s="199"/>
      <c r="I91" s="202"/>
      <c r="J91" s="203">
        <f>BK91</f>
        <v>0</v>
      </c>
      <c r="K91" s="199"/>
      <c r="L91" s="204"/>
      <c r="M91" s="205"/>
      <c r="N91" s="206"/>
      <c r="O91" s="206"/>
      <c r="P91" s="207">
        <f>P92+P109+P114</f>
        <v>0</v>
      </c>
      <c r="Q91" s="206"/>
      <c r="R91" s="207">
        <f>R92+R109+R114</f>
        <v>0.010728342240000001</v>
      </c>
      <c r="S91" s="206"/>
      <c r="T91" s="208">
        <f>T92+T109+T114</f>
        <v>0</v>
      </c>
      <c r="U91" s="12"/>
      <c r="V91" s="12"/>
      <c r="W91" s="12"/>
      <c r="X91" s="12"/>
      <c r="Y91" s="12"/>
      <c r="Z91" s="12"/>
      <c r="AA91" s="12"/>
      <c r="AB91" s="12"/>
      <c r="AC91" s="12"/>
      <c r="AD91" s="12"/>
      <c r="AE91" s="12"/>
      <c r="AR91" s="209" t="s">
        <v>81</v>
      </c>
      <c r="AT91" s="210" t="s">
        <v>71</v>
      </c>
      <c r="AU91" s="210" t="s">
        <v>72</v>
      </c>
      <c r="AY91" s="209" t="s">
        <v>232</v>
      </c>
      <c r="BK91" s="211">
        <f>BK92+BK109+BK114</f>
        <v>0</v>
      </c>
    </row>
    <row r="92" s="12" customFormat="1" ht="22.8" customHeight="1">
      <c r="A92" s="12"/>
      <c r="B92" s="198"/>
      <c r="C92" s="199"/>
      <c r="D92" s="200" t="s">
        <v>71</v>
      </c>
      <c r="E92" s="212" t="s">
        <v>1413</v>
      </c>
      <c r="F92" s="212" t="s">
        <v>1414</v>
      </c>
      <c r="G92" s="199"/>
      <c r="H92" s="199"/>
      <c r="I92" s="202"/>
      <c r="J92" s="213">
        <f>BK92</f>
        <v>0</v>
      </c>
      <c r="K92" s="199"/>
      <c r="L92" s="204"/>
      <c r="M92" s="205"/>
      <c r="N92" s="206"/>
      <c r="O92" s="206"/>
      <c r="P92" s="207">
        <f>SUM(P93:P108)</f>
        <v>0</v>
      </c>
      <c r="Q92" s="206"/>
      <c r="R92" s="207">
        <f>SUM(R93:R108)</f>
        <v>0.0060764</v>
      </c>
      <c r="S92" s="206"/>
      <c r="T92" s="208">
        <f>SUM(T93:T108)</f>
        <v>0</v>
      </c>
      <c r="U92" s="12"/>
      <c r="V92" s="12"/>
      <c r="W92" s="12"/>
      <c r="X92" s="12"/>
      <c r="Y92" s="12"/>
      <c r="Z92" s="12"/>
      <c r="AA92" s="12"/>
      <c r="AB92" s="12"/>
      <c r="AC92" s="12"/>
      <c r="AD92" s="12"/>
      <c r="AE92" s="12"/>
      <c r="AR92" s="209" t="s">
        <v>81</v>
      </c>
      <c r="AT92" s="210" t="s">
        <v>71</v>
      </c>
      <c r="AU92" s="210" t="s">
        <v>79</v>
      </c>
      <c r="AY92" s="209" t="s">
        <v>232</v>
      </c>
      <c r="BK92" s="211">
        <f>SUM(BK93:BK108)</f>
        <v>0</v>
      </c>
    </row>
    <row r="93" s="2" customFormat="1" ht="24.15" customHeight="1">
      <c r="A93" s="40"/>
      <c r="B93" s="41"/>
      <c r="C93" s="214" t="s">
        <v>79</v>
      </c>
      <c r="D93" s="214" t="s">
        <v>234</v>
      </c>
      <c r="E93" s="215" t="s">
        <v>1415</v>
      </c>
      <c r="F93" s="216" t="s">
        <v>1416</v>
      </c>
      <c r="G93" s="217" t="s">
        <v>1417</v>
      </c>
      <c r="H93" s="218">
        <v>2</v>
      </c>
      <c r="I93" s="219"/>
      <c r="J93" s="220">
        <f>ROUND(I93*H93,2)</f>
        <v>0</v>
      </c>
      <c r="K93" s="216" t="s">
        <v>238</v>
      </c>
      <c r="L93" s="46"/>
      <c r="M93" s="221" t="s">
        <v>19</v>
      </c>
      <c r="N93" s="222" t="s">
        <v>43</v>
      </c>
      <c r="O93" s="86"/>
      <c r="P93" s="223">
        <f>O93*H93</f>
        <v>0</v>
      </c>
      <c r="Q93" s="223">
        <v>0.00051999999999999995</v>
      </c>
      <c r="R93" s="223">
        <f>Q93*H93</f>
        <v>0.0010399999999999999</v>
      </c>
      <c r="S93" s="223">
        <v>0</v>
      </c>
      <c r="T93" s="224">
        <f>S93*H93</f>
        <v>0</v>
      </c>
      <c r="U93" s="40"/>
      <c r="V93" s="40"/>
      <c r="W93" s="40"/>
      <c r="X93" s="40"/>
      <c r="Y93" s="40"/>
      <c r="Z93" s="40"/>
      <c r="AA93" s="40"/>
      <c r="AB93" s="40"/>
      <c r="AC93" s="40"/>
      <c r="AD93" s="40"/>
      <c r="AE93" s="40"/>
      <c r="AR93" s="225" t="s">
        <v>392</v>
      </c>
      <c r="AT93" s="225" t="s">
        <v>234</v>
      </c>
      <c r="AU93" s="225" t="s">
        <v>81</v>
      </c>
      <c r="AY93" s="19" t="s">
        <v>232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392</v>
      </c>
      <c r="BM93" s="225" t="s">
        <v>1418</v>
      </c>
    </row>
    <row r="94" s="13" customFormat="1">
      <c r="A94" s="13"/>
      <c r="B94" s="227"/>
      <c r="C94" s="228"/>
      <c r="D94" s="229" t="s">
        <v>241</v>
      </c>
      <c r="E94" s="230" t="s">
        <v>19</v>
      </c>
      <c r="F94" s="231" t="s">
        <v>1419</v>
      </c>
      <c r="G94" s="228"/>
      <c r="H94" s="230" t="s">
        <v>19</v>
      </c>
      <c r="I94" s="232"/>
      <c r="J94" s="228"/>
      <c r="K94" s="228"/>
      <c r="L94" s="233"/>
      <c r="M94" s="234"/>
      <c r="N94" s="235"/>
      <c r="O94" s="235"/>
      <c r="P94" s="235"/>
      <c r="Q94" s="235"/>
      <c r="R94" s="235"/>
      <c r="S94" s="235"/>
      <c r="T94" s="236"/>
      <c r="U94" s="13"/>
      <c r="V94" s="13"/>
      <c r="W94" s="13"/>
      <c r="X94" s="13"/>
      <c r="Y94" s="13"/>
      <c r="Z94" s="13"/>
      <c r="AA94" s="13"/>
      <c r="AB94" s="13"/>
      <c r="AC94" s="13"/>
      <c r="AD94" s="13"/>
      <c r="AE94" s="13"/>
      <c r="AT94" s="237" t="s">
        <v>241</v>
      </c>
      <c r="AU94" s="237" t="s">
        <v>81</v>
      </c>
      <c r="AV94" s="13" t="s">
        <v>79</v>
      </c>
      <c r="AW94" s="13" t="s">
        <v>33</v>
      </c>
      <c r="AX94" s="13" t="s">
        <v>72</v>
      </c>
      <c r="AY94" s="237" t="s">
        <v>232</v>
      </c>
    </row>
    <row r="95" s="14" customFormat="1">
      <c r="A95" s="14"/>
      <c r="B95" s="238"/>
      <c r="C95" s="239"/>
      <c r="D95" s="229" t="s">
        <v>241</v>
      </c>
      <c r="E95" s="240" t="s">
        <v>19</v>
      </c>
      <c r="F95" s="241" t="s">
        <v>81</v>
      </c>
      <c r="G95" s="239"/>
      <c r="H95" s="242">
        <v>2</v>
      </c>
      <c r="I95" s="243"/>
      <c r="J95" s="239"/>
      <c r="K95" s="239"/>
      <c r="L95" s="244"/>
      <c r="M95" s="245"/>
      <c r="N95" s="246"/>
      <c r="O95" s="246"/>
      <c r="P95" s="246"/>
      <c r="Q95" s="246"/>
      <c r="R95" s="246"/>
      <c r="S95" s="246"/>
      <c r="T95" s="247"/>
      <c r="U95" s="14"/>
      <c r="V95" s="14"/>
      <c r="W95" s="14"/>
      <c r="X95" s="14"/>
      <c r="Y95" s="14"/>
      <c r="Z95" s="14"/>
      <c r="AA95" s="14"/>
      <c r="AB95" s="14"/>
      <c r="AC95" s="14"/>
      <c r="AD95" s="14"/>
      <c r="AE95" s="14"/>
      <c r="AT95" s="248" t="s">
        <v>241</v>
      </c>
      <c r="AU95" s="248" t="s">
        <v>81</v>
      </c>
      <c r="AV95" s="14" t="s">
        <v>81</v>
      </c>
      <c r="AW95" s="14" t="s">
        <v>33</v>
      </c>
      <c r="AX95" s="14" t="s">
        <v>72</v>
      </c>
      <c r="AY95" s="248" t="s">
        <v>232</v>
      </c>
    </row>
    <row r="96" s="15" customFormat="1">
      <c r="A96" s="15"/>
      <c r="B96" s="249"/>
      <c r="C96" s="250"/>
      <c r="D96" s="229" t="s">
        <v>241</v>
      </c>
      <c r="E96" s="251" t="s">
        <v>19</v>
      </c>
      <c r="F96" s="252" t="s">
        <v>258</v>
      </c>
      <c r="G96" s="250"/>
      <c r="H96" s="253">
        <v>2</v>
      </c>
      <c r="I96" s="254"/>
      <c r="J96" s="250"/>
      <c r="K96" s="250"/>
      <c r="L96" s="255"/>
      <c r="M96" s="256"/>
      <c r="N96" s="257"/>
      <c r="O96" s="257"/>
      <c r="P96" s="257"/>
      <c r="Q96" s="257"/>
      <c r="R96" s="257"/>
      <c r="S96" s="257"/>
      <c r="T96" s="258"/>
      <c r="U96" s="15"/>
      <c r="V96" s="15"/>
      <c r="W96" s="15"/>
      <c r="X96" s="15"/>
      <c r="Y96" s="15"/>
      <c r="Z96" s="15"/>
      <c r="AA96" s="15"/>
      <c r="AB96" s="15"/>
      <c r="AC96" s="15"/>
      <c r="AD96" s="15"/>
      <c r="AE96" s="15"/>
      <c r="AT96" s="259" t="s">
        <v>241</v>
      </c>
      <c r="AU96" s="259" t="s">
        <v>81</v>
      </c>
      <c r="AV96" s="15" t="s">
        <v>239</v>
      </c>
      <c r="AW96" s="15" t="s">
        <v>33</v>
      </c>
      <c r="AX96" s="15" t="s">
        <v>79</v>
      </c>
      <c r="AY96" s="259" t="s">
        <v>232</v>
      </c>
    </row>
    <row r="97" s="2" customFormat="1" ht="14.4" customHeight="1">
      <c r="A97" s="40"/>
      <c r="B97" s="41"/>
      <c r="C97" s="214" t="s">
        <v>81</v>
      </c>
      <c r="D97" s="214" t="s">
        <v>234</v>
      </c>
      <c r="E97" s="215" t="s">
        <v>1420</v>
      </c>
      <c r="F97" s="216" t="s">
        <v>1421</v>
      </c>
      <c r="G97" s="217" t="s">
        <v>1417</v>
      </c>
      <c r="H97" s="218">
        <v>2</v>
      </c>
      <c r="I97" s="219"/>
      <c r="J97" s="220">
        <f>ROUND(I97*H97,2)</f>
        <v>0</v>
      </c>
      <c r="K97" s="216" t="s">
        <v>238</v>
      </c>
      <c r="L97" s="46"/>
      <c r="M97" s="221" t="s">
        <v>19</v>
      </c>
      <c r="N97" s="222" t="s">
        <v>43</v>
      </c>
      <c r="O97" s="86"/>
      <c r="P97" s="223">
        <f>O97*H97</f>
        <v>0</v>
      </c>
      <c r="Q97" s="223">
        <v>0.00051820000000000002</v>
      </c>
      <c r="R97" s="223">
        <f>Q97*H97</f>
        <v>0.0010364</v>
      </c>
      <c r="S97" s="223">
        <v>0</v>
      </c>
      <c r="T97" s="224">
        <f>S97*H97</f>
        <v>0</v>
      </c>
      <c r="U97" s="40"/>
      <c r="V97" s="40"/>
      <c r="W97" s="40"/>
      <c r="X97" s="40"/>
      <c r="Y97" s="40"/>
      <c r="Z97" s="40"/>
      <c r="AA97" s="40"/>
      <c r="AB97" s="40"/>
      <c r="AC97" s="40"/>
      <c r="AD97" s="40"/>
      <c r="AE97" s="40"/>
      <c r="AR97" s="225" t="s">
        <v>392</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392</v>
      </c>
      <c r="BM97" s="225" t="s">
        <v>1422</v>
      </c>
    </row>
    <row r="98" s="13" customFormat="1">
      <c r="A98" s="13"/>
      <c r="B98" s="227"/>
      <c r="C98" s="228"/>
      <c r="D98" s="229" t="s">
        <v>241</v>
      </c>
      <c r="E98" s="230" t="s">
        <v>19</v>
      </c>
      <c r="F98" s="231" t="s">
        <v>1423</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3" customFormat="1">
      <c r="A99" s="13"/>
      <c r="B99" s="227"/>
      <c r="C99" s="228"/>
      <c r="D99" s="229" t="s">
        <v>241</v>
      </c>
      <c r="E99" s="230" t="s">
        <v>19</v>
      </c>
      <c r="F99" s="231" t="s">
        <v>1424</v>
      </c>
      <c r="G99" s="228"/>
      <c r="H99" s="230" t="s">
        <v>19</v>
      </c>
      <c r="I99" s="232"/>
      <c r="J99" s="228"/>
      <c r="K99" s="228"/>
      <c r="L99" s="233"/>
      <c r="M99" s="234"/>
      <c r="N99" s="235"/>
      <c r="O99" s="235"/>
      <c r="P99" s="235"/>
      <c r="Q99" s="235"/>
      <c r="R99" s="235"/>
      <c r="S99" s="235"/>
      <c r="T99" s="236"/>
      <c r="U99" s="13"/>
      <c r="V99" s="13"/>
      <c r="W99" s="13"/>
      <c r="X99" s="13"/>
      <c r="Y99" s="13"/>
      <c r="Z99" s="13"/>
      <c r="AA99" s="13"/>
      <c r="AB99" s="13"/>
      <c r="AC99" s="13"/>
      <c r="AD99" s="13"/>
      <c r="AE99" s="13"/>
      <c r="AT99" s="237" t="s">
        <v>241</v>
      </c>
      <c r="AU99" s="237" t="s">
        <v>81</v>
      </c>
      <c r="AV99" s="13" t="s">
        <v>79</v>
      </c>
      <c r="AW99" s="13" t="s">
        <v>33</v>
      </c>
      <c r="AX99" s="13" t="s">
        <v>72</v>
      </c>
      <c r="AY99" s="237" t="s">
        <v>232</v>
      </c>
    </row>
    <row r="100" s="13" customFormat="1">
      <c r="A100" s="13"/>
      <c r="B100" s="227"/>
      <c r="C100" s="228"/>
      <c r="D100" s="229" t="s">
        <v>241</v>
      </c>
      <c r="E100" s="230" t="s">
        <v>19</v>
      </c>
      <c r="F100" s="231" t="s">
        <v>829</v>
      </c>
      <c r="G100" s="228"/>
      <c r="H100" s="230" t="s">
        <v>19</v>
      </c>
      <c r="I100" s="232"/>
      <c r="J100" s="228"/>
      <c r="K100" s="228"/>
      <c r="L100" s="233"/>
      <c r="M100" s="234"/>
      <c r="N100" s="235"/>
      <c r="O100" s="235"/>
      <c r="P100" s="235"/>
      <c r="Q100" s="235"/>
      <c r="R100" s="235"/>
      <c r="S100" s="235"/>
      <c r="T100" s="236"/>
      <c r="U100" s="13"/>
      <c r="V100" s="13"/>
      <c r="W100" s="13"/>
      <c r="X100" s="13"/>
      <c r="Y100" s="13"/>
      <c r="Z100" s="13"/>
      <c r="AA100" s="13"/>
      <c r="AB100" s="13"/>
      <c r="AC100" s="13"/>
      <c r="AD100" s="13"/>
      <c r="AE100" s="13"/>
      <c r="AT100" s="237" t="s">
        <v>241</v>
      </c>
      <c r="AU100" s="237" t="s">
        <v>81</v>
      </c>
      <c r="AV100" s="13" t="s">
        <v>79</v>
      </c>
      <c r="AW100" s="13" t="s">
        <v>33</v>
      </c>
      <c r="AX100" s="13" t="s">
        <v>72</v>
      </c>
      <c r="AY100" s="237" t="s">
        <v>232</v>
      </c>
    </row>
    <row r="101" s="14" customFormat="1">
      <c r="A101" s="14"/>
      <c r="B101" s="238"/>
      <c r="C101" s="239"/>
      <c r="D101" s="229" t="s">
        <v>241</v>
      </c>
      <c r="E101" s="240" t="s">
        <v>19</v>
      </c>
      <c r="F101" s="241" t="s">
        <v>81</v>
      </c>
      <c r="G101" s="239"/>
      <c r="H101" s="242">
        <v>2</v>
      </c>
      <c r="I101" s="243"/>
      <c r="J101" s="239"/>
      <c r="K101" s="239"/>
      <c r="L101" s="244"/>
      <c r="M101" s="245"/>
      <c r="N101" s="246"/>
      <c r="O101" s="246"/>
      <c r="P101" s="246"/>
      <c r="Q101" s="246"/>
      <c r="R101" s="246"/>
      <c r="S101" s="246"/>
      <c r="T101" s="247"/>
      <c r="U101" s="14"/>
      <c r="V101" s="14"/>
      <c r="W101" s="14"/>
      <c r="X101" s="14"/>
      <c r="Y101" s="14"/>
      <c r="Z101" s="14"/>
      <c r="AA101" s="14"/>
      <c r="AB101" s="14"/>
      <c r="AC101" s="14"/>
      <c r="AD101" s="14"/>
      <c r="AE101" s="14"/>
      <c r="AT101" s="248" t="s">
        <v>241</v>
      </c>
      <c r="AU101" s="248" t="s">
        <v>81</v>
      </c>
      <c r="AV101" s="14" t="s">
        <v>81</v>
      </c>
      <c r="AW101" s="14" t="s">
        <v>33</v>
      </c>
      <c r="AX101" s="14" t="s">
        <v>72</v>
      </c>
      <c r="AY101" s="248" t="s">
        <v>232</v>
      </c>
    </row>
    <row r="102" s="15" customFormat="1">
      <c r="A102" s="15"/>
      <c r="B102" s="249"/>
      <c r="C102" s="250"/>
      <c r="D102" s="229" t="s">
        <v>241</v>
      </c>
      <c r="E102" s="251" t="s">
        <v>19</v>
      </c>
      <c r="F102" s="252" t="s">
        <v>258</v>
      </c>
      <c r="G102" s="250"/>
      <c r="H102" s="253">
        <v>2</v>
      </c>
      <c r="I102" s="254"/>
      <c r="J102" s="250"/>
      <c r="K102" s="250"/>
      <c r="L102" s="255"/>
      <c r="M102" s="256"/>
      <c r="N102" s="257"/>
      <c r="O102" s="257"/>
      <c r="P102" s="257"/>
      <c r="Q102" s="257"/>
      <c r="R102" s="257"/>
      <c r="S102" s="257"/>
      <c r="T102" s="258"/>
      <c r="U102" s="15"/>
      <c r="V102" s="15"/>
      <c r="W102" s="15"/>
      <c r="X102" s="15"/>
      <c r="Y102" s="15"/>
      <c r="Z102" s="15"/>
      <c r="AA102" s="15"/>
      <c r="AB102" s="15"/>
      <c r="AC102" s="15"/>
      <c r="AD102" s="15"/>
      <c r="AE102" s="15"/>
      <c r="AT102" s="259" t="s">
        <v>241</v>
      </c>
      <c r="AU102" s="259" t="s">
        <v>81</v>
      </c>
      <c r="AV102" s="15" t="s">
        <v>239</v>
      </c>
      <c r="AW102" s="15" t="s">
        <v>33</v>
      </c>
      <c r="AX102" s="15" t="s">
        <v>79</v>
      </c>
      <c r="AY102" s="259" t="s">
        <v>232</v>
      </c>
    </row>
    <row r="103" s="2" customFormat="1" ht="14.4" customHeight="1">
      <c r="A103" s="40"/>
      <c r="B103" s="41"/>
      <c r="C103" s="271" t="s">
        <v>272</v>
      </c>
      <c r="D103" s="271" t="s">
        <v>399</v>
      </c>
      <c r="E103" s="272" t="s">
        <v>1425</v>
      </c>
      <c r="F103" s="273" t="s">
        <v>1426</v>
      </c>
      <c r="G103" s="274" t="s">
        <v>829</v>
      </c>
      <c r="H103" s="275">
        <v>2</v>
      </c>
      <c r="I103" s="276"/>
      <c r="J103" s="277">
        <f>ROUND(I103*H103,2)</f>
        <v>0</v>
      </c>
      <c r="K103" s="273" t="s">
        <v>19</v>
      </c>
      <c r="L103" s="278"/>
      <c r="M103" s="279" t="s">
        <v>19</v>
      </c>
      <c r="N103" s="280" t="s">
        <v>43</v>
      </c>
      <c r="O103" s="86"/>
      <c r="P103" s="223">
        <f>O103*H103</f>
        <v>0</v>
      </c>
      <c r="Q103" s="223">
        <v>0.002</v>
      </c>
      <c r="R103" s="223">
        <f>Q103*H103</f>
        <v>0.0040000000000000001</v>
      </c>
      <c r="S103" s="223">
        <v>0</v>
      </c>
      <c r="T103" s="224">
        <f>S103*H103</f>
        <v>0</v>
      </c>
      <c r="U103" s="40"/>
      <c r="V103" s="40"/>
      <c r="W103" s="40"/>
      <c r="X103" s="40"/>
      <c r="Y103" s="40"/>
      <c r="Z103" s="40"/>
      <c r="AA103" s="40"/>
      <c r="AB103" s="40"/>
      <c r="AC103" s="40"/>
      <c r="AD103" s="40"/>
      <c r="AE103" s="40"/>
      <c r="AR103" s="225" t="s">
        <v>482</v>
      </c>
      <c r="AT103" s="225" t="s">
        <v>399</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392</v>
      </c>
      <c r="BM103" s="225" t="s">
        <v>1427</v>
      </c>
    </row>
    <row r="104" s="13" customFormat="1">
      <c r="A104" s="13"/>
      <c r="B104" s="227"/>
      <c r="C104" s="228"/>
      <c r="D104" s="229" t="s">
        <v>241</v>
      </c>
      <c r="E104" s="230" t="s">
        <v>19</v>
      </c>
      <c r="F104" s="231" t="s">
        <v>1426</v>
      </c>
      <c r="G104" s="228"/>
      <c r="H104" s="230" t="s">
        <v>19</v>
      </c>
      <c r="I104" s="232"/>
      <c r="J104" s="228"/>
      <c r="K104" s="228"/>
      <c r="L104" s="233"/>
      <c r="M104" s="234"/>
      <c r="N104" s="235"/>
      <c r="O104" s="235"/>
      <c r="P104" s="235"/>
      <c r="Q104" s="235"/>
      <c r="R104" s="235"/>
      <c r="S104" s="235"/>
      <c r="T104" s="236"/>
      <c r="U104" s="13"/>
      <c r="V104" s="13"/>
      <c r="W104" s="13"/>
      <c r="X104" s="13"/>
      <c r="Y104" s="13"/>
      <c r="Z104" s="13"/>
      <c r="AA104" s="13"/>
      <c r="AB104" s="13"/>
      <c r="AC104" s="13"/>
      <c r="AD104" s="13"/>
      <c r="AE104" s="13"/>
      <c r="AT104" s="237" t="s">
        <v>241</v>
      </c>
      <c r="AU104" s="237" t="s">
        <v>81</v>
      </c>
      <c r="AV104" s="13" t="s">
        <v>79</v>
      </c>
      <c r="AW104" s="13" t="s">
        <v>33</v>
      </c>
      <c r="AX104" s="13" t="s">
        <v>72</v>
      </c>
      <c r="AY104" s="237" t="s">
        <v>232</v>
      </c>
    </row>
    <row r="105" s="14" customFormat="1">
      <c r="A105" s="14"/>
      <c r="B105" s="238"/>
      <c r="C105" s="239"/>
      <c r="D105" s="229" t="s">
        <v>241</v>
      </c>
      <c r="E105" s="240" t="s">
        <v>19</v>
      </c>
      <c r="F105" s="241" t="s">
        <v>81</v>
      </c>
      <c r="G105" s="239"/>
      <c r="H105" s="242">
        <v>2</v>
      </c>
      <c r="I105" s="243"/>
      <c r="J105" s="239"/>
      <c r="K105" s="239"/>
      <c r="L105" s="244"/>
      <c r="M105" s="245"/>
      <c r="N105" s="246"/>
      <c r="O105" s="246"/>
      <c r="P105" s="246"/>
      <c r="Q105" s="246"/>
      <c r="R105" s="246"/>
      <c r="S105" s="246"/>
      <c r="T105" s="247"/>
      <c r="U105" s="14"/>
      <c r="V105" s="14"/>
      <c r="W105" s="14"/>
      <c r="X105" s="14"/>
      <c r="Y105" s="14"/>
      <c r="Z105" s="14"/>
      <c r="AA105" s="14"/>
      <c r="AB105" s="14"/>
      <c r="AC105" s="14"/>
      <c r="AD105" s="14"/>
      <c r="AE105" s="14"/>
      <c r="AT105" s="248" t="s">
        <v>241</v>
      </c>
      <c r="AU105" s="248" t="s">
        <v>81</v>
      </c>
      <c r="AV105" s="14" t="s">
        <v>81</v>
      </c>
      <c r="AW105" s="14" t="s">
        <v>33</v>
      </c>
      <c r="AX105" s="14" t="s">
        <v>72</v>
      </c>
      <c r="AY105" s="248" t="s">
        <v>232</v>
      </c>
    </row>
    <row r="106" s="15" customFormat="1">
      <c r="A106" s="15"/>
      <c r="B106" s="249"/>
      <c r="C106" s="250"/>
      <c r="D106" s="229" t="s">
        <v>241</v>
      </c>
      <c r="E106" s="251" t="s">
        <v>19</v>
      </c>
      <c r="F106" s="252" t="s">
        <v>258</v>
      </c>
      <c r="G106" s="250"/>
      <c r="H106" s="253">
        <v>2</v>
      </c>
      <c r="I106" s="254"/>
      <c r="J106" s="250"/>
      <c r="K106" s="250"/>
      <c r="L106" s="255"/>
      <c r="M106" s="256"/>
      <c r="N106" s="257"/>
      <c r="O106" s="257"/>
      <c r="P106" s="257"/>
      <c r="Q106" s="257"/>
      <c r="R106" s="257"/>
      <c r="S106" s="257"/>
      <c r="T106" s="258"/>
      <c r="U106" s="15"/>
      <c r="V106" s="15"/>
      <c r="W106" s="15"/>
      <c r="X106" s="15"/>
      <c r="Y106" s="15"/>
      <c r="Z106" s="15"/>
      <c r="AA106" s="15"/>
      <c r="AB106" s="15"/>
      <c r="AC106" s="15"/>
      <c r="AD106" s="15"/>
      <c r="AE106" s="15"/>
      <c r="AT106" s="259" t="s">
        <v>241</v>
      </c>
      <c r="AU106" s="259" t="s">
        <v>81</v>
      </c>
      <c r="AV106" s="15" t="s">
        <v>239</v>
      </c>
      <c r="AW106" s="15" t="s">
        <v>33</v>
      </c>
      <c r="AX106" s="15" t="s">
        <v>79</v>
      </c>
      <c r="AY106" s="259" t="s">
        <v>232</v>
      </c>
    </row>
    <row r="107" s="2" customFormat="1" ht="24.15" customHeight="1">
      <c r="A107" s="40"/>
      <c r="B107" s="41"/>
      <c r="C107" s="214" t="s">
        <v>239</v>
      </c>
      <c r="D107" s="214" t="s">
        <v>234</v>
      </c>
      <c r="E107" s="215" t="s">
        <v>1428</v>
      </c>
      <c r="F107" s="216" t="s">
        <v>1429</v>
      </c>
      <c r="G107" s="217" t="s">
        <v>378</v>
      </c>
      <c r="H107" s="218">
        <v>0.0060000000000000001</v>
      </c>
      <c r="I107" s="219"/>
      <c r="J107" s="220">
        <f>ROUND(I107*H107,2)</f>
        <v>0</v>
      </c>
      <c r="K107" s="216" t="s">
        <v>238</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392</v>
      </c>
      <c r="AT107" s="225" t="s">
        <v>234</v>
      </c>
      <c r="AU107" s="225" t="s">
        <v>81</v>
      </c>
      <c r="AY107" s="19" t="s">
        <v>232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392</v>
      </c>
      <c r="BM107" s="225" t="s">
        <v>1430</v>
      </c>
    </row>
    <row r="108" s="2" customFormat="1" ht="24.15" customHeight="1">
      <c r="A108" s="40"/>
      <c r="B108" s="41"/>
      <c r="C108" s="214" t="s">
        <v>321</v>
      </c>
      <c r="D108" s="214" t="s">
        <v>234</v>
      </c>
      <c r="E108" s="215" t="s">
        <v>1431</v>
      </c>
      <c r="F108" s="216" t="s">
        <v>1432</v>
      </c>
      <c r="G108" s="217" t="s">
        <v>378</v>
      </c>
      <c r="H108" s="218">
        <v>0.0060000000000000001</v>
      </c>
      <c r="I108" s="219"/>
      <c r="J108" s="220">
        <f>ROUND(I108*H108,2)</f>
        <v>0</v>
      </c>
      <c r="K108" s="216" t="s">
        <v>238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392</v>
      </c>
      <c r="AT108" s="225" t="s">
        <v>234</v>
      </c>
      <c r="AU108" s="225" t="s">
        <v>81</v>
      </c>
      <c r="AY108" s="19" t="s">
        <v>232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392</v>
      </c>
      <c r="BM108" s="225" t="s">
        <v>1433</v>
      </c>
    </row>
    <row r="109" s="12" customFormat="1" ht="22.8" customHeight="1">
      <c r="A109" s="12"/>
      <c r="B109" s="198"/>
      <c r="C109" s="199"/>
      <c r="D109" s="200" t="s">
        <v>71</v>
      </c>
      <c r="E109" s="212" t="s">
        <v>835</v>
      </c>
      <c r="F109" s="212" t="s">
        <v>836</v>
      </c>
      <c r="G109" s="199"/>
      <c r="H109" s="199"/>
      <c r="I109" s="202"/>
      <c r="J109" s="213">
        <f>BK109</f>
        <v>0</v>
      </c>
      <c r="K109" s="199"/>
      <c r="L109" s="204"/>
      <c r="M109" s="205"/>
      <c r="N109" s="206"/>
      <c r="O109" s="206"/>
      <c r="P109" s="207">
        <f>SUM(P110:P113)</f>
        <v>0</v>
      </c>
      <c r="Q109" s="206"/>
      <c r="R109" s="207">
        <f>SUM(R110:R113)</f>
        <v>0</v>
      </c>
      <c r="S109" s="206"/>
      <c r="T109" s="208">
        <f>SUM(T110:T113)</f>
        <v>0</v>
      </c>
      <c r="U109" s="12"/>
      <c r="V109" s="12"/>
      <c r="W109" s="12"/>
      <c r="X109" s="12"/>
      <c r="Y109" s="12"/>
      <c r="Z109" s="12"/>
      <c r="AA109" s="12"/>
      <c r="AB109" s="12"/>
      <c r="AC109" s="12"/>
      <c r="AD109" s="12"/>
      <c r="AE109" s="12"/>
      <c r="AR109" s="209" t="s">
        <v>81</v>
      </c>
      <c r="AT109" s="210" t="s">
        <v>71</v>
      </c>
      <c r="AU109" s="210" t="s">
        <v>79</v>
      </c>
      <c r="AY109" s="209" t="s">
        <v>232</v>
      </c>
      <c r="BK109" s="211">
        <f>SUM(BK110:BK113)</f>
        <v>0</v>
      </c>
    </row>
    <row r="110" s="2" customFormat="1" ht="90" customHeight="1">
      <c r="A110" s="40"/>
      <c r="B110" s="41"/>
      <c r="C110" s="271" t="s">
        <v>338</v>
      </c>
      <c r="D110" s="271" t="s">
        <v>399</v>
      </c>
      <c r="E110" s="272" t="s">
        <v>1434</v>
      </c>
      <c r="F110" s="273" t="s">
        <v>1435</v>
      </c>
      <c r="G110" s="274" t="s">
        <v>829</v>
      </c>
      <c r="H110" s="275">
        <v>59</v>
      </c>
      <c r="I110" s="276"/>
      <c r="J110" s="277">
        <f>ROUND(I110*H110,2)</f>
        <v>0</v>
      </c>
      <c r="K110" s="273" t="s">
        <v>19</v>
      </c>
      <c r="L110" s="278"/>
      <c r="M110" s="279" t="s">
        <v>19</v>
      </c>
      <c r="N110" s="280"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482</v>
      </c>
      <c r="AT110" s="225" t="s">
        <v>399</v>
      </c>
      <c r="AU110" s="225" t="s">
        <v>81</v>
      </c>
      <c r="AY110" s="19" t="s">
        <v>232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392</v>
      </c>
      <c r="BM110" s="225" t="s">
        <v>1436</v>
      </c>
    </row>
    <row r="111" s="2" customFormat="1" ht="90" customHeight="1">
      <c r="A111" s="40"/>
      <c r="B111" s="41"/>
      <c r="C111" s="271" t="s">
        <v>342</v>
      </c>
      <c r="D111" s="271" t="s">
        <v>399</v>
      </c>
      <c r="E111" s="272" t="s">
        <v>1437</v>
      </c>
      <c r="F111" s="273" t="s">
        <v>1438</v>
      </c>
      <c r="G111" s="274" t="s">
        <v>829</v>
      </c>
      <c r="H111" s="275">
        <v>11</v>
      </c>
      <c r="I111" s="276"/>
      <c r="J111" s="277">
        <f>ROUND(I111*H111,2)</f>
        <v>0</v>
      </c>
      <c r="K111" s="273" t="s">
        <v>19</v>
      </c>
      <c r="L111" s="278"/>
      <c r="M111" s="279" t="s">
        <v>19</v>
      </c>
      <c r="N111" s="280"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482</v>
      </c>
      <c r="AT111" s="225" t="s">
        <v>399</v>
      </c>
      <c r="AU111" s="225" t="s">
        <v>81</v>
      </c>
      <c r="AY111" s="19" t="s">
        <v>232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392</v>
      </c>
      <c r="BM111" s="225" t="s">
        <v>1439</v>
      </c>
    </row>
    <row r="112" s="2" customFormat="1" ht="49.05" customHeight="1">
      <c r="A112" s="40"/>
      <c r="B112" s="41"/>
      <c r="C112" s="271" t="s">
        <v>351</v>
      </c>
      <c r="D112" s="271" t="s">
        <v>399</v>
      </c>
      <c r="E112" s="272" t="s">
        <v>1440</v>
      </c>
      <c r="F112" s="273" t="s">
        <v>1441</v>
      </c>
      <c r="G112" s="274" t="s">
        <v>829</v>
      </c>
      <c r="H112" s="275">
        <v>1</v>
      </c>
      <c r="I112" s="276"/>
      <c r="J112" s="277">
        <f>ROUND(I112*H112,2)</f>
        <v>0</v>
      </c>
      <c r="K112" s="273" t="s">
        <v>19</v>
      </c>
      <c r="L112" s="278"/>
      <c r="M112" s="279" t="s">
        <v>19</v>
      </c>
      <c r="N112" s="280"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482</v>
      </c>
      <c r="AT112" s="225" t="s">
        <v>399</v>
      </c>
      <c r="AU112" s="225" t="s">
        <v>81</v>
      </c>
      <c r="AY112" s="19" t="s">
        <v>232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392</v>
      </c>
      <c r="BM112" s="225" t="s">
        <v>1442</v>
      </c>
    </row>
    <row r="113" s="2" customFormat="1" ht="24.15" customHeight="1">
      <c r="A113" s="40"/>
      <c r="B113" s="41"/>
      <c r="C113" s="214" t="s">
        <v>356</v>
      </c>
      <c r="D113" s="214" t="s">
        <v>234</v>
      </c>
      <c r="E113" s="215" t="s">
        <v>897</v>
      </c>
      <c r="F113" s="216" t="s">
        <v>898</v>
      </c>
      <c r="G113" s="217" t="s">
        <v>899</v>
      </c>
      <c r="H113" s="286"/>
      <c r="I113" s="219"/>
      <c r="J113" s="220">
        <f>ROUND(I113*H113,2)</f>
        <v>0</v>
      </c>
      <c r="K113" s="216" t="s">
        <v>238</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392</v>
      </c>
      <c r="AT113" s="225" t="s">
        <v>234</v>
      </c>
      <c r="AU113" s="225" t="s">
        <v>81</v>
      </c>
      <c r="AY113" s="19" t="s">
        <v>232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392</v>
      </c>
      <c r="BM113" s="225" t="s">
        <v>1443</v>
      </c>
    </row>
    <row r="114" s="12" customFormat="1" ht="22.8" customHeight="1">
      <c r="A114" s="12"/>
      <c r="B114" s="198"/>
      <c r="C114" s="199"/>
      <c r="D114" s="200" t="s">
        <v>71</v>
      </c>
      <c r="E114" s="212" t="s">
        <v>1444</v>
      </c>
      <c r="F114" s="212" t="s">
        <v>1445</v>
      </c>
      <c r="G114" s="199"/>
      <c r="H114" s="199"/>
      <c r="I114" s="202"/>
      <c r="J114" s="213">
        <f>BK114</f>
        <v>0</v>
      </c>
      <c r="K114" s="199"/>
      <c r="L114" s="204"/>
      <c r="M114" s="205"/>
      <c r="N114" s="206"/>
      <c r="O114" s="206"/>
      <c r="P114" s="207">
        <f>SUM(P115:P128)</f>
        <v>0</v>
      </c>
      <c r="Q114" s="206"/>
      <c r="R114" s="207">
        <f>SUM(R115:R128)</f>
        <v>0.00465194224</v>
      </c>
      <c r="S114" s="206"/>
      <c r="T114" s="208">
        <f>SUM(T115:T128)</f>
        <v>0</v>
      </c>
      <c r="U114" s="12"/>
      <c r="V114" s="12"/>
      <c r="W114" s="12"/>
      <c r="X114" s="12"/>
      <c r="Y114" s="12"/>
      <c r="Z114" s="12"/>
      <c r="AA114" s="12"/>
      <c r="AB114" s="12"/>
      <c r="AC114" s="12"/>
      <c r="AD114" s="12"/>
      <c r="AE114" s="12"/>
      <c r="AR114" s="209" t="s">
        <v>81</v>
      </c>
      <c r="AT114" s="210" t="s">
        <v>71</v>
      </c>
      <c r="AU114" s="210" t="s">
        <v>79</v>
      </c>
      <c r="AY114" s="209" t="s">
        <v>232</v>
      </c>
      <c r="BK114" s="211">
        <f>SUM(BK115:BK128)</f>
        <v>0</v>
      </c>
    </row>
    <row r="115" s="2" customFormat="1" ht="14.4" customHeight="1">
      <c r="A115" s="40"/>
      <c r="B115" s="41"/>
      <c r="C115" s="214" t="s">
        <v>360</v>
      </c>
      <c r="D115" s="214" t="s">
        <v>234</v>
      </c>
      <c r="E115" s="215" t="s">
        <v>1446</v>
      </c>
      <c r="F115" s="216" t="s">
        <v>1447</v>
      </c>
      <c r="G115" s="217" t="s">
        <v>237</v>
      </c>
      <c r="H115" s="218">
        <v>0.40000000000000002</v>
      </c>
      <c r="I115" s="219"/>
      <c r="J115" s="220">
        <f>ROUND(I115*H115,2)</f>
        <v>0</v>
      </c>
      <c r="K115" s="216" t="s">
        <v>238</v>
      </c>
      <c r="L115" s="46"/>
      <c r="M115" s="221" t="s">
        <v>19</v>
      </c>
      <c r="N115" s="222" t="s">
        <v>43</v>
      </c>
      <c r="O115" s="86"/>
      <c r="P115" s="223">
        <f>O115*H115</f>
        <v>0</v>
      </c>
      <c r="Q115" s="223">
        <v>0.00062985560000000001</v>
      </c>
      <c r="R115" s="223">
        <f>Q115*H115</f>
        <v>0.00025194224000000002</v>
      </c>
      <c r="S115" s="223">
        <v>0</v>
      </c>
      <c r="T115" s="224">
        <f>S115*H115</f>
        <v>0</v>
      </c>
      <c r="U115" s="40"/>
      <c r="V115" s="40"/>
      <c r="W115" s="40"/>
      <c r="X115" s="40"/>
      <c r="Y115" s="40"/>
      <c r="Z115" s="40"/>
      <c r="AA115" s="40"/>
      <c r="AB115" s="40"/>
      <c r="AC115" s="40"/>
      <c r="AD115" s="40"/>
      <c r="AE115" s="40"/>
      <c r="AR115" s="225" t="s">
        <v>392</v>
      </c>
      <c r="AT115" s="225" t="s">
        <v>234</v>
      </c>
      <c r="AU115" s="225" t="s">
        <v>81</v>
      </c>
      <c r="AY115" s="19" t="s">
        <v>232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392</v>
      </c>
      <c r="BM115" s="225" t="s">
        <v>1448</v>
      </c>
    </row>
    <row r="116" s="13" customFormat="1">
      <c r="A116" s="13"/>
      <c r="B116" s="227"/>
      <c r="C116" s="228"/>
      <c r="D116" s="229" t="s">
        <v>241</v>
      </c>
      <c r="E116" s="230" t="s">
        <v>19</v>
      </c>
      <c r="F116" s="231" t="s">
        <v>1449</v>
      </c>
      <c r="G116" s="228"/>
      <c r="H116" s="230" t="s">
        <v>19</v>
      </c>
      <c r="I116" s="232"/>
      <c r="J116" s="228"/>
      <c r="K116" s="228"/>
      <c r="L116" s="233"/>
      <c r="M116" s="234"/>
      <c r="N116" s="235"/>
      <c r="O116" s="235"/>
      <c r="P116" s="235"/>
      <c r="Q116" s="235"/>
      <c r="R116" s="235"/>
      <c r="S116" s="235"/>
      <c r="T116" s="236"/>
      <c r="U116" s="13"/>
      <c r="V116" s="13"/>
      <c r="W116" s="13"/>
      <c r="X116" s="13"/>
      <c r="Y116" s="13"/>
      <c r="Z116" s="13"/>
      <c r="AA116" s="13"/>
      <c r="AB116" s="13"/>
      <c r="AC116" s="13"/>
      <c r="AD116" s="13"/>
      <c r="AE116" s="13"/>
      <c r="AT116" s="237" t="s">
        <v>241</v>
      </c>
      <c r="AU116" s="237" t="s">
        <v>81</v>
      </c>
      <c r="AV116" s="13" t="s">
        <v>79</v>
      </c>
      <c r="AW116" s="13" t="s">
        <v>33</v>
      </c>
      <c r="AX116" s="13" t="s">
        <v>72</v>
      </c>
      <c r="AY116" s="237" t="s">
        <v>232</v>
      </c>
    </row>
    <row r="117" s="13" customFormat="1">
      <c r="A117" s="13"/>
      <c r="B117" s="227"/>
      <c r="C117" s="228"/>
      <c r="D117" s="229" t="s">
        <v>241</v>
      </c>
      <c r="E117" s="230" t="s">
        <v>19</v>
      </c>
      <c r="F117" s="231" t="s">
        <v>1450</v>
      </c>
      <c r="G117" s="228"/>
      <c r="H117" s="230" t="s">
        <v>19</v>
      </c>
      <c r="I117" s="232"/>
      <c r="J117" s="228"/>
      <c r="K117" s="228"/>
      <c r="L117" s="233"/>
      <c r="M117" s="234"/>
      <c r="N117" s="235"/>
      <c r="O117" s="235"/>
      <c r="P117" s="235"/>
      <c r="Q117" s="235"/>
      <c r="R117" s="235"/>
      <c r="S117" s="235"/>
      <c r="T117" s="236"/>
      <c r="U117" s="13"/>
      <c r="V117" s="13"/>
      <c r="W117" s="13"/>
      <c r="X117" s="13"/>
      <c r="Y117" s="13"/>
      <c r="Z117" s="13"/>
      <c r="AA117" s="13"/>
      <c r="AB117" s="13"/>
      <c r="AC117" s="13"/>
      <c r="AD117" s="13"/>
      <c r="AE117" s="13"/>
      <c r="AT117" s="237" t="s">
        <v>241</v>
      </c>
      <c r="AU117" s="237" t="s">
        <v>81</v>
      </c>
      <c r="AV117" s="13" t="s">
        <v>79</v>
      </c>
      <c r="AW117" s="13" t="s">
        <v>33</v>
      </c>
      <c r="AX117" s="13" t="s">
        <v>72</v>
      </c>
      <c r="AY117" s="237" t="s">
        <v>232</v>
      </c>
    </row>
    <row r="118" s="14" customFormat="1">
      <c r="A118" s="14"/>
      <c r="B118" s="238"/>
      <c r="C118" s="239"/>
      <c r="D118" s="229" t="s">
        <v>241</v>
      </c>
      <c r="E118" s="240" t="s">
        <v>19</v>
      </c>
      <c r="F118" s="241" t="s">
        <v>1451</v>
      </c>
      <c r="G118" s="239"/>
      <c r="H118" s="242">
        <v>0.40000000000000002</v>
      </c>
      <c r="I118" s="243"/>
      <c r="J118" s="239"/>
      <c r="K118" s="239"/>
      <c r="L118" s="244"/>
      <c r="M118" s="245"/>
      <c r="N118" s="246"/>
      <c r="O118" s="246"/>
      <c r="P118" s="246"/>
      <c r="Q118" s="246"/>
      <c r="R118" s="246"/>
      <c r="S118" s="246"/>
      <c r="T118" s="247"/>
      <c r="U118" s="14"/>
      <c r="V118" s="14"/>
      <c r="W118" s="14"/>
      <c r="X118" s="14"/>
      <c r="Y118" s="14"/>
      <c r="Z118" s="14"/>
      <c r="AA118" s="14"/>
      <c r="AB118" s="14"/>
      <c r="AC118" s="14"/>
      <c r="AD118" s="14"/>
      <c r="AE118" s="14"/>
      <c r="AT118" s="248" t="s">
        <v>241</v>
      </c>
      <c r="AU118" s="248" t="s">
        <v>81</v>
      </c>
      <c r="AV118" s="14" t="s">
        <v>81</v>
      </c>
      <c r="AW118" s="14" t="s">
        <v>33</v>
      </c>
      <c r="AX118" s="14" t="s">
        <v>72</v>
      </c>
      <c r="AY118" s="248" t="s">
        <v>232</v>
      </c>
    </row>
    <row r="119" s="15" customFormat="1">
      <c r="A119" s="15"/>
      <c r="B119" s="249"/>
      <c r="C119" s="250"/>
      <c r="D119" s="229" t="s">
        <v>241</v>
      </c>
      <c r="E119" s="251" t="s">
        <v>19</v>
      </c>
      <c r="F119" s="252" t="s">
        <v>258</v>
      </c>
      <c r="G119" s="250"/>
      <c r="H119" s="253">
        <v>0.40000000000000002</v>
      </c>
      <c r="I119" s="254"/>
      <c r="J119" s="250"/>
      <c r="K119" s="250"/>
      <c r="L119" s="255"/>
      <c r="M119" s="256"/>
      <c r="N119" s="257"/>
      <c r="O119" s="257"/>
      <c r="P119" s="257"/>
      <c r="Q119" s="257"/>
      <c r="R119" s="257"/>
      <c r="S119" s="257"/>
      <c r="T119" s="258"/>
      <c r="U119" s="15"/>
      <c r="V119" s="15"/>
      <c r="W119" s="15"/>
      <c r="X119" s="15"/>
      <c r="Y119" s="15"/>
      <c r="Z119" s="15"/>
      <c r="AA119" s="15"/>
      <c r="AB119" s="15"/>
      <c r="AC119" s="15"/>
      <c r="AD119" s="15"/>
      <c r="AE119" s="15"/>
      <c r="AT119" s="259" t="s">
        <v>241</v>
      </c>
      <c r="AU119" s="259" t="s">
        <v>81</v>
      </c>
      <c r="AV119" s="15" t="s">
        <v>239</v>
      </c>
      <c r="AW119" s="15" t="s">
        <v>33</v>
      </c>
      <c r="AX119" s="15" t="s">
        <v>79</v>
      </c>
      <c r="AY119" s="259" t="s">
        <v>232</v>
      </c>
    </row>
    <row r="120" s="2" customFormat="1" ht="14.4" customHeight="1">
      <c r="A120" s="40"/>
      <c r="B120" s="41"/>
      <c r="C120" s="271" t="s">
        <v>367</v>
      </c>
      <c r="D120" s="271" t="s">
        <v>399</v>
      </c>
      <c r="E120" s="272" t="s">
        <v>1452</v>
      </c>
      <c r="F120" s="273" t="s">
        <v>1453</v>
      </c>
      <c r="G120" s="274" t="s">
        <v>237</v>
      </c>
      <c r="H120" s="275">
        <v>0.44</v>
      </c>
      <c r="I120" s="276"/>
      <c r="J120" s="277">
        <f>ROUND(I120*H120,2)</f>
        <v>0</v>
      </c>
      <c r="K120" s="273" t="s">
        <v>238</v>
      </c>
      <c r="L120" s="278"/>
      <c r="M120" s="279" t="s">
        <v>19</v>
      </c>
      <c r="N120" s="280" t="s">
        <v>43</v>
      </c>
      <c r="O120" s="86"/>
      <c r="P120" s="223">
        <f>O120*H120</f>
        <v>0</v>
      </c>
      <c r="Q120" s="223">
        <v>0.01</v>
      </c>
      <c r="R120" s="223">
        <f>Q120*H120</f>
        <v>0.0044000000000000003</v>
      </c>
      <c r="S120" s="223">
        <v>0</v>
      </c>
      <c r="T120" s="224">
        <f>S120*H120</f>
        <v>0</v>
      </c>
      <c r="U120" s="40"/>
      <c r="V120" s="40"/>
      <c r="W120" s="40"/>
      <c r="X120" s="40"/>
      <c r="Y120" s="40"/>
      <c r="Z120" s="40"/>
      <c r="AA120" s="40"/>
      <c r="AB120" s="40"/>
      <c r="AC120" s="40"/>
      <c r="AD120" s="40"/>
      <c r="AE120" s="40"/>
      <c r="AR120" s="225" t="s">
        <v>482</v>
      </c>
      <c r="AT120" s="225" t="s">
        <v>399</v>
      </c>
      <c r="AU120" s="225" t="s">
        <v>81</v>
      </c>
      <c r="AY120" s="19" t="s">
        <v>232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392</v>
      </c>
      <c r="BM120" s="225" t="s">
        <v>1454</v>
      </c>
    </row>
    <row r="121" s="13" customFormat="1">
      <c r="A121" s="13"/>
      <c r="B121" s="227"/>
      <c r="C121" s="228"/>
      <c r="D121" s="229" t="s">
        <v>241</v>
      </c>
      <c r="E121" s="230" t="s">
        <v>19</v>
      </c>
      <c r="F121" s="231" t="s">
        <v>1449</v>
      </c>
      <c r="G121" s="228"/>
      <c r="H121" s="230" t="s">
        <v>19</v>
      </c>
      <c r="I121" s="232"/>
      <c r="J121" s="228"/>
      <c r="K121" s="228"/>
      <c r="L121" s="233"/>
      <c r="M121" s="234"/>
      <c r="N121" s="235"/>
      <c r="O121" s="235"/>
      <c r="P121" s="235"/>
      <c r="Q121" s="235"/>
      <c r="R121" s="235"/>
      <c r="S121" s="235"/>
      <c r="T121" s="236"/>
      <c r="U121" s="13"/>
      <c r="V121" s="13"/>
      <c r="W121" s="13"/>
      <c r="X121" s="13"/>
      <c r="Y121" s="13"/>
      <c r="Z121" s="13"/>
      <c r="AA121" s="13"/>
      <c r="AB121" s="13"/>
      <c r="AC121" s="13"/>
      <c r="AD121" s="13"/>
      <c r="AE121" s="13"/>
      <c r="AT121" s="237" t="s">
        <v>241</v>
      </c>
      <c r="AU121" s="237" t="s">
        <v>81</v>
      </c>
      <c r="AV121" s="13" t="s">
        <v>79</v>
      </c>
      <c r="AW121" s="13" t="s">
        <v>33</v>
      </c>
      <c r="AX121" s="13" t="s">
        <v>72</v>
      </c>
      <c r="AY121" s="237" t="s">
        <v>232</v>
      </c>
    </row>
    <row r="122" s="13" customFormat="1">
      <c r="A122" s="13"/>
      <c r="B122" s="227"/>
      <c r="C122" s="228"/>
      <c r="D122" s="229" t="s">
        <v>241</v>
      </c>
      <c r="E122" s="230" t="s">
        <v>19</v>
      </c>
      <c r="F122" s="231" t="s">
        <v>1450</v>
      </c>
      <c r="G122" s="228"/>
      <c r="H122" s="230" t="s">
        <v>19</v>
      </c>
      <c r="I122" s="232"/>
      <c r="J122" s="228"/>
      <c r="K122" s="228"/>
      <c r="L122" s="233"/>
      <c r="M122" s="234"/>
      <c r="N122" s="235"/>
      <c r="O122" s="235"/>
      <c r="P122" s="235"/>
      <c r="Q122" s="235"/>
      <c r="R122" s="235"/>
      <c r="S122" s="235"/>
      <c r="T122" s="236"/>
      <c r="U122" s="13"/>
      <c r="V122" s="13"/>
      <c r="W122" s="13"/>
      <c r="X122" s="13"/>
      <c r="Y122" s="13"/>
      <c r="Z122" s="13"/>
      <c r="AA122" s="13"/>
      <c r="AB122" s="13"/>
      <c r="AC122" s="13"/>
      <c r="AD122" s="13"/>
      <c r="AE122" s="13"/>
      <c r="AT122" s="237" t="s">
        <v>241</v>
      </c>
      <c r="AU122" s="237" t="s">
        <v>81</v>
      </c>
      <c r="AV122" s="13" t="s">
        <v>79</v>
      </c>
      <c r="AW122" s="13" t="s">
        <v>33</v>
      </c>
      <c r="AX122" s="13" t="s">
        <v>72</v>
      </c>
      <c r="AY122" s="237" t="s">
        <v>232</v>
      </c>
    </row>
    <row r="123" s="13" customFormat="1">
      <c r="A123" s="13"/>
      <c r="B123" s="227"/>
      <c r="C123" s="228"/>
      <c r="D123" s="229" t="s">
        <v>241</v>
      </c>
      <c r="E123" s="230" t="s">
        <v>19</v>
      </c>
      <c r="F123" s="231" t="s">
        <v>1455</v>
      </c>
      <c r="G123" s="228"/>
      <c r="H123" s="230" t="s">
        <v>19</v>
      </c>
      <c r="I123" s="232"/>
      <c r="J123" s="228"/>
      <c r="K123" s="228"/>
      <c r="L123" s="233"/>
      <c r="M123" s="234"/>
      <c r="N123" s="235"/>
      <c r="O123" s="235"/>
      <c r="P123" s="235"/>
      <c r="Q123" s="235"/>
      <c r="R123" s="235"/>
      <c r="S123" s="235"/>
      <c r="T123" s="236"/>
      <c r="U123" s="13"/>
      <c r="V123" s="13"/>
      <c r="W123" s="13"/>
      <c r="X123" s="13"/>
      <c r="Y123" s="13"/>
      <c r="Z123" s="13"/>
      <c r="AA123" s="13"/>
      <c r="AB123" s="13"/>
      <c r="AC123" s="13"/>
      <c r="AD123" s="13"/>
      <c r="AE123" s="13"/>
      <c r="AT123" s="237" t="s">
        <v>241</v>
      </c>
      <c r="AU123" s="237" t="s">
        <v>81</v>
      </c>
      <c r="AV123" s="13" t="s">
        <v>79</v>
      </c>
      <c r="AW123" s="13" t="s">
        <v>33</v>
      </c>
      <c r="AX123" s="13" t="s">
        <v>72</v>
      </c>
      <c r="AY123" s="237" t="s">
        <v>232</v>
      </c>
    </row>
    <row r="124" s="14" customFormat="1">
      <c r="A124" s="14"/>
      <c r="B124" s="238"/>
      <c r="C124" s="239"/>
      <c r="D124" s="229" t="s">
        <v>241</v>
      </c>
      <c r="E124" s="240" t="s">
        <v>19</v>
      </c>
      <c r="F124" s="241" t="s">
        <v>1451</v>
      </c>
      <c r="G124" s="239"/>
      <c r="H124" s="242">
        <v>0.40000000000000002</v>
      </c>
      <c r="I124" s="243"/>
      <c r="J124" s="239"/>
      <c r="K124" s="239"/>
      <c r="L124" s="244"/>
      <c r="M124" s="245"/>
      <c r="N124" s="246"/>
      <c r="O124" s="246"/>
      <c r="P124" s="246"/>
      <c r="Q124" s="246"/>
      <c r="R124" s="246"/>
      <c r="S124" s="246"/>
      <c r="T124" s="247"/>
      <c r="U124" s="14"/>
      <c r="V124" s="14"/>
      <c r="W124" s="14"/>
      <c r="X124" s="14"/>
      <c r="Y124" s="14"/>
      <c r="Z124" s="14"/>
      <c r="AA124" s="14"/>
      <c r="AB124" s="14"/>
      <c r="AC124" s="14"/>
      <c r="AD124" s="14"/>
      <c r="AE124" s="14"/>
      <c r="AT124" s="248" t="s">
        <v>241</v>
      </c>
      <c r="AU124" s="248" t="s">
        <v>81</v>
      </c>
      <c r="AV124" s="14" t="s">
        <v>81</v>
      </c>
      <c r="AW124" s="14" t="s">
        <v>33</v>
      </c>
      <c r="AX124" s="14" t="s">
        <v>72</v>
      </c>
      <c r="AY124" s="248" t="s">
        <v>232</v>
      </c>
    </row>
    <row r="125" s="15" customFormat="1">
      <c r="A125" s="15"/>
      <c r="B125" s="249"/>
      <c r="C125" s="250"/>
      <c r="D125" s="229" t="s">
        <v>241</v>
      </c>
      <c r="E125" s="251" t="s">
        <v>19</v>
      </c>
      <c r="F125" s="252" t="s">
        <v>258</v>
      </c>
      <c r="G125" s="250"/>
      <c r="H125" s="253">
        <v>0.40000000000000002</v>
      </c>
      <c r="I125" s="254"/>
      <c r="J125" s="250"/>
      <c r="K125" s="250"/>
      <c r="L125" s="255"/>
      <c r="M125" s="256"/>
      <c r="N125" s="257"/>
      <c r="O125" s="257"/>
      <c r="P125" s="257"/>
      <c r="Q125" s="257"/>
      <c r="R125" s="257"/>
      <c r="S125" s="257"/>
      <c r="T125" s="258"/>
      <c r="U125" s="15"/>
      <c r="V125" s="15"/>
      <c r="W125" s="15"/>
      <c r="X125" s="15"/>
      <c r="Y125" s="15"/>
      <c r="Z125" s="15"/>
      <c r="AA125" s="15"/>
      <c r="AB125" s="15"/>
      <c r="AC125" s="15"/>
      <c r="AD125" s="15"/>
      <c r="AE125" s="15"/>
      <c r="AT125" s="259" t="s">
        <v>241</v>
      </c>
      <c r="AU125" s="259" t="s">
        <v>81</v>
      </c>
      <c r="AV125" s="15" t="s">
        <v>239</v>
      </c>
      <c r="AW125" s="15" t="s">
        <v>33</v>
      </c>
      <c r="AX125" s="15" t="s">
        <v>79</v>
      </c>
      <c r="AY125" s="259" t="s">
        <v>232</v>
      </c>
    </row>
    <row r="126" s="14" customFormat="1">
      <c r="A126" s="14"/>
      <c r="B126" s="238"/>
      <c r="C126" s="239"/>
      <c r="D126" s="229" t="s">
        <v>241</v>
      </c>
      <c r="E126" s="239"/>
      <c r="F126" s="241" t="s">
        <v>1456</v>
      </c>
      <c r="G126" s="239"/>
      <c r="H126" s="242">
        <v>0.44</v>
      </c>
      <c r="I126" s="243"/>
      <c r="J126" s="239"/>
      <c r="K126" s="239"/>
      <c r="L126" s="244"/>
      <c r="M126" s="245"/>
      <c r="N126" s="246"/>
      <c r="O126" s="246"/>
      <c r="P126" s="246"/>
      <c r="Q126" s="246"/>
      <c r="R126" s="246"/>
      <c r="S126" s="246"/>
      <c r="T126" s="247"/>
      <c r="U126" s="14"/>
      <c r="V126" s="14"/>
      <c r="W126" s="14"/>
      <c r="X126" s="14"/>
      <c r="Y126" s="14"/>
      <c r="Z126" s="14"/>
      <c r="AA126" s="14"/>
      <c r="AB126" s="14"/>
      <c r="AC126" s="14"/>
      <c r="AD126" s="14"/>
      <c r="AE126" s="14"/>
      <c r="AT126" s="248" t="s">
        <v>241</v>
      </c>
      <c r="AU126" s="248" t="s">
        <v>81</v>
      </c>
      <c r="AV126" s="14" t="s">
        <v>81</v>
      </c>
      <c r="AW126" s="14" t="s">
        <v>4</v>
      </c>
      <c r="AX126" s="14" t="s">
        <v>79</v>
      </c>
      <c r="AY126" s="248" t="s">
        <v>232</v>
      </c>
    </row>
    <row r="127" s="2" customFormat="1" ht="24.15" customHeight="1">
      <c r="A127" s="40"/>
      <c r="B127" s="41"/>
      <c r="C127" s="214" t="s">
        <v>371</v>
      </c>
      <c r="D127" s="214" t="s">
        <v>234</v>
      </c>
      <c r="E127" s="215" t="s">
        <v>1457</v>
      </c>
      <c r="F127" s="216" t="s">
        <v>1458</v>
      </c>
      <c r="G127" s="217" t="s">
        <v>378</v>
      </c>
      <c r="H127" s="218">
        <v>0.0050000000000000001</v>
      </c>
      <c r="I127" s="219"/>
      <c r="J127" s="220">
        <f>ROUND(I127*H127,2)</f>
        <v>0</v>
      </c>
      <c r="K127" s="216" t="s">
        <v>238</v>
      </c>
      <c r="L127" s="46"/>
      <c r="M127" s="221" t="s">
        <v>19</v>
      </c>
      <c r="N127" s="222"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392</v>
      </c>
      <c r="AT127" s="225" t="s">
        <v>234</v>
      </c>
      <c r="AU127" s="225" t="s">
        <v>81</v>
      </c>
      <c r="AY127" s="19" t="s">
        <v>232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392</v>
      </c>
      <c r="BM127" s="225" t="s">
        <v>1459</v>
      </c>
    </row>
    <row r="128" s="2" customFormat="1" ht="24.15" customHeight="1">
      <c r="A128" s="40"/>
      <c r="B128" s="41"/>
      <c r="C128" s="214" t="s">
        <v>375</v>
      </c>
      <c r="D128" s="214" t="s">
        <v>234</v>
      </c>
      <c r="E128" s="215" t="s">
        <v>1460</v>
      </c>
      <c r="F128" s="216" t="s">
        <v>1461</v>
      </c>
      <c r="G128" s="217" t="s">
        <v>378</v>
      </c>
      <c r="H128" s="218">
        <v>0.0050000000000000001</v>
      </c>
      <c r="I128" s="219"/>
      <c r="J128" s="220">
        <f>ROUND(I128*H128,2)</f>
        <v>0</v>
      </c>
      <c r="K128" s="216" t="s">
        <v>238</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392</v>
      </c>
      <c r="AT128" s="225" t="s">
        <v>234</v>
      </c>
      <c r="AU128" s="225" t="s">
        <v>81</v>
      </c>
      <c r="AY128" s="19" t="s">
        <v>232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392</v>
      </c>
      <c r="BM128" s="225" t="s">
        <v>1462</v>
      </c>
    </row>
    <row r="129" s="12" customFormat="1" ht="25.92" customHeight="1">
      <c r="A129" s="12"/>
      <c r="B129" s="198"/>
      <c r="C129" s="199"/>
      <c r="D129" s="200" t="s">
        <v>71</v>
      </c>
      <c r="E129" s="201" t="s">
        <v>1463</v>
      </c>
      <c r="F129" s="201" t="s">
        <v>1464</v>
      </c>
      <c r="G129" s="199"/>
      <c r="H129" s="199"/>
      <c r="I129" s="202"/>
      <c r="J129" s="203">
        <f>BK129</f>
        <v>0</v>
      </c>
      <c r="K129" s="199"/>
      <c r="L129" s="204"/>
      <c r="M129" s="205"/>
      <c r="N129" s="206"/>
      <c r="O129" s="206"/>
      <c r="P129" s="207">
        <f>SUM(P130:P137)</f>
        <v>0</v>
      </c>
      <c r="Q129" s="206"/>
      <c r="R129" s="207">
        <f>SUM(R130:R137)</f>
        <v>0</v>
      </c>
      <c r="S129" s="206"/>
      <c r="T129" s="208">
        <f>SUM(T130:T137)</f>
        <v>0</v>
      </c>
      <c r="U129" s="12"/>
      <c r="V129" s="12"/>
      <c r="W129" s="12"/>
      <c r="X129" s="12"/>
      <c r="Y129" s="12"/>
      <c r="Z129" s="12"/>
      <c r="AA129" s="12"/>
      <c r="AB129" s="12"/>
      <c r="AC129" s="12"/>
      <c r="AD129" s="12"/>
      <c r="AE129" s="12"/>
      <c r="AR129" s="209" t="s">
        <v>239</v>
      </c>
      <c r="AT129" s="210" t="s">
        <v>71</v>
      </c>
      <c r="AU129" s="210" t="s">
        <v>72</v>
      </c>
      <c r="AY129" s="209" t="s">
        <v>232</v>
      </c>
      <c r="BK129" s="211">
        <f>SUM(BK130:BK137)</f>
        <v>0</v>
      </c>
    </row>
    <row r="130" s="2" customFormat="1" ht="14.4" customHeight="1">
      <c r="A130" s="40"/>
      <c r="B130" s="41"/>
      <c r="C130" s="214" t="s">
        <v>383</v>
      </c>
      <c r="D130" s="214" t="s">
        <v>234</v>
      </c>
      <c r="E130" s="215" t="s">
        <v>1465</v>
      </c>
      <c r="F130" s="216" t="s">
        <v>1466</v>
      </c>
      <c r="G130" s="217" t="s">
        <v>1467</v>
      </c>
      <c r="H130" s="218">
        <v>144</v>
      </c>
      <c r="I130" s="219"/>
      <c r="J130" s="220">
        <f>ROUND(I130*H130,2)</f>
        <v>0</v>
      </c>
      <c r="K130" s="216" t="s">
        <v>238</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1468</v>
      </c>
      <c r="AT130" s="225" t="s">
        <v>234</v>
      </c>
      <c r="AU130" s="225" t="s">
        <v>79</v>
      </c>
      <c r="AY130" s="19" t="s">
        <v>232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1468</v>
      </c>
      <c r="BM130" s="225" t="s">
        <v>1469</v>
      </c>
    </row>
    <row r="131" s="13" customFormat="1">
      <c r="A131" s="13"/>
      <c r="B131" s="227"/>
      <c r="C131" s="228"/>
      <c r="D131" s="229" t="s">
        <v>241</v>
      </c>
      <c r="E131" s="230" t="s">
        <v>19</v>
      </c>
      <c r="F131" s="231" t="s">
        <v>1470</v>
      </c>
      <c r="G131" s="228"/>
      <c r="H131" s="230" t="s">
        <v>19</v>
      </c>
      <c r="I131" s="232"/>
      <c r="J131" s="228"/>
      <c r="K131" s="228"/>
      <c r="L131" s="233"/>
      <c r="M131" s="234"/>
      <c r="N131" s="235"/>
      <c r="O131" s="235"/>
      <c r="P131" s="235"/>
      <c r="Q131" s="235"/>
      <c r="R131" s="235"/>
      <c r="S131" s="235"/>
      <c r="T131" s="236"/>
      <c r="U131" s="13"/>
      <c r="V131" s="13"/>
      <c r="W131" s="13"/>
      <c r="X131" s="13"/>
      <c r="Y131" s="13"/>
      <c r="Z131" s="13"/>
      <c r="AA131" s="13"/>
      <c r="AB131" s="13"/>
      <c r="AC131" s="13"/>
      <c r="AD131" s="13"/>
      <c r="AE131" s="13"/>
      <c r="AT131" s="237" t="s">
        <v>241</v>
      </c>
      <c r="AU131" s="237" t="s">
        <v>79</v>
      </c>
      <c r="AV131" s="13" t="s">
        <v>79</v>
      </c>
      <c r="AW131" s="13" t="s">
        <v>33</v>
      </c>
      <c r="AX131" s="13" t="s">
        <v>72</v>
      </c>
      <c r="AY131" s="237" t="s">
        <v>232</v>
      </c>
    </row>
    <row r="132" s="14" customFormat="1">
      <c r="A132" s="14"/>
      <c r="B132" s="238"/>
      <c r="C132" s="239"/>
      <c r="D132" s="229" t="s">
        <v>241</v>
      </c>
      <c r="E132" s="240" t="s">
        <v>19</v>
      </c>
      <c r="F132" s="241" t="s">
        <v>1471</v>
      </c>
      <c r="G132" s="239"/>
      <c r="H132" s="242">
        <v>118</v>
      </c>
      <c r="I132" s="243"/>
      <c r="J132" s="239"/>
      <c r="K132" s="239"/>
      <c r="L132" s="244"/>
      <c r="M132" s="245"/>
      <c r="N132" s="246"/>
      <c r="O132" s="246"/>
      <c r="P132" s="246"/>
      <c r="Q132" s="246"/>
      <c r="R132" s="246"/>
      <c r="S132" s="246"/>
      <c r="T132" s="247"/>
      <c r="U132" s="14"/>
      <c r="V132" s="14"/>
      <c r="W132" s="14"/>
      <c r="X132" s="14"/>
      <c r="Y132" s="14"/>
      <c r="Z132" s="14"/>
      <c r="AA132" s="14"/>
      <c r="AB132" s="14"/>
      <c r="AC132" s="14"/>
      <c r="AD132" s="14"/>
      <c r="AE132" s="14"/>
      <c r="AT132" s="248" t="s">
        <v>241</v>
      </c>
      <c r="AU132" s="248" t="s">
        <v>79</v>
      </c>
      <c r="AV132" s="14" t="s">
        <v>81</v>
      </c>
      <c r="AW132" s="14" t="s">
        <v>33</v>
      </c>
      <c r="AX132" s="14" t="s">
        <v>72</v>
      </c>
      <c r="AY132" s="248" t="s">
        <v>232</v>
      </c>
    </row>
    <row r="133" s="13" customFormat="1">
      <c r="A133" s="13"/>
      <c r="B133" s="227"/>
      <c r="C133" s="228"/>
      <c r="D133" s="229" t="s">
        <v>241</v>
      </c>
      <c r="E133" s="230" t="s">
        <v>19</v>
      </c>
      <c r="F133" s="231" t="s">
        <v>1472</v>
      </c>
      <c r="G133" s="228"/>
      <c r="H133" s="230" t="s">
        <v>19</v>
      </c>
      <c r="I133" s="232"/>
      <c r="J133" s="228"/>
      <c r="K133" s="228"/>
      <c r="L133" s="233"/>
      <c r="M133" s="234"/>
      <c r="N133" s="235"/>
      <c r="O133" s="235"/>
      <c r="P133" s="235"/>
      <c r="Q133" s="235"/>
      <c r="R133" s="235"/>
      <c r="S133" s="235"/>
      <c r="T133" s="236"/>
      <c r="U133" s="13"/>
      <c r="V133" s="13"/>
      <c r="W133" s="13"/>
      <c r="X133" s="13"/>
      <c r="Y133" s="13"/>
      <c r="Z133" s="13"/>
      <c r="AA133" s="13"/>
      <c r="AB133" s="13"/>
      <c r="AC133" s="13"/>
      <c r="AD133" s="13"/>
      <c r="AE133" s="13"/>
      <c r="AT133" s="237" t="s">
        <v>241</v>
      </c>
      <c r="AU133" s="237" t="s">
        <v>79</v>
      </c>
      <c r="AV133" s="13" t="s">
        <v>79</v>
      </c>
      <c r="AW133" s="13" t="s">
        <v>33</v>
      </c>
      <c r="AX133" s="13" t="s">
        <v>72</v>
      </c>
      <c r="AY133" s="237" t="s">
        <v>232</v>
      </c>
    </row>
    <row r="134" s="14" customFormat="1">
      <c r="A134" s="14"/>
      <c r="B134" s="238"/>
      <c r="C134" s="239"/>
      <c r="D134" s="229" t="s">
        <v>241</v>
      </c>
      <c r="E134" s="240" t="s">
        <v>19</v>
      </c>
      <c r="F134" s="241" t="s">
        <v>1473</v>
      </c>
      <c r="G134" s="239"/>
      <c r="H134" s="242">
        <v>22</v>
      </c>
      <c r="I134" s="243"/>
      <c r="J134" s="239"/>
      <c r="K134" s="239"/>
      <c r="L134" s="244"/>
      <c r="M134" s="245"/>
      <c r="N134" s="246"/>
      <c r="O134" s="246"/>
      <c r="P134" s="246"/>
      <c r="Q134" s="246"/>
      <c r="R134" s="246"/>
      <c r="S134" s="246"/>
      <c r="T134" s="247"/>
      <c r="U134" s="14"/>
      <c r="V134" s="14"/>
      <c r="W134" s="14"/>
      <c r="X134" s="14"/>
      <c r="Y134" s="14"/>
      <c r="Z134" s="14"/>
      <c r="AA134" s="14"/>
      <c r="AB134" s="14"/>
      <c r="AC134" s="14"/>
      <c r="AD134" s="14"/>
      <c r="AE134" s="14"/>
      <c r="AT134" s="248" t="s">
        <v>241</v>
      </c>
      <c r="AU134" s="248" t="s">
        <v>79</v>
      </c>
      <c r="AV134" s="14" t="s">
        <v>81</v>
      </c>
      <c r="AW134" s="14" t="s">
        <v>33</v>
      </c>
      <c r="AX134" s="14" t="s">
        <v>72</v>
      </c>
      <c r="AY134" s="248" t="s">
        <v>232</v>
      </c>
    </row>
    <row r="135" s="13" customFormat="1">
      <c r="A135" s="13"/>
      <c r="B135" s="227"/>
      <c r="C135" s="228"/>
      <c r="D135" s="229" t="s">
        <v>241</v>
      </c>
      <c r="E135" s="230" t="s">
        <v>19</v>
      </c>
      <c r="F135" s="231" t="s">
        <v>1474</v>
      </c>
      <c r="G135" s="228"/>
      <c r="H135" s="230" t="s">
        <v>19</v>
      </c>
      <c r="I135" s="232"/>
      <c r="J135" s="228"/>
      <c r="K135" s="228"/>
      <c r="L135" s="233"/>
      <c r="M135" s="234"/>
      <c r="N135" s="235"/>
      <c r="O135" s="235"/>
      <c r="P135" s="235"/>
      <c r="Q135" s="235"/>
      <c r="R135" s="235"/>
      <c r="S135" s="235"/>
      <c r="T135" s="236"/>
      <c r="U135" s="13"/>
      <c r="V135" s="13"/>
      <c r="W135" s="13"/>
      <c r="X135" s="13"/>
      <c r="Y135" s="13"/>
      <c r="Z135" s="13"/>
      <c r="AA135" s="13"/>
      <c r="AB135" s="13"/>
      <c r="AC135" s="13"/>
      <c r="AD135" s="13"/>
      <c r="AE135" s="13"/>
      <c r="AT135" s="237" t="s">
        <v>241</v>
      </c>
      <c r="AU135" s="237" t="s">
        <v>79</v>
      </c>
      <c r="AV135" s="13" t="s">
        <v>79</v>
      </c>
      <c r="AW135" s="13" t="s">
        <v>33</v>
      </c>
      <c r="AX135" s="13" t="s">
        <v>72</v>
      </c>
      <c r="AY135" s="237" t="s">
        <v>232</v>
      </c>
    </row>
    <row r="136" s="14" customFormat="1">
      <c r="A136" s="14"/>
      <c r="B136" s="238"/>
      <c r="C136" s="239"/>
      <c r="D136" s="229" t="s">
        <v>241</v>
      </c>
      <c r="E136" s="240" t="s">
        <v>19</v>
      </c>
      <c r="F136" s="241" t="s">
        <v>1475</v>
      </c>
      <c r="G136" s="239"/>
      <c r="H136" s="242">
        <v>4</v>
      </c>
      <c r="I136" s="243"/>
      <c r="J136" s="239"/>
      <c r="K136" s="239"/>
      <c r="L136" s="244"/>
      <c r="M136" s="245"/>
      <c r="N136" s="246"/>
      <c r="O136" s="246"/>
      <c r="P136" s="246"/>
      <c r="Q136" s="246"/>
      <c r="R136" s="246"/>
      <c r="S136" s="246"/>
      <c r="T136" s="247"/>
      <c r="U136" s="14"/>
      <c r="V136" s="14"/>
      <c r="W136" s="14"/>
      <c r="X136" s="14"/>
      <c r="Y136" s="14"/>
      <c r="Z136" s="14"/>
      <c r="AA136" s="14"/>
      <c r="AB136" s="14"/>
      <c r="AC136" s="14"/>
      <c r="AD136" s="14"/>
      <c r="AE136" s="14"/>
      <c r="AT136" s="248" t="s">
        <v>241</v>
      </c>
      <c r="AU136" s="248" t="s">
        <v>79</v>
      </c>
      <c r="AV136" s="14" t="s">
        <v>81</v>
      </c>
      <c r="AW136" s="14" t="s">
        <v>33</v>
      </c>
      <c r="AX136" s="14" t="s">
        <v>72</v>
      </c>
      <c r="AY136" s="248" t="s">
        <v>232</v>
      </c>
    </row>
    <row r="137" s="15" customFormat="1">
      <c r="A137" s="15"/>
      <c r="B137" s="249"/>
      <c r="C137" s="250"/>
      <c r="D137" s="229" t="s">
        <v>241</v>
      </c>
      <c r="E137" s="251" t="s">
        <v>19</v>
      </c>
      <c r="F137" s="252" t="s">
        <v>258</v>
      </c>
      <c r="G137" s="250"/>
      <c r="H137" s="253">
        <v>144</v>
      </c>
      <c r="I137" s="254"/>
      <c r="J137" s="250"/>
      <c r="K137" s="250"/>
      <c r="L137" s="255"/>
      <c r="M137" s="287"/>
      <c r="N137" s="288"/>
      <c r="O137" s="288"/>
      <c r="P137" s="288"/>
      <c r="Q137" s="288"/>
      <c r="R137" s="288"/>
      <c r="S137" s="288"/>
      <c r="T137" s="289"/>
      <c r="U137" s="15"/>
      <c r="V137" s="15"/>
      <c r="W137" s="15"/>
      <c r="X137" s="15"/>
      <c r="Y137" s="15"/>
      <c r="Z137" s="15"/>
      <c r="AA137" s="15"/>
      <c r="AB137" s="15"/>
      <c r="AC137" s="15"/>
      <c r="AD137" s="15"/>
      <c r="AE137" s="15"/>
      <c r="AT137" s="259" t="s">
        <v>241</v>
      </c>
      <c r="AU137" s="259" t="s">
        <v>79</v>
      </c>
      <c r="AV137" s="15" t="s">
        <v>239</v>
      </c>
      <c r="AW137" s="15" t="s">
        <v>33</v>
      </c>
      <c r="AX137" s="15" t="s">
        <v>79</v>
      </c>
      <c r="AY137" s="259" t="s">
        <v>232</v>
      </c>
    </row>
    <row r="138" s="2" customFormat="1" ht="6.96" customHeight="1">
      <c r="A138" s="40"/>
      <c r="B138" s="61"/>
      <c r="C138" s="62"/>
      <c r="D138" s="62"/>
      <c r="E138" s="62"/>
      <c r="F138" s="62"/>
      <c r="G138" s="62"/>
      <c r="H138" s="62"/>
      <c r="I138" s="62"/>
      <c r="J138" s="62"/>
      <c r="K138" s="62"/>
      <c r="L138" s="46"/>
      <c r="M138" s="40"/>
      <c r="O138" s="40"/>
      <c r="P138" s="40"/>
      <c r="Q138" s="40"/>
      <c r="R138" s="40"/>
      <c r="S138" s="40"/>
      <c r="T138" s="40"/>
      <c r="U138" s="40"/>
      <c r="V138" s="40"/>
      <c r="W138" s="40"/>
      <c r="X138" s="40"/>
      <c r="Y138" s="40"/>
      <c r="Z138" s="40"/>
      <c r="AA138" s="40"/>
      <c r="AB138" s="40"/>
      <c r="AC138" s="40"/>
      <c r="AD138" s="40"/>
      <c r="AE138" s="40"/>
    </row>
  </sheetData>
  <sheetProtection sheet="1" autoFilter="0" formatColumns="0" formatRows="0" objects="1" scenarios="1" spinCount="100000" saltValue="TyJtEthwlijFGZ/yjBeCT0I1YFw8FYMP75dFEFmq+Jjo7t2rZ+ipL7OBkjP3ujAphnGRtj1Px3/Q0aNnq7iahw==" hashValue="xSlx2dXF2M1vOli4bkUya86tERLHk9O/WCMcDC7CEFhYE1P9w5wycBLgXCBS6ytXzGxmNAEKbVBXOMgv++yXSA==" algorithmName="SHA-512" password="CC35"/>
  <autoFilter ref="C89:K137"/>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125</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1476</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1477</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ROUND(J91,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ROUND((SUM(BE91:BE273)),  2)</f>
        <v>0</v>
      </c>
      <c r="G35" s="40"/>
      <c r="H35" s="40"/>
      <c r="I35" s="159">
        <v>0.20999999999999999</v>
      </c>
      <c r="J35" s="158">
        <f>ROUND(((SUM(BE91:BE273))*I35),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ROUND((SUM(BF91:BF273)),  2)</f>
        <v>0</v>
      </c>
      <c r="G36" s="40"/>
      <c r="H36" s="40"/>
      <c r="I36" s="159">
        <v>0.14999999999999999</v>
      </c>
      <c r="J36" s="158">
        <f>ROUND(((SUM(BF91:BF273))*I36),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ROUND((SUM(BG91:BG273)),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ROUND((SUM(BH91:BH273)),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ROUND((SUM(BI91:BI273)),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1476</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2020-076-02-01 - SO-02 - Trafostanice- zemní práce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J91</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J92</f>
        <v>0</v>
      </c>
      <c r="K64" s="177"/>
      <c r="L64" s="181"/>
      <c r="S64" s="9"/>
      <c r="T64" s="9"/>
      <c r="U64" s="9"/>
      <c r="V64" s="9"/>
      <c r="W64" s="9"/>
      <c r="X64" s="9"/>
      <c r="Y64" s="9"/>
      <c r="Z64" s="9"/>
      <c r="AA64" s="9"/>
      <c r="AB64" s="9"/>
      <c r="AC64" s="9"/>
      <c r="AD64" s="9"/>
      <c r="AE64" s="9"/>
    </row>
    <row r="65" s="10" customFormat="1" ht="19.92" customHeight="1">
      <c r="A65" s="10"/>
      <c r="B65" s="182"/>
      <c r="C65" s="127"/>
      <c r="D65" s="183" t="s">
        <v>211</v>
      </c>
      <c r="E65" s="184"/>
      <c r="F65" s="184"/>
      <c r="G65" s="184"/>
      <c r="H65" s="184"/>
      <c r="I65" s="184"/>
      <c r="J65" s="185">
        <f>J93</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212</v>
      </c>
      <c r="E66" s="184"/>
      <c r="F66" s="184"/>
      <c r="G66" s="184"/>
      <c r="H66" s="184"/>
      <c r="I66" s="184"/>
      <c r="J66" s="185">
        <f>J192</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214</v>
      </c>
      <c r="E67" s="184"/>
      <c r="F67" s="184"/>
      <c r="G67" s="184"/>
      <c r="H67" s="184"/>
      <c r="I67" s="184"/>
      <c r="J67" s="185">
        <f>J236</f>
        <v>0</v>
      </c>
      <c r="K67" s="127"/>
      <c r="L67" s="186"/>
      <c r="S67" s="10"/>
      <c r="T67" s="10"/>
      <c r="U67" s="10"/>
      <c r="V67" s="10"/>
      <c r="W67" s="10"/>
      <c r="X67" s="10"/>
      <c r="Y67" s="10"/>
      <c r="Z67" s="10"/>
      <c r="AA67" s="10"/>
      <c r="AB67" s="10"/>
      <c r="AC67" s="10"/>
      <c r="AD67" s="10"/>
      <c r="AE67" s="10"/>
    </row>
    <row r="68" s="9" customFormat="1" ht="24.96" customHeight="1">
      <c r="A68" s="9"/>
      <c r="B68" s="176"/>
      <c r="C68" s="177"/>
      <c r="D68" s="178" t="s">
        <v>215</v>
      </c>
      <c r="E68" s="179"/>
      <c r="F68" s="179"/>
      <c r="G68" s="179"/>
      <c r="H68" s="179"/>
      <c r="I68" s="179"/>
      <c r="J68" s="180">
        <f>J238</f>
        <v>0</v>
      </c>
      <c r="K68" s="177"/>
      <c r="L68" s="181"/>
      <c r="S68" s="9"/>
      <c r="T68" s="9"/>
      <c r="U68" s="9"/>
      <c r="V68" s="9"/>
      <c r="W68" s="9"/>
      <c r="X68" s="9"/>
      <c r="Y68" s="9"/>
      <c r="Z68" s="9"/>
      <c r="AA68" s="9"/>
      <c r="AB68" s="9"/>
      <c r="AC68" s="9"/>
      <c r="AD68" s="9"/>
      <c r="AE68" s="9"/>
    </row>
    <row r="69" s="10" customFormat="1" ht="19.92" customHeight="1">
      <c r="A69" s="10"/>
      <c r="B69" s="182"/>
      <c r="C69" s="127"/>
      <c r="D69" s="183" t="s">
        <v>216</v>
      </c>
      <c r="E69" s="184"/>
      <c r="F69" s="184"/>
      <c r="G69" s="184"/>
      <c r="H69" s="184"/>
      <c r="I69" s="184"/>
      <c r="J69" s="185">
        <f>J239</f>
        <v>0</v>
      </c>
      <c r="K69" s="127"/>
      <c r="L69" s="186"/>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6"/>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6"/>
      <c r="S75" s="40"/>
      <c r="T75" s="40"/>
      <c r="U75" s="40"/>
      <c r="V75" s="40"/>
      <c r="W75" s="40"/>
      <c r="X75" s="40"/>
      <c r="Y75" s="40"/>
      <c r="Z75" s="40"/>
      <c r="AA75" s="40"/>
      <c r="AB75" s="40"/>
      <c r="AC75" s="40"/>
      <c r="AD75" s="40"/>
      <c r="AE75" s="40"/>
    </row>
    <row r="76" s="2" customFormat="1" ht="24.96" customHeight="1">
      <c r="A76" s="40"/>
      <c r="B76" s="41"/>
      <c r="C76" s="25" t="s">
        <v>217</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6.5" customHeight="1">
      <c r="A79" s="40"/>
      <c r="B79" s="41"/>
      <c r="C79" s="42"/>
      <c r="D79" s="42"/>
      <c r="E79" s="171" t="str">
        <f>E7</f>
        <v>Školní sklad FLD, trafostanice</v>
      </c>
      <c r="F79" s="34"/>
      <c r="G79" s="34"/>
      <c r="H79" s="34"/>
      <c r="I79" s="42"/>
      <c r="J79" s="42"/>
      <c r="K79" s="42"/>
      <c r="L79" s="146"/>
      <c r="S79" s="40"/>
      <c r="T79" s="40"/>
      <c r="U79" s="40"/>
      <c r="V79" s="40"/>
      <c r="W79" s="40"/>
      <c r="X79" s="40"/>
      <c r="Y79" s="40"/>
      <c r="Z79" s="40"/>
      <c r="AA79" s="40"/>
      <c r="AB79" s="40"/>
      <c r="AC79" s="40"/>
      <c r="AD79" s="40"/>
      <c r="AE79" s="40"/>
    </row>
    <row r="80" s="1" customFormat="1" ht="12" customHeight="1">
      <c r="B80" s="23"/>
      <c r="C80" s="34" t="s">
        <v>201</v>
      </c>
      <c r="D80" s="24"/>
      <c r="E80" s="24"/>
      <c r="F80" s="24"/>
      <c r="G80" s="24"/>
      <c r="H80" s="24"/>
      <c r="I80" s="24"/>
      <c r="J80" s="24"/>
      <c r="K80" s="24"/>
      <c r="L80" s="22"/>
    </row>
    <row r="81" s="2" customFormat="1" ht="16.5" customHeight="1">
      <c r="A81" s="40"/>
      <c r="B81" s="41"/>
      <c r="C81" s="42"/>
      <c r="D81" s="42"/>
      <c r="E81" s="171" t="s">
        <v>1476</v>
      </c>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203</v>
      </c>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6.5" customHeight="1">
      <c r="A83" s="40"/>
      <c r="B83" s="41"/>
      <c r="C83" s="42"/>
      <c r="D83" s="42"/>
      <c r="E83" s="71" t="str">
        <f>E11</f>
        <v xml:space="preserve">2020-076-02-01 - SO-02 - Trafostanice- zemní práce   </v>
      </c>
      <c r="F83" s="42"/>
      <c r="G83" s="42"/>
      <c r="H83" s="42"/>
      <c r="I83" s="42"/>
      <c r="J83" s="42"/>
      <c r="K83" s="42"/>
      <c r="L83" s="146"/>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Kamýcká 1176, Praha 6</v>
      </c>
      <c r="G85" s="42"/>
      <c r="H85" s="42"/>
      <c r="I85" s="34" t="s">
        <v>23</v>
      </c>
      <c r="J85" s="74" t="str">
        <f>IF(J14="","",J14)</f>
        <v>16. 10. 2020</v>
      </c>
      <c r="K85" s="42"/>
      <c r="L85" s="146"/>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40.05" customHeight="1">
      <c r="A87" s="40"/>
      <c r="B87" s="41"/>
      <c r="C87" s="34" t="s">
        <v>25</v>
      </c>
      <c r="D87" s="42"/>
      <c r="E87" s="42"/>
      <c r="F87" s="29" t="str">
        <f>E17</f>
        <v>ČZU v Praze, Kamýcká 1176, Praha 6</v>
      </c>
      <c r="G87" s="42"/>
      <c r="H87" s="42"/>
      <c r="I87" s="34" t="s">
        <v>31</v>
      </c>
      <c r="J87" s="38" t="str">
        <f>E23</f>
        <v>Ing. Vladimír Čapka, Gerstnerova 5/658, Praha 7</v>
      </c>
      <c r="K87" s="42"/>
      <c r="L87" s="146"/>
      <c r="S87" s="40"/>
      <c r="T87" s="40"/>
      <c r="U87" s="40"/>
      <c r="V87" s="40"/>
      <c r="W87" s="40"/>
      <c r="X87" s="40"/>
      <c r="Y87" s="40"/>
      <c r="Z87" s="40"/>
      <c r="AA87" s="40"/>
      <c r="AB87" s="40"/>
      <c r="AC87" s="40"/>
      <c r="AD87" s="40"/>
      <c r="AE87" s="40"/>
    </row>
    <row r="88" s="2" customFormat="1" ht="25.65" customHeight="1">
      <c r="A88" s="40"/>
      <c r="B88" s="41"/>
      <c r="C88" s="34" t="s">
        <v>29</v>
      </c>
      <c r="D88" s="42"/>
      <c r="E88" s="42"/>
      <c r="F88" s="29" t="str">
        <f>IF(E20="","",E20)</f>
        <v>Vyplň údaj</v>
      </c>
      <c r="G88" s="42"/>
      <c r="H88" s="42"/>
      <c r="I88" s="34" t="s">
        <v>34</v>
      </c>
      <c r="J88" s="38" t="str">
        <f>E26</f>
        <v>Ing. Dana Mlejnková</v>
      </c>
      <c r="K88" s="42"/>
      <c r="L88" s="146"/>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6"/>
      <c r="S89" s="40"/>
      <c r="T89" s="40"/>
      <c r="U89" s="40"/>
      <c r="V89" s="40"/>
      <c r="W89" s="40"/>
      <c r="X89" s="40"/>
      <c r="Y89" s="40"/>
      <c r="Z89" s="40"/>
      <c r="AA89" s="40"/>
      <c r="AB89" s="40"/>
      <c r="AC89" s="40"/>
      <c r="AD89" s="40"/>
      <c r="AE89" s="40"/>
    </row>
    <row r="90" s="11" customFormat="1" ht="29.28" customHeight="1">
      <c r="A90" s="187"/>
      <c r="B90" s="188"/>
      <c r="C90" s="189" t="s">
        <v>218</v>
      </c>
      <c r="D90" s="190" t="s">
        <v>57</v>
      </c>
      <c r="E90" s="190" t="s">
        <v>53</v>
      </c>
      <c r="F90" s="190" t="s">
        <v>54</v>
      </c>
      <c r="G90" s="190" t="s">
        <v>219</v>
      </c>
      <c r="H90" s="190" t="s">
        <v>220</v>
      </c>
      <c r="I90" s="190" t="s">
        <v>221</v>
      </c>
      <c r="J90" s="190" t="s">
        <v>208</v>
      </c>
      <c r="K90" s="191" t="s">
        <v>222</v>
      </c>
      <c r="L90" s="192"/>
      <c r="M90" s="94" t="s">
        <v>19</v>
      </c>
      <c r="N90" s="95" t="s">
        <v>42</v>
      </c>
      <c r="O90" s="95" t="s">
        <v>223</v>
      </c>
      <c r="P90" s="95" t="s">
        <v>224</v>
      </c>
      <c r="Q90" s="95" t="s">
        <v>225</v>
      </c>
      <c r="R90" s="95" t="s">
        <v>226</v>
      </c>
      <c r="S90" s="95" t="s">
        <v>227</v>
      </c>
      <c r="T90" s="96" t="s">
        <v>228</v>
      </c>
      <c r="U90" s="187"/>
      <c r="V90" s="187"/>
      <c r="W90" s="187"/>
      <c r="X90" s="187"/>
      <c r="Y90" s="187"/>
      <c r="Z90" s="187"/>
      <c r="AA90" s="187"/>
      <c r="AB90" s="187"/>
      <c r="AC90" s="187"/>
      <c r="AD90" s="187"/>
      <c r="AE90" s="187"/>
    </row>
    <row r="91" s="2" customFormat="1" ht="22.8" customHeight="1">
      <c r="A91" s="40"/>
      <c r="B91" s="41"/>
      <c r="C91" s="101" t="s">
        <v>229</v>
      </c>
      <c r="D91" s="42"/>
      <c r="E91" s="42"/>
      <c r="F91" s="42"/>
      <c r="G91" s="42"/>
      <c r="H91" s="42"/>
      <c r="I91" s="42"/>
      <c r="J91" s="193">
        <f>BK91</f>
        <v>0</v>
      </c>
      <c r="K91" s="42"/>
      <c r="L91" s="46"/>
      <c r="M91" s="97"/>
      <c r="N91" s="194"/>
      <c r="O91" s="98"/>
      <c r="P91" s="195">
        <f>P92+P238</f>
        <v>0</v>
      </c>
      <c r="Q91" s="98"/>
      <c r="R91" s="195">
        <f>R92+R238</f>
        <v>151.80107925600004</v>
      </c>
      <c r="S91" s="98"/>
      <c r="T91" s="196">
        <f>T92+T238</f>
        <v>0</v>
      </c>
      <c r="U91" s="40"/>
      <c r="V91" s="40"/>
      <c r="W91" s="40"/>
      <c r="X91" s="40"/>
      <c r="Y91" s="40"/>
      <c r="Z91" s="40"/>
      <c r="AA91" s="40"/>
      <c r="AB91" s="40"/>
      <c r="AC91" s="40"/>
      <c r="AD91" s="40"/>
      <c r="AE91" s="40"/>
      <c r="AT91" s="19" t="s">
        <v>71</v>
      </c>
      <c r="AU91" s="19" t="s">
        <v>209</v>
      </c>
      <c r="BK91" s="197">
        <f>BK92+BK238</f>
        <v>0</v>
      </c>
    </row>
    <row r="92" s="12" customFormat="1" ht="25.92" customHeight="1">
      <c r="A92" s="12"/>
      <c r="B92" s="198"/>
      <c r="C92" s="199"/>
      <c r="D92" s="200" t="s">
        <v>71</v>
      </c>
      <c r="E92" s="201" t="s">
        <v>230</v>
      </c>
      <c r="F92" s="201" t="s">
        <v>231</v>
      </c>
      <c r="G92" s="199"/>
      <c r="H92" s="199"/>
      <c r="I92" s="202"/>
      <c r="J92" s="203">
        <f>BK92</f>
        <v>0</v>
      </c>
      <c r="K92" s="199"/>
      <c r="L92" s="204"/>
      <c r="M92" s="205"/>
      <c r="N92" s="206"/>
      <c r="O92" s="206"/>
      <c r="P92" s="207">
        <f>P93+P192+P236</f>
        <v>0</v>
      </c>
      <c r="Q92" s="206"/>
      <c r="R92" s="207">
        <f>R93+R192+R236</f>
        <v>151.65397125600003</v>
      </c>
      <c r="S92" s="206"/>
      <c r="T92" s="208">
        <f>T93+T192+T236</f>
        <v>0</v>
      </c>
      <c r="U92" s="12"/>
      <c r="V92" s="12"/>
      <c r="W92" s="12"/>
      <c r="X92" s="12"/>
      <c r="Y92" s="12"/>
      <c r="Z92" s="12"/>
      <c r="AA92" s="12"/>
      <c r="AB92" s="12"/>
      <c r="AC92" s="12"/>
      <c r="AD92" s="12"/>
      <c r="AE92" s="12"/>
      <c r="AR92" s="209" t="s">
        <v>79</v>
      </c>
      <c r="AT92" s="210" t="s">
        <v>71</v>
      </c>
      <c r="AU92" s="210" t="s">
        <v>72</v>
      </c>
      <c r="AY92" s="209" t="s">
        <v>232</v>
      </c>
      <c r="BK92" s="211">
        <f>BK93+BK192+BK236</f>
        <v>0</v>
      </c>
    </row>
    <row r="93" s="12" customFormat="1" ht="22.8" customHeight="1">
      <c r="A93" s="12"/>
      <c r="B93" s="198"/>
      <c r="C93" s="199"/>
      <c r="D93" s="200" t="s">
        <v>71</v>
      </c>
      <c r="E93" s="212" t="s">
        <v>79</v>
      </c>
      <c r="F93" s="212" t="s">
        <v>233</v>
      </c>
      <c r="G93" s="199"/>
      <c r="H93" s="199"/>
      <c r="I93" s="202"/>
      <c r="J93" s="213">
        <f>BK93</f>
        <v>0</v>
      </c>
      <c r="K93" s="199"/>
      <c r="L93" s="204"/>
      <c r="M93" s="205"/>
      <c r="N93" s="206"/>
      <c r="O93" s="206"/>
      <c r="P93" s="207">
        <f>SUM(P94:P191)</f>
        <v>0</v>
      </c>
      <c r="Q93" s="206"/>
      <c r="R93" s="207">
        <f>SUM(R94:R191)</f>
        <v>0</v>
      </c>
      <c r="S93" s="206"/>
      <c r="T93" s="208">
        <f>SUM(T94:T191)</f>
        <v>0</v>
      </c>
      <c r="U93" s="12"/>
      <c r="V93" s="12"/>
      <c r="W93" s="12"/>
      <c r="X93" s="12"/>
      <c r="Y93" s="12"/>
      <c r="Z93" s="12"/>
      <c r="AA93" s="12"/>
      <c r="AB93" s="12"/>
      <c r="AC93" s="12"/>
      <c r="AD93" s="12"/>
      <c r="AE93" s="12"/>
      <c r="AR93" s="209" t="s">
        <v>79</v>
      </c>
      <c r="AT93" s="210" t="s">
        <v>71</v>
      </c>
      <c r="AU93" s="210" t="s">
        <v>79</v>
      </c>
      <c r="AY93" s="209" t="s">
        <v>232</v>
      </c>
      <c r="BK93" s="211">
        <f>SUM(BK94:BK191)</f>
        <v>0</v>
      </c>
    </row>
    <row r="94" s="2" customFormat="1" ht="14.4" customHeight="1">
      <c r="A94" s="40"/>
      <c r="B94" s="41"/>
      <c r="C94" s="214" t="s">
        <v>79</v>
      </c>
      <c r="D94" s="214" t="s">
        <v>234</v>
      </c>
      <c r="E94" s="215" t="s">
        <v>235</v>
      </c>
      <c r="F94" s="216" t="s">
        <v>236</v>
      </c>
      <c r="G94" s="217" t="s">
        <v>237</v>
      </c>
      <c r="H94" s="218">
        <v>118.038</v>
      </c>
      <c r="I94" s="219"/>
      <c r="J94" s="220">
        <f>ROUND(I94*H94,2)</f>
        <v>0</v>
      </c>
      <c r="K94" s="216" t="s">
        <v>238</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239</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239</v>
      </c>
      <c r="BM94" s="225" t="s">
        <v>1478</v>
      </c>
    </row>
    <row r="95" s="13" customFormat="1">
      <c r="A95" s="13"/>
      <c r="B95" s="227"/>
      <c r="C95" s="228"/>
      <c r="D95" s="229" t="s">
        <v>241</v>
      </c>
      <c r="E95" s="230" t="s">
        <v>19</v>
      </c>
      <c r="F95" s="231" t="s">
        <v>1479</v>
      </c>
      <c r="G95" s="228"/>
      <c r="H95" s="230" t="s">
        <v>19</v>
      </c>
      <c r="I95" s="232"/>
      <c r="J95" s="228"/>
      <c r="K95" s="228"/>
      <c r="L95" s="233"/>
      <c r="M95" s="234"/>
      <c r="N95" s="235"/>
      <c r="O95" s="235"/>
      <c r="P95" s="235"/>
      <c r="Q95" s="235"/>
      <c r="R95" s="235"/>
      <c r="S95" s="235"/>
      <c r="T95" s="236"/>
      <c r="U95" s="13"/>
      <c r="V95" s="13"/>
      <c r="W95" s="13"/>
      <c r="X95" s="13"/>
      <c r="Y95" s="13"/>
      <c r="Z95" s="13"/>
      <c r="AA95" s="13"/>
      <c r="AB95" s="13"/>
      <c r="AC95" s="13"/>
      <c r="AD95" s="13"/>
      <c r="AE95" s="13"/>
      <c r="AT95" s="237" t="s">
        <v>241</v>
      </c>
      <c r="AU95" s="237" t="s">
        <v>81</v>
      </c>
      <c r="AV95" s="13" t="s">
        <v>79</v>
      </c>
      <c r="AW95" s="13" t="s">
        <v>33</v>
      </c>
      <c r="AX95" s="13" t="s">
        <v>72</v>
      </c>
      <c r="AY95" s="237" t="s">
        <v>232</v>
      </c>
    </row>
    <row r="96" s="13" customFormat="1">
      <c r="A96" s="13"/>
      <c r="B96" s="227"/>
      <c r="C96" s="228"/>
      <c r="D96" s="229" t="s">
        <v>241</v>
      </c>
      <c r="E96" s="230" t="s">
        <v>19</v>
      </c>
      <c r="F96" s="231" t="s">
        <v>1300</v>
      </c>
      <c r="G96" s="228"/>
      <c r="H96" s="230" t="s">
        <v>19</v>
      </c>
      <c r="I96" s="232"/>
      <c r="J96" s="228"/>
      <c r="K96" s="228"/>
      <c r="L96" s="233"/>
      <c r="M96" s="234"/>
      <c r="N96" s="235"/>
      <c r="O96" s="235"/>
      <c r="P96" s="235"/>
      <c r="Q96" s="235"/>
      <c r="R96" s="235"/>
      <c r="S96" s="235"/>
      <c r="T96" s="236"/>
      <c r="U96" s="13"/>
      <c r="V96" s="13"/>
      <c r="W96" s="13"/>
      <c r="X96" s="13"/>
      <c r="Y96" s="13"/>
      <c r="Z96" s="13"/>
      <c r="AA96" s="13"/>
      <c r="AB96" s="13"/>
      <c r="AC96" s="13"/>
      <c r="AD96" s="13"/>
      <c r="AE96" s="13"/>
      <c r="AT96" s="237" t="s">
        <v>241</v>
      </c>
      <c r="AU96" s="237" t="s">
        <v>81</v>
      </c>
      <c r="AV96" s="13" t="s">
        <v>79</v>
      </c>
      <c r="AW96" s="13" t="s">
        <v>33</v>
      </c>
      <c r="AX96" s="13" t="s">
        <v>72</v>
      </c>
      <c r="AY96" s="237" t="s">
        <v>232</v>
      </c>
    </row>
    <row r="97" s="13" customFormat="1">
      <c r="A97" s="13"/>
      <c r="B97" s="227"/>
      <c r="C97" s="228"/>
      <c r="D97" s="229" t="s">
        <v>241</v>
      </c>
      <c r="E97" s="230" t="s">
        <v>19</v>
      </c>
      <c r="F97" s="231" t="s">
        <v>243</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4" customFormat="1">
      <c r="A98" s="14"/>
      <c r="B98" s="238"/>
      <c r="C98" s="239"/>
      <c r="D98" s="229" t="s">
        <v>241</v>
      </c>
      <c r="E98" s="240" t="s">
        <v>19</v>
      </c>
      <c r="F98" s="241" t="s">
        <v>1480</v>
      </c>
      <c r="G98" s="239"/>
      <c r="H98" s="242">
        <v>109.881</v>
      </c>
      <c r="I98" s="243"/>
      <c r="J98" s="239"/>
      <c r="K98" s="239"/>
      <c r="L98" s="244"/>
      <c r="M98" s="245"/>
      <c r="N98" s="246"/>
      <c r="O98" s="246"/>
      <c r="P98" s="246"/>
      <c r="Q98" s="246"/>
      <c r="R98" s="246"/>
      <c r="S98" s="246"/>
      <c r="T98" s="247"/>
      <c r="U98" s="14"/>
      <c r="V98" s="14"/>
      <c r="W98" s="14"/>
      <c r="X98" s="14"/>
      <c r="Y98" s="14"/>
      <c r="Z98" s="14"/>
      <c r="AA98" s="14"/>
      <c r="AB98" s="14"/>
      <c r="AC98" s="14"/>
      <c r="AD98" s="14"/>
      <c r="AE98" s="14"/>
      <c r="AT98" s="248" t="s">
        <v>241</v>
      </c>
      <c r="AU98" s="248" t="s">
        <v>81</v>
      </c>
      <c r="AV98" s="14" t="s">
        <v>81</v>
      </c>
      <c r="AW98" s="14" t="s">
        <v>33</v>
      </c>
      <c r="AX98" s="14" t="s">
        <v>72</v>
      </c>
      <c r="AY98" s="248" t="s">
        <v>232</v>
      </c>
    </row>
    <row r="99" s="13" customFormat="1">
      <c r="A99" s="13"/>
      <c r="B99" s="227"/>
      <c r="C99" s="228"/>
      <c r="D99" s="229" t="s">
        <v>241</v>
      </c>
      <c r="E99" s="230" t="s">
        <v>19</v>
      </c>
      <c r="F99" s="231" t="s">
        <v>1300</v>
      </c>
      <c r="G99" s="228"/>
      <c r="H99" s="230" t="s">
        <v>19</v>
      </c>
      <c r="I99" s="232"/>
      <c r="J99" s="228"/>
      <c r="K99" s="228"/>
      <c r="L99" s="233"/>
      <c r="M99" s="234"/>
      <c r="N99" s="235"/>
      <c r="O99" s="235"/>
      <c r="P99" s="235"/>
      <c r="Q99" s="235"/>
      <c r="R99" s="235"/>
      <c r="S99" s="235"/>
      <c r="T99" s="236"/>
      <c r="U99" s="13"/>
      <c r="V99" s="13"/>
      <c r="W99" s="13"/>
      <c r="X99" s="13"/>
      <c r="Y99" s="13"/>
      <c r="Z99" s="13"/>
      <c r="AA99" s="13"/>
      <c r="AB99" s="13"/>
      <c r="AC99" s="13"/>
      <c r="AD99" s="13"/>
      <c r="AE99" s="13"/>
      <c r="AT99" s="237" t="s">
        <v>241</v>
      </c>
      <c r="AU99" s="237" t="s">
        <v>81</v>
      </c>
      <c r="AV99" s="13" t="s">
        <v>79</v>
      </c>
      <c r="AW99" s="13" t="s">
        <v>33</v>
      </c>
      <c r="AX99" s="13" t="s">
        <v>72</v>
      </c>
      <c r="AY99" s="237" t="s">
        <v>232</v>
      </c>
    </row>
    <row r="100" s="13" customFormat="1">
      <c r="A100" s="13"/>
      <c r="B100" s="227"/>
      <c r="C100" s="228"/>
      <c r="D100" s="229" t="s">
        <v>241</v>
      </c>
      <c r="E100" s="230" t="s">
        <v>19</v>
      </c>
      <c r="F100" s="231" t="s">
        <v>1481</v>
      </c>
      <c r="G100" s="228"/>
      <c r="H100" s="230" t="s">
        <v>19</v>
      </c>
      <c r="I100" s="232"/>
      <c r="J100" s="228"/>
      <c r="K100" s="228"/>
      <c r="L100" s="233"/>
      <c r="M100" s="234"/>
      <c r="N100" s="235"/>
      <c r="O100" s="235"/>
      <c r="P100" s="235"/>
      <c r="Q100" s="235"/>
      <c r="R100" s="235"/>
      <c r="S100" s="235"/>
      <c r="T100" s="236"/>
      <c r="U100" s="13"/>
      <c r="V100" s="13"/>
      <c r="W100" s="13"/>
      <c r="X100" s="13"/>
      <c r="Y100" s="13"/>
      <c r="Z100" s="13"/>
      <c r="AA100" s="13"/>
      <c r="AB100" s="13"/>
      <c r="AC100" s="13"/>
      <c r="AD100" s="13"/>
      <c r="AE100" s="13"/>
      <c r="AT100" s="237" t="s">
        <v>241</v>
      </c>
      <c r="AU100" s="237" t="s">
        <v>81</v>
      </c>
      <c r="AV100" s="13" t="s">
        <v>79</v>
      </c>
      <c r="AW100" s="13" t="s">
        <v>33</v>
      </c>
      <c r="AX100" s="13" t="s">
        <v>72</v>
      </c>
      <c r="AY100" s="237" t="s">
        <v>232</v>
      </c>
    </row>
    <row r="101" s="14" customFormat="1">
      <c r="A101" s="14"/>
      <c r="B101" s="238"/>
      <c r="C101" s="239"/>
      <c r="D101" s="229" t="s">
        <v>241</v>
      </c>
      <c r="E101" s="240" t="s">
        <v>19</v>
      </c>
      <c r="F101" s="241" t="s">
        <v>1482</v>
      </c>
      <c r="G101" s="239"/>
      <c r="H101" s="242">
        <v>8.157</v>
      </c>
      <c r="I101" s="243"/>
      <c r="J101" s="239"/>
      <c r="K101" s="239"/>
      <c r="L101" s="244"/>
      <c r="M101" s="245"/>
      <c r="N101" s="246"/>
      <c r="O101" s="246"/>
      <c r="P101" s="246"/>
      <c r="Q101" s="246"/>
      <c r="R101" s="246"/>
      <c r="S101" s="246"/>
      <c r="T101" s="247"/>
      <c r="U101" s="14"/>
      <c r="V101" s="14"/>
      <c r="W101" s="14"/>
      <c r="X101" s="14"/>
      <c r="Y101" s="14"/>
      <c r="Z101" s="14"/>
      <c r="AA101" s="14"/>
      <c r="AB101" s="14"/>
      <c r="AC101" s="14"/>
      <c r="AD101" s="14"/>
      <c r="AE101" s="14"/>
      <c r="AT101" s="248" t="s">
        <v>241</v>
      </c>
      <c r="AU101" s="248" t="s">
        <v>81</v>
      </c>
      <c r="AV101" s="14" t="s">
        <v>81</v>
      </c>
      <c r="AW101" s="14" t="s">
        <v>33</v>
      </c>
      <c r="AX101" s="14" t="s">
        <v>72</v>
      </c>
      <c r="AY101" s="248" t="s">
        <v>232</v>
      </c>
    </row>
    <row r="102" s="15" customFormat="1">
      <c r="A102" s="15"/>
      <c r="B102" s="249"/>
      <c r="C102" s="250"/>
      <c r="D102" s="229" t="s">
        <v>241</v>
      </c>
      <c r="E102" s="251" t="s">
        <v>19</v>
      </c>
      <c r="F102" s="252" t="s">
        <v>258</v>
      </c>
      <c r="G102" s="250"/>
      <c r="H102" s="253">
        <v>118.038</v>
      </c>
      <c r="I102" s="254"/>
      <c r="J102" s="250"/>
      <c r="K102" s="250"/>
      <c r="L102" s="255"/>
      <c r="M102" s="256"/>
      <c r="N102" s="257"/>
      <c r="O102" s="257"/>
      <c r="P102" s="257"/>
      <c r="Q102" s="257"/>
      <c r="R102" s="257"/>
      <c r="S102" s="257"/>
      <c r="T102" s="258"/>
      <c r="U102" s="15"/>
      <c r="V102" s="15"/>
      <c r="W102" s="15"/>
      <c r="X102" s="15"/>
      <c r="Y102" s="15"/>
      <c r="Z102" s="15"/>
      <c r="AA102" s="15"/>
      <c r="AB102" s="15"/>
      <c r="AC102" s="15"/>
      <c r="AD102" s="15"/>
      <c r="AE102" s="15"/>
      <c r="AT102" s="259" t="s">
        <v>241</v>
      </c>
      <c r="AU102" s="259" t="s">
        <v>81</v>
      </c>
      <c r="AV102" s="15" t="s">
        <v>239</v>
      </c>
      <c r="AW102" s="15" t="s">
        <v>33</v>
      </c>
      <c r="AX102" s="15" t="s">
        <v>79</v>
      </c>
      <c r="AY102" s="259" t="s">
        <v>232</v>
      </c>
    </row>
    <row r="103" s="2" customFormat="1" ht="14.4" customHeight="1">
      <c r="A103" s="40"/>
      <c r="B103" s="41"/>
      <c r="C103" s="214" t="s">
        <v>81</v>
      </c>
      <c r="D103" s="214" t="s">
        <v>234</v>
      </c>
      <c r="E103" s="215" t="s">
        <v>259</v>
      </c>
      <c r="F103" s="216" t="s">
        <v>260</v>
      </c>
      <c r="G103" s="217" t="s">
        <v>261</v>
      </c>
      <c r="H103" s="218">
        <v>5.2000000000000002</v>
      </c>
      <c r="I103" s="219"/>
      <c r="J103" s="220">
        <f>ROUND(I103*H103,2)</f>
        <v>0</v>
      </c>
      <c r="K103" s="216" t="s">
        <v>238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239</v>
      </c>
      <c r="AT103" s="225" t="s">
        <v>234</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239</v>
      </c>
      <c r="BM103" s="225" t="s">
        <v>1483</v>
      </c>
    </row>
    <row r="104" s="13" customFormat="1">
      <c r="A104" s="13"/>
      <c r="B104" s="227"/>
      <c r="C104" s="228"/>
      <c r="D104" s="229" t="s">
        <v>241</v>
      </c>
      <c r="E104" s="230" t="s">
        <v>19</v>
      </c>
      <c r="F104" s="231" t="s">
        <v>364</v>
      </c>
      <c r="G104" s="228"/>
      <c r="H104" s="230" t="s">
        <v>19</v>
      </c>
      <c r="I104" s="232"/>
      <c r="J104" s="228"/>
      <c r="K104" s="228"/>
      <c r="L104" s="233"/>
      <c r="M104" s="234"/>
      <c r="N104" s="235"/>
      <c r="O104" s="235"/>
      <c r="P104" s="235"/>
      <c r="Q104" s="235"/>
      <c r="R104" s="235"/>
      <c r="S104" s="235"/>
      <c r="T104" s="236"/>
      <c r="U104" s="13"/>
      <c r="V104" s="13"/>
      <c r="W104" s="13"/>
      <c r="X104" s="13"/>
      <c r="Y104" s="13"/>
      <c r="Z104" s="13"/>
      <c r="AA104" s="13"/>
      <c r="AB104" s="13"/>
      <c r="AC104" s="13"/>
      <c r="AD104" s="13"/>
      <c r="AE104" s="13"/>
      <c r="AT104" s="237" t="s">
        <v>241</v>
      </c>
      <c r="AU104" s="237" t="s">
        <v>81</v>
      </c>
      <c r="AV104" s="13" t="s">
        <v>79</v>
      </c>
      <c r="AW104" s="13" t="s">
        <v>33</v>
      </c>
      <c r="AX104" s="13" t="s">
        <v>72</v>
      </c>
      <c r="AY104" s="237" t="s">
        <v>232</v>
      </c>
    </row>
    <row r="105" s="13" customFormat="1">
      <c r="A105" s="13"/>
      <c r="B105" s="227"/>
      <c r="C105" s="228"/>
      <c r="D105" s="229" t="s">
        <v>241</v>
      </c>
      <c r="E105" s="230" t="s">
        <v>19</v>
      </c>
      <c r="F105" s="231" t="s">
        <v>1300</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3" customFormat="1">
      <c r="A106" s="13"/>
      <c r="B106" s="227"/>
      <c r="C106" s="228"/>
      <c r="D106" s="229" t="s">
        <v>241</v>
      </c>
      <c r="E106" s="230" t="s">
        <v>19</v>
      </c>
      <c r="F106" s="231" t="s">
        <v>264</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4" customFormat="1">
      <c r="A107" s="14"/>
      <c r="B107" s="238"/>
      <c r="C107" s="239"/>
      <c r="D107" s="229" t="s">
        <v>241</v>
      </c>
      <c r="E107" s="240" t="s">
        <v>19</v>
      </c>
      <c r="F107" s="241" t="s">
        <v>1484</v>
      </c>
      <c r="G107" s="239"/>
      <c r="H107" s="242">
        <v>1.6559999999999999</v>
      </c>
      <c r="I107" s="243"/>
      <c r="J107" s="239"/>
      <c r="K107" s="239"/>
      <c r="L107" s="244"/>
      <c r="M107" s="245"/>
      <c r="N107" s="246"/>
      <c r="O107" s="246"/>
      <c r="P107" s="246"/>
      <c r="Q107" s="246"/>
      <c r="R107" s="246"/>
      <c r="S107" s="246"/>
      <c r="T107" s="247"/>
      <c r="U107" s="14"/>
      <c r="V107" s="14"/>
      <c r="W107" s="14"/>
      <c r="X107" s="14"/>
      <c r="Y107" s="14"/>
      <c r="Z107" s="14"/>
      <c r="AA107" s="14"/>
      <c r="AB107" s="14"/>
      <c r="AC107" s="14"/>
      <c r="AD107" s="14"/>
      <c r="AE107" s="14"/>
      <c r="AT107" s="248" t="s">
        <v>241</v>
      </c>
      <c r="AU107" s="248" t="s">
        <v>81</v>
      </c>
      <c r="AV107" s="14" t="s">
        <v>81</v>
      </c>
      <c r="AW107" s="14" t="s">
        <v>33</v>
      </c>
      <c r="AX107" s="14" t="s">
        <v>72</v>
      </c>
      <c r="AY107" s="248" t="s">
        <v>232</v>
      </c>
    </row>
    <row r="108" s="13" customFormat="1">
      <c r="A108" s="13"/>
      <c r="B108" s="227"/>
      <c r="C108" s="228"/>
      <c r="D108" s="229" t="s">
        <v>241</v>
      </c>
      <c r="E108" s="230" t="s">
        <v>19</v>
      </c>
      <c r="F108" s="231" t="s">
        <v>1300</v>
      </c>
      <c r="G108" s="228"/>
      <c r="H108" s="230" t="s">
        <v>19</v>
      </c>
      <c r="I108" s="232"/>
      <c r="J108" s="228"/>
      <c r="K108" s="228"/>
      <c r="L108" s="233"/>
      <c r="M108" s="234"/>
      <c r="N108" s="235"/>
      <c r="O108" s="235"/>
      <c r="P108" s="235"/>
      <c r="Q108" s="235"/>
      <c r="R108" s="235"/>
      <c r="S108" s="235"/>
      <c r="T108" s="236"/>
      <c r="U108" s="13"/>
      <c r="V108" s="13"/>
      <c r="W108" s="13"/>
      <c r="X108" s="13"/>
      <c r="Y108" s="13"/>
      <c r="Z108" s="13"/>
      <c r="AA108" s="13"/>
      <c r="AB108" s="13"/>
      <c r="AC108" s="13"/>
      <c r="AD108" s="13"/>
      <c r="AE108" s="13"/>
      <c r="AT108" s="237" t="s">
        <v>241</v>
      </c>
      <c r="AU108" s="237" t="s">
        <v>81</v>
      </c>
      <c r="AV108" s="13" t="s">
        <v>79</v>
      </c>
      <c r="AW108" s="13" t="s">
        <v>33</v>
      </c>
      <c r="AX108" s="13" t="s">
        <v>72</v>
      </c>
      <c r="AY108" s="237" t="s">
        <v>232</v>
      </c>
    </row>
    <row r="109" s="13" customFormat="1">
      <c r="A109" s="13"/>
      <c r="B109" s="227"/>
      <c r="C109" s="228"/>
      <c r="D109" s="229" t="s">
        <v>241</v>
      </c>
      <c r="E109" s="230" t="s">
        <v>19</v>
      </c>
      <c r="F109" s="231" t="s">
        <v>266</v>
      </c>
      <c r="G109" s="228"/>
      <c r="H109" s="230" t="s">
        <v>19</v>
      </c>
      <c r="I109" s="232"/>
      <c r="J109" s="228"/>
      <c r="K109" s="228"/>
      <c r="L109" s="233"/>
      <c r="M109" s="234"/>
      <c r="N109" s="235"/>
      <c r="O109" s="235"/>
      <c r="P109" s="235"/>
      <c r="Q109" s="235"/>
      <c r="R109" s="235"/>
      <c r="S109" s="235"/>
      <c r="T109" s="236"/>
      <c r="U109" s="13"/>
      <c r="V109" s="13"/>
      <c r="W109" s="13"/>
      <c r="X109" s="13"/>
      <c r="Y109" s="13"/>
      <c r="Z109" s="13"/>
      <c r="AA109" s="13"/>
      <c r="AB109" s="13"/>
      <c r="AC109" s="13"/>
      <c r="AD109" s="13"/>
      <c r="AE109" s="13"/>
      <c r="AT109" s="237" t="s">
        <v>241</v>
      </c>
      <c r="AU109" s="237" t="s">
        <v>81</v>
      </c>
      <c r="AV109" s="13" t="s">
        <v>79</v>
      </c>
      <c r="AW109" s="13" t="s">
        <v>33</v>
      </c>
      <c r="AX109" s="13" t="s">
        <v>72</v>
      </c>
      <c r="AY109" s="237" t="s">
        <v>232</v>
      </c>
    </row>
    <row r="110" s="14" customFormat="1">
      <c r="A110" s="14"/>
      <c r="B110" s="238"/>
      <c r="C110" s="239"/>
      <c r="D110" s="229" t="s">
        <v>241</v>
      </c>
      <c r="E110" s="240" t="s">
        <v>19</v>
      </c>
      <c r="F110" s="241" t="s">
        <v>1485</v>
      </c>
      <c r="G110" s="239"/>
      <c r="H110" s="242">
        <v>2.3730000000000002</v>
      </c>
      <c r="I110" s="243"/>
      <c r="J110" s="239"/>
      <c r="K110" s="239"/>
      <c r="L110" s="244"/>
      <c r="M110" s="245"/>
      <c r="N110" s="246"/>
      <c r="O110" s="246"/>
      <c r="P110" s="246"/>
      <c r="Q110" s="246"/>
      <c r="R110" s="246"/>
      <c r="S110" s="246"/>
      <c r="T110" s="247"/>
      <c r="U110" s="14"/>
      <c r="V110" s="14"/>
      <c r="W110" s="14"/>
      <c r="X110" s="14"/>
      <c r="Y110" s="14"/>
      <c r="Z110" s="14"/>
      <c r="AA110" s="14"/>
      <c r="AB110" s="14"/>
      <c r="AC110" s="14"/>
      <c r="AD110" s="14"/>
      <c r="AE110" s="14"/>
      <c r="AT110" s="248" t="s">
        <v>241</v>
      </c>
      <c r="AU110" s="248" t="s">
        <v>81</v>
      </c>
      <c r="AV110" s="14" t="s">
        <v>81</v>
      </c>
      <c r="AW110" s="14" t="s">
        <v>33</v>
      </c>
      <c r="AX110" s="14" t="s">
        <v>72</v>
      </c>
      <c r="AY110" s="248" t="s">
        <v>232</v>
      </c>
    </row>
    <row r="111" s="13" customFormat="1">
      <c r="A111" s="13"/>
      <c r="B111" s="227"/>
      <c r="C111" s="228"/>
      <c r="D111" s="229" t="s">
        <v>241</v>
      </c>
      <c r="E111" s="230" t="s">
        <v>19</v>
      </c>
      <c r="F111" s="231" t="s">
        <v>1300</v>
      </c>
      <c r="G111" s="228"/>
      <c r="H111" s="230" t="s">
        <v>19</v>
      </c>
      <c r="I111" s="232"/>
      <c r="J111" s="228"/>
      <c r="K111" s="228"/>
      <c r="L111" s="233"/>
      <c r="M111" s="234"/>
      <c r="N111" s="235"/>
      <c r="O111" s="235"/>
      <c r="P111" s="235"/>
      <c r="Q111" s="235"/>
      <c r="R111" s="235"/>
      <c r="S111" s="235"/>
      <c r="T111" s="236"/>
      <c r="U111" s="13"/>
      <c r="V111" s="13"/>
      <c r="W111" s="13"/>
      <c r="X111" s="13"/>
      <c r="Y111" s="13"/>
      <c r="Z111" s="13"/>
      <c r="AA111" s="13"/>
      <c r="AB111" s="13"/>
      <c r="AC111" s="13"/>
      <c r="AD111" s="13"/>
      <c r="AE111" s="13"/>
      <c r="AT111" s="237" t="s">
        <v>241</v>
      </c>
      <c r="AU111" s="237" t="s">
        <v>81</v>
      </c>
      <c r="AV111" s="13" t="s">
        <v>79</v>
      </c>
      <c r="AW111" s="13" t="s">
        <v>33</v>
      </c>
      <c r="AX111" s="13" t="s">
        <v>72</v>
      </c>
      <c r="AY111" s="237" t="s">
        <v>232</v>
      </c>
    </row>
    <row r="112" s="13" customFormat="1">
      <c r="A112" s="13"/>
      <c r="B112" s="227"/>
      <c r="C112" s="228"/>
      <c r="D112" s="229" t="s">
        <v>241</v>
      </c>
      <c r="E112" s="230" t="s">
        <v>19</v>
      </c>
      <c r="F112" s="231" t="s">
        <v>268</v>
      </c>
      <c r="G112" s="228"/>
      <c r="H112" s="230" t="s">
        <v>19</v>
      </c>
      <c r="I112" s="232"/>
      <c r="J112" s="228"/>
      <c r="K112" s="228"/>
      <c r="L112" s="233"/>
      <c r="M112" s="234"/>
      <c r="N112" s="235"/>
      <c r="O112" s="235"/>
      <c r="P112" s="235"/>
      <c r="Q112" s="235"/>
      <c r="R112" s="235"/>
      <c r="S112" s="235"/>
      <c r="T112" s="236"/>
      <c r="U112" s="13"/>
      <c r="V112" s="13"/>
      <c r="W112" s="13"/>
      <c r="X112" s="13"/>
      <c r="Y112" s="13"/>
      <c r="Z112" s="13"/>
      <c r="AA112" s="13"/>
      <c r="AB112" s="13"/>
      <c r="AC112" s="13"/>
      <c r="AD112" s="13"/>
      <c r="AE112" s="13"/>
      <c r="AT112" s="237" t="s">
        <v>241</v>
      </c>
      <c r="AU112" s="237" t="s">
        <v>81</v>
      </c>
      <c r="AV112" s="13" t="s">
        <v>79</v>
      </c>
      <c r="AW112" s="13" t="s">
        <v>33</v>
      </c>
      <c r="AX112" s="13" t="s">
        <v>72</v>
      </c>
      <c r="AY112" s="237" t="s">
        <v>232</v>
      </c>
    </row>
    <row r="113" s="14" customFormat="1">
      <c r="A113" s="14"/>
      <c r="B113" s="238"/>
      <c r="C113" s="239"/>
      <c r="D113" s="229" t="s">
        <v>241</v>
      </c>
      <c r="E113" s="240" t="s">
        <v>19</v>
      </c>
      <c r="F113" s="241" t="s">
        <v>1486</v>
      </c>
      <c r="G113" s="239"/>
      <c r="H113" s="242">
        <v>0.86399999999999999</v>
      </c>
      <c r="I113" s="243"/>
      <c r="J113" s="239"/>
      <c r="K113" s="239"/>
      <c r="L113" s="244"/>
      <c r="M113" s="245"/>
      <c r="N113" s="246"/>
      <c r="O113" s="246"/>
      <c r="P113" s="246"/>
      <c r="Q113" s="246"/>
      <c r="R113" s="246"/>
      <c r="S113" s="246"/>
      <c r="T113" s="247"/>
      <c r="U113" s="14"/>
      <c r="V113" s="14"/>
      <c r="W113" s="14"/>
      <c r="X113" s="14"/>
      <c r="Y113" s="14"/>
      <c r="Z113" s="14"/>
      <c r="AA113" s="14"/>
      <c r="AB113" s="14"/>
      <c r="AC113" s="14"/>
      <c r="AD113" s="14"/>
      <c r="AE113" s="14"/>
      <c r="AT113" s="248" t="s">
        <v>241</v>
      </c>
      <c r="AU113" s="248" t="s">
        <v>81</v>
      </c>
      <c r="AV113" s="14" t="s">
        <v>81</v>
      </c>
      <c r="AW113" s="14" t="s">
        <v>33</v>
      </c>
      <c r="AX113" s="14" t="s">
        <v>72</v>
      </c>
      <c r="AY113" s="248" t="s">
        <v>232</v>
      </c>
    </row>
    <row r="114" s="13" customFormat="1">
      <c r="A114" s="13"/>
      <c r="B114" s="227"/>
      <c r="C114" s="228"/>
      <c r="D114" s="229" t="s">
        <v>241</v>
      </c>
      <c r="E114" s="230" t="s">
        <v>19</v>
      </c>
      <c r="F114" s="231" t="s">
        <v>1300</v>
      </c>
      <c r="G114" s="228"/>
      <c r="H114" s="230" t="s">
        <v>19</v>
      </c>
      <c r="I114" s="232"/>
      <c r="J114" s="228"/>
      <c r="K114" s="228"/>
      <c r="L114" s="233"/>
      <c r="M114" s="234"/>
      <c r="N114" s="235"/>
      <c r="O114" s="235"/>
      <c r="P114" s="235"/>
      <c r="Q114" s="235"/>
      <c r="R114" s="235"/>
      <c r="S114" s="235"/>
      <c r="T114" s="236"/>
      <c r="U114" s="13"/>
      <c r="V114" s="13"/>
      <c r="W114" s="13"/>
      <c r="X114" s="13"/>
      <c r="Y114" s="13"/>
      <c r="Z114" s="13"/>
      <c r="AA114" s="13"/>
      <c r="AB114" s="13"/>
      <c r="AC114" s="13"/>
      <c r="AD114" s="13"/>
      <c r="AE114" s="13"/>
      <c r="AT114" s="237" t="s">
        <v>241</v>
      </c>
      <c r="AU114" s="237" t="s">
        <v>81</v>
      </c>
      <c r="AV114" s="13" t="s">
        <v>79</v>
      </c>
      <c r="AW114" s="13" t="s">
        <v>33</v>
      </c>
      <c r="AX114" s="13" t="s">
        <v>72</v>
      </c>
      <c r="AY114" s="237" t="s">
        <v>232</v>
      </c>
    </row>
    <row r="115" s="13" customFormat="1">
      <c r="A115" s="13"/>
      <c r="B115" s="227"/>
      <c r="C115" s="228"/>
      <c r="D115" s="229" t="s">
        <v>241</v>
      </c>
      <c r="E115" s="230" t="s">
        <v>19</v>
      </c>
      <c r="F115" s="231" t="s">
        <v>270</v>
      </c>
      <c r="G115" s="228"/>
      <c r="H115" s="230" t="s">
        <v>19</v>
      </c>
      <c r="I115" s="232"/>
      <c r="J115" s="228"/>
      <c r="K115" s="228"/>
      <c r="L115" s="233"/>
      <c r="M115" s="234"/>
      <c r="N115" s="235"/>
      <c r="O115" s="235"/>
      <c r="P115" s="235"/>
      <c r="Q115" s="235"/>
      <c r="R115" s="235"/>
      <c r="S115" s="235"/>
      <c r="T115" s="236"/>
      <c r="U115" s="13"/>
      <c r="V115" s="13"/>
      <c r="W115" s="13"/>
      <c r="X115" s="13"/>
      <c r="Y115" s="13"/>
      <c r="Z115" s="13"/>
      <c r="AA115" s="13"/>
      <c r="AB115" s="13"/>
      <c r="AC115" s="13"/>
      <c r="AD115" s="13"/>
      <c r="AE115" s="13"/>
      <c r="AT115" s="237" t="s">
        <v>241</v>
      </c>
      <c r="AU115" s="237" t="s">
        <v>81</v>
      </c>
      <c r="AV115" s="13" t="s">
        <v>79</v>
      </c>
      <c r="AW115" s="13" t="s">
        <v>33</v>
      </c>
      <c r="AX115" s="13" t="s">
        <v>72</v>
      </c>
      <c r="AY115" s="237" t="s">
        <v>232</v>
      </c>
    </row>
    <row r="116" s="14" customFormat="1">
      <c r="A116" s="14"/>
      <c r="B116" s="238"/>
      <c r="C116" s="239"/>
      <c r="D116" s="229" t="s">
        <v>241</v>
      </c>
      <c r="E116" s="240" t="s">
        <v>19</v>
      </c>
      <c r="F116" s="241" t="s">
        <v>1487</v>
      </c>
      <c r="G116" s="239"/>
      <c r="H116" s="242">
        <v>0.055</v>
      </c>
      <c r="I116" s="243"/>
      <c r="J116" s="239"/>
      <c r="K116" s="239"/>
      <c r="L116" s="244"/>
      <c r="M116" s="245"/>
      <c r="N116" s="246"/>
      <c r="O116" s="246"/>
      <c r="P116" s="246"/>
      <c r="Q116" s="246"/>
      <c r="R116" s="246"/>
      <c r="S116" s="246"/>
      <c r="T116" s="247"/>
      <c r="U116" s="14"/>
      <c r="V116" s="14"/>
      <c r="W116" s="14"/>
      <c r="X116" s="14"/>
      <c r="Y116" s="14"/>
      <c r="Z116" s="14"/>
      <c r="AA116" s="14"/>
      <c r="AB116" s="14"/>
      <c r="AC116" s="14"/>
      <c r="AD116" s="14"/>
      <c r="AE116" s="14"/>
      <c r="AT116" s="248" t="s">
        <v>241</v>
      </c>
      <c r="AU116" s="248" t="s">
        <v>81</v>
      </c>
      <c r="AV116" s="14" t="s">
        <v>81</v>
      </c>
      <c r="AW116" s="14" t="s">
        <v>33</v>
      </c>
      <c r="AX116" s="14" t="s">
        <v>72</v>
      </c>
      <c r="AY116" s="248" t="s">
        <v>232</v>
      </c>
    </row>
    <row r="117" s="13" customFormat="1">
      <c r="A117" s="13"/>
      <c r="B117" s="227"/>
      <c r="C117" s="228"/>
      <c r="D117" s="229" t="s">
        <v>241</v>
      </c>
      <c r="E117" s="230" t="s">
        <v>19</v>
      </c>
      <c r="F117" s="231" t="s">
        <v>1300</v>
      </c>
      <c r="G117" s="228"/>
      <c r="H117" s="230" t="s">
        <v>19</v>
      </c>
      <c r="I117" s="232"/>
      <c r="J117" s="228"/>
      <c r="K117" s="228"/>
      <c r="L117" s="233"/>
      <c r="M117" s="234"/>
      <c r="N117" s="235"/>
      <c r="O117" s="235"/>
      <c r="P117" s="235"/>
      <c r="Q117" s="235"/>
      <c r="R117" s="235"/>
      <c r="S117" s="235"/>
      <c r="T117" s="236"/>
      <c r="U117" s="13"/>
      <c r="V117" s="13"/>
      <c r="W117" s="13"/>
      <c r="X117" s="13"/>
      <c r="Y117" s="13"/>
      <c r="Z117" s="13"/>
      <c r="AA117" s="13"/>
      <c r="AB117" s="13"/>
      <c r="AC117" s="13"/>
      <c r="AD117" s="13"/>
      <c r="AE117" s="13"/>
      <c r="AT117" s="237" t="s">
        <v>241</v>
      </c>
      <c r="AU117" s="237" t="s">
        <v>81</v>
      </c>
      <c r="AV117" s="13" t="s">
        <v>79</v>
      </c>
      <c r="AW117" s="13" t="s">
        <v>33</v>
      </c>
      <c r="AX117" s="13" t="s">
        <v>72</v>
      </c>
      <c r="AY117" s="237" t="s">
        <v>232</v>
      </c>
    </row>
    <row r="118" s="13" customFormat="1">
      <c r="A118" s="13"/>
      <c r="B118" s="227"/>
      <c r="C118" s="228"/>
      <c r="D118" s="229" t="s">
        <v>241</v>
      </c>
      <c r="E118" s="230" t="s">
        <v>19</v>
      </c>
      <c r="F118" s="231" t="s">
        <v>1488</v>
      </c>
      <c r="G118" s="228"/>
      <c r="H118" s="230" t="s">
        <v>19</v>
      </c>
      <c r="I118" s="232"/>
      <c r="J118" s="228"/>
      <c r="K118" s="228"/>
      <c r="L118" s="233"/>
      <c r="M118" s="234"/>
      <c r="N118" s="235"/>
      <c r="O118" s="235"/>
      <c r="P118" s="235"/>
      <c r="Q118" s="235"/>
      <c r="R118" s="235"/>
      <c r="S118" s="235"/>
      <c r="T118" s="236"/>
      <c r="U118" s="13"/>
      <c r="V118" s="13"/>
      <c r="W118" s="13"/>
      <c r="X118" s="13"/>
      <c r="Y118" s="13"/>
      <c r="Z118" s="13"/>
      <c r="AA118" s="13"/>
      <c r="AB118" s="13"/>
      <c r="AC118" s="13"/>
      <c r="AD118" s="13"/>
      <c r="AE118" s="13"/>
      <c r="AT118" s="237" t="s">
        <v>241</v>
      </c>
      <c r="AU118" s="237" t="s">
        <v>81</v>
      </c>
      <c r="AV118" s="13" t="s">
        <v>79</v>
      </c>
      <c r="AW118" s="13" t="s">
        <v>33</v>
      </c>
      <c r="AX118" s="13" t="s">
        <v>72</v>
      </c>
      <c r="AY118" s="237" t="s">
        <v>232</v>
      </c>
    </row>
    <row r="119" s="14" customFormat="1">
      <c r="A119" s="14"/>
      <c r="B119" s="238"/>
      <c r="C119" s="239"/>
      <c r="D119" s="229" t="s">
        <v>241</v>
      </c>
      <c r="E119" s="240" t="s">
        <v>19</v>
      </c>
      <c r="F119" s="241" t="s">
        <v>1489</v>
      </c>
      <c r="G119" s="239"/>
      <c r="H119" s="242">
        <v>0.252</v>
      </c>
      <c r="I119" s="243"/>
      <c r="J119" s="239"/>
      <c r="K119" s="239"/>
      <c r="L119" s="244"/>
      <c r="M119" s="245"/>
      <c r="N119" s="246"/>
      <c r="O119" s="246"/>
      <c r="P119" s="246"/>
      <c r="Q119" s="246"/>
      <c r="R119" s="246"/>
      <c r="S119" s="246"/>
      <c r="T119" s="247"/>
      <c r="U119" s="14"/>
      <c r="V119" s="14"/>
      <c r="W119" s="14"/>
      <c r="X119" s="14"/>
      <c r="Y119" s="14"/>
      <c r="Z119" s="14"/>
      <c r="AA119" s="14"/>
      <c r="AB119" s="14"/>
      <c r="AC119" s="14"/>
      <c r="AD119" s="14"/>
      <c r="AE119" s="14"/>
      <c r="AT119" s="248" t="s">
        <v>241</v>
      </c>
      <c r="AU119" s="248" t="s">
        <v>81</v>
      </c>
      <c r="AV119" s="14" t="s">
        <v>81</v>
      </c>
      <c r="AW119" s="14" t="s">
        <v>33</v>
      </c>
      <c r="AX119" s="14" t="s">
        <v>72</v>
      </c>
      <c r="AY119" s="248" t="s">
        <v>232</v>
      </c>
    </row>
    <row r="120" s="15" customFormat="1">
      <c r="A120" s="15"/>
      <c r="B120" s="249"/>
      <c r="C120" s="250"/>
      <c r="D120" s="229" t="s">
        <v>241</v>
      </c>
      <c r="E120" s="251" t="s">
        <v>19</v>
      </c>
      <c r="F120" s="252" t="s">
        <v>258</v>
      </c>
      <c r="G120" s="250"/>
      <c r="H120" s="253">
        <v>5.1999999999999993</v>
      </c>
      <c r="I120" s="254"/>
      <c r="J120" s="250"/>
      <c r="K120" s="250"/>
      <c r="L120" s="255"/>
      <c r="M120" s="256"/>
      <c r="N120" s="257"/>
      <c r="O120" s="257"/>
      <c r="P120" s="257"/>
      <c r="Q120" s="257"/>
      <c r="R120" s="257"/>
      <c r="S120" s="257"/>
      <c r="T120" s="258"/>
      <c r="U120" s="15"/>
      <c r="V120" s="15"/>
      <c r="W120" s="15"/>
      <c r="X120" s="15"/>
      <c r="Y120" s="15"/>
      <c r="Z120" s="15"/>
      <c r="AA120" s="15"/>
      <c r="AB120" s="15"/>
      <c r="AC120" s="15"/>
      <c r="AD120" s="15"/>
      <c r="AE120" s="15"/>
      <c r="AT120" s="259" t="s">
        <v>241</v>
      </c>
      <c r="AU120" s="259" t="s">
        <v>81</v>
      </c>
      <c r="AV120" s="15" t="s">
        <v>239</v>
      </c>
      <c r="AW120" s="15" t="s">
        <v>33</v>
      </c>
      <c r="AX120" s="15" t="s">
        <v>79</v>
      </c>
      <c r="AY120" s="259" t="s">
        <v>232</v>
      </c>
    </row>
    <row r="121" s="2" customFormat="1" ht="24.15" customHeight="1">
      <c r="A121" s="40"/>
      <c r="B121" s="41"/>
      <c r="C121" s="214" t="s">
        <v>272</v>
      </c>
      <c r="D121" s="214" t="s">
        <v>234</v>
      </c>
      <c r="E121" s="215" t="s">
        <v>1490</v>
      </c>
      <c r="F121" s="216" t="s">
        <v>1491</v>
      </c>
      <c r="G121" s="217" t="s">
        <v>261</v>
      </c>
      <c r="H121" s="218">
        <v>107.12900000000001</v>
      </c>
      <c r="I121" s="219"/>
      <c r="J121" s="220">
        <f>ROUND(I121*H121,2)</f>
        <v>0</v>
      </c>
      <c r="K121" s="216" t="s">
        <v>238</v>
      </c>
      <c r="L121" s="46"/>
      <c r="M121" s="221" t="s">
        <v>19</v>
      </c>
      <c r="N121" s="222"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239</v>
      </c>
      <c r="AT121" s="225" t="s">
        <v>234</v>
      </c>
      <c r="AU121" s="225" t="s">
        <v>81</v>
      </c>
      <c r="AY121" s="19" t="s">
        <v>232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239</v>
      </c>
      <c r="BM121" s="225" t="s">
        <v>1492</v>
      </c>
    </row>
    <row r="122" s="13" customFormat="1">
      <c r="A122" s="13"/>
      <c r="B122" s="227"/>
      <c r="C122" s="228"/>
      <c r="D122" s="229" t="s">
        <v>241</v>
      </c>
      <c r="E122" s="230" t="s">
        <v>19</v>
      </c>
      <c r="F122" s="231" t="s">
        <v>347</v>
      </c>
      <c r="G122" s="228"/>
      <c r="H122" s="230" t="s">
        <v>19</v>
      </c>
      <c r="I122" s="232"/>
      <c r="J122" s="228"/>
      <c r="K122" s="228"/>
      <c r="L122" s="233"/>
      <c r="M122" s="234"/>
      <c r="N122" s="235"/>
      <c r="O122" s="235"/>
      <c r="P122" s="235"/>
      <c r="Q122" s="235"/>
      <c r="R122" s="235"/>
      <c r="S122" s="235"/>
      <c r="T122" s="236"/>
      <c r="U122" s="13"/>
      <c r="V122" s="13"/>
      <c r="W122" s="13"/>
      <c r="X122" s="13"/>
      <c r="Y122" s="13"/>
      <c r="Z122" s="13"/>
      <c r="AA122" s="13"/>
      <c r="AB122" s="13"/>
      <c r="AC122" s="13"/>
      <c r="AD122" s="13"/>
      <c r="AE122" s="13"/>
      <c r="AT122" s="237" t="s">
        <v>241</v>
      </c>
      <c r="AU122" s="237" t="s">
        <v>81</v>
      </c>
      <c r="AV122" s="13" t="s">
        <v>79</v>
      </c>
      <c r="AW122" s="13" t="s">
        <v>33</v>
      </c>
      <c r="AX122" s="13" t="s">
        <v>72</v>
      </c>
      <c r="AY122" s="237" t="s">
        <v>232</v>
      </c>
    </row>
    <row r="123" s="13" customFormat="1">
      <c r="A123" s="13"/>
      <c r="B123" s="227"/>
      <c r="C123" s="228"/>
      <c r="D123" s="229" t="s">
        <v>241</v>
      </c>
      <c r="E123" s="230" t="s">
        <v>19</v>
      </c>
      <c r="F123" s="231" t="s">
        <v>1300</v>
      </c>
      <c r="G123" s="228"/>
      <c r="H123" s="230" t="s">
        <v>19</v>
      </c>
      <c r="I123" s="232"/>
      <c r="J123" s="228"/>
      <c r="K123" s="228"/>
      <c r="L123" s="233"/>
      <c r="M123" s="234"/>
      <c r="N123" s="235"/>
      <c r="O123" s="235"/>
      <c r="P123" s="235"/>
      <c r="Q123" s="235"/>
      <c r="R123" s="235"/>
      <c r="S123" s="235"/>
      <c r="T123" s="236"/>
      <c r="U123" s="13"/>
      <c r="V123" s="13"/>
      <c r="W123" s="13"/>
      <c r="X123" s="13"/>
      <c r="Y123" s="13"/>
      <c r="Z123" s="13"/>
      <c r="AA123" s="13"/>
      <c r="AB123" s="13"/>
      <c r="AC123" s="13"/>
      <c r="AD123" s="13"/>
      <c r="AE123" s="13"/>
      <c r="AT123" s="237" t="s">
        <v>241</v>
      </c>
      <c r="AU123" s="237" t="s">
        <v>81</v>
      </c>
      <c r="AV123" s="13" t="s">
        <v>79</v>
      </c>
      <c r="AW123" s="13" t="s">
        <v>33</v>
      </c>
      <c r="AX123" s="13" t="s">
        <v>72</v>
      </c>
      <c r="AY123" s="237" t="s">
        <v>232</v>
      </c>
    </row>
    <row r="124" s="13" customFormat="1">
      <c r="A124" s="13"/>
      <c r="B124" s="227"/>
      <c r="C124" s="228"/>
      <c r="D124" s="229" t="s">
        <v>241</v>
      </c>
      <c r="E124" s="230" t="s">
        <v>19</v>
      </c>
      <c r="F124" s="231" t="s">
        <v>1493</v>
      </c>
      <c r="G124" s="228"/>
      <c r="H124" s="230" t="s">
        <v>19</v>
      </c>
      <c r="I124" s="232"/>
      <c r="J124" s="228"/>
      <c r="K124" s="228"/>
      <c r="L124" s="233"/>
      <c r="M124" s="234"/>
      <c r="N124" s="235"/>
      <c r="O124" s="235"/>
      <c r="P124" s="235"/>
      <c r="Q124" s="235"/>
      <c r="R124" s="235"/>
      <c r="S124" s="235"/>
      <c r="T124" s="236"/>
      <c r="U124" s="13"/>
      <c r="V124" s="13"/>
      <c r="W124" s="13"/>
      <c r="X124" s="13"/>
      <c r="Y124" s="13"/>
      <c r="Z124" s="13"/>
      <c r="AA124" s="13"/>
      <c r="AB124" s="13"/>
      <c r="AC124" s="13"/>
      <c r="AD124" s="13"/>
      <c r="AE124" s="13"/>
      <c r="AT124" s="237" t="s">
        <v>241</v>
      </c>
      <c r="AU124" s="237" t="s">
        <v>81</v>
      </c>
      <c r="AV124" s="13" t="s">
        <v>79</v>
      </c>
      <c r="AW124" s="13" t="s">
        <v>33</v>
      </c>
      <c r="AX124" s="13" t="s">
        <v>72</v>
      </c>
      <c r="AY124" s="237" t="s">
        <v>232</v>
      </c>
    </row>
    <row r="125" s="14" customFormat="1">
      <c r="A125" s="14"/>
      <c r="B125" s="238"/>
      <c r="C125" s="239"/>
      <c r="D125" s="229" t="s">
        <v>241</v>
      </c>
      <c r="E125" s="240" t="s">
        <v>19</v>
      </c>
      <c r="F125" s="241" t="s">
        <v>1494</v>
      </c>
      <c r="G125" s="239"/>
      <c r="H125" s="242">
        <v>71.683000000000007</v>
      </c>
      <c r="I125" s="243"/>
      <c r="J125" s="239"/>
      <c r="K125" s="239"/>
      <c r="L125" s="244"/>
      <c r="M125" s="245"/>
      <c r="N125" s="246"/>
      <c r="O125" s="246"/>
      <c r="P125" s="246"/>
      <c r="Q125" s="246"/>
      <c r="R125" s="246"/>
      <c r="S125" s="246"/>
      <c r="T125" s="247"/>
      <c r="U125" s="14"/>
      <c r="V125" s="14"/>
      <c r="W125" s="14"/>
      <c r="X125" s="14"/>
      <c r="Y125" s="14"/>
      <c r="Z125" s="14"/>
      <c r="AA125" s="14"/>
      <c r="AB125" s="14"/>
      <c r="AC125" s="14"/>
      <c r="AD125" s="14"/>
      <c r="AE125" s="14"/>
      <c r="AT125" s="248" t="s">
        <v>241</v>
      </c>
      <c r="AU125" s="248" t="s">
        <v>81</v>
      </c>
      <c r="AV125" s="14" t="s">
        <v>81</v>
      </c>
      <c r="AW125" s="14" t="s">
        <v>33</v>
      </c>
      <c r="AX125" s="14" t="s">
        <v>72</v>
      </c>
      <c r="AY125" s="248" t="s">
        <v>232</v>
      </c>
    </row>
    <row r="126" s="13" customFormat="1">
      <c r="A126" s="13"/>
      <c r="B126" s="227"/>
      <c r="C126" s="228"/>
      <c r="D126" s="229" t="s">
        <v>241</v>
      </c>
      <c r="E126" s="230" t="s">
        <v>19</v>
      </c>
      <c r="F126" s="231" t="s">
        <v>1300</v>
      </c>
      <c r="G126" s="228"/>
      <c r="H126" s="230" t="s">
        <v>19</v>
      </c>
      <c r="I126" s="232"/>
      <c r="J126" s="228"/>
      <c r="K126" s="228"/>
      <c r="L126" s="233"/>
      <c r="M126" s="234"/>
      <c r="N126" s="235"/>
      <c r="O126" s="235"/>
      <c r="P126" s="235"/>
      <c r="Q126" s="235"/>
      <c r="R126" s="235"/>
      <c r="S126" s="235"/>
      <c r="T126" s="236"/>
      <c r="U126" s="13"/>
      <c r="V126" s="13"/>
      <c r="W126" s="13"/>
      <c r="X126" s="13"/>
      <c r="Y126" s="13"/>
      <c r="Z126" s="13"/>
      <c r="AA126" s="13"/>
      <c r="AB126" s="13"/>
      <c r="AC126" s="13"/>
      <c r="AD126" s="13"/>
      <c r="AE126" s="13"/>
      <c r="AT126" s="237" t="s">
        <v>241</v>
      </c>
      <c r="AU126" s="237" t="s">
        <v>81</v>
      </c>
      <c r="AV126" s="13" t="s">
        <v>79</v>
      </c>
      <c r="AW126" s="13" t="s">
        <v>33</v>
      </c>
      <c r="AX126" s="13" t="s">
        <v>72</v>
      </c>
      <c r="AY126" s="237" t="s">
        <v>232</v>
      </c>
    </row>
    <row r="127" s="13" customFormat="1">
      <c r="A127" s="13"/>
      <c r="B127" s="227"/>
      <c r="C127" s="228"/>
      <c r="D127" s="229" t="s">
        <v>241</v>
      </c>
      <c r="E127" s="230" t="s">
        <v>19</v>
      </c>
      <c r="F127" s="231" t="s">
        <v>1495</v>
      </c>
      <c r="G127" s="228"/>
      <c r="H127" s="230" t="s">
        <v>19</v>
      </c>
      <c r="I127" s="232"/>
      <c r="J127" s="228"/>
      <c r="K127" s="228"/>
      <c r="L127" s="233"/>
      <c r="M127" s="234"/>
      <c r="N127" s="235"/>
      <c r="O127" s="235"/>
      <c r="P127" s="235"/>
      <c r="Q127" s="235"/>
      <c r="R127" s="235"/>
      <c r="S127" s="235"/>
      <c r="T127" s="236"/>
      <c r="U127" s="13"/>
      <c r="V127" s="13"/>
      <c r="W127" s="13"/>
      <c r="X127" s="13"/>
      <c r="Y127" s="13"/>
      <c r="Z127" s="13"/>
      <c r="AA127" s="13"/>
      <c r="AB127" s="13"/>
      <c r="AC127" s="13"/>
      <c r="AD127" s="13"/>
      <c r="AE127" s="13"/>
      <c r="AT127" s="237" t="s">
        <v>241</v>
      </c>
      <c r="AU127" s="237" t="s">
        <v>81</v>
      </c>
      <c r="AV127" s="13" t="s">
        <v>79</v>
      </c>
      <c r="AW127" s="13" t="s">
        <v>33</v>
      </c>
      <c r="AX127" s="13" t="s">
        <v>72</v>
      </c>
      <c r="AY127" s="237" t="s">
        <v>232</v>
      </c>
    </row>
    <row r="128" s="14" customFormat="1">
      <c r="A128" s="14"/>
      <c r="B128" s="238"/>
      <c r="C128" s="239"/>
      <c r="D128" s="229" t="s">
        <v>241</v>
      </c>
      <c r="E128" s="240" t="s">
        <v>19</v>
      </c>
      <c r="F128" s="241" t="s">
        <v>1496</v>
      </c>
      <c r="G128" s="239"/>
      <c r="H128" s="242">
        <v>23.405999999999999</v>
      </c>
      <c r="I128" s="243"/>
      <c r="J128" s="239"/>
      <c r="K128" s="239"/>
      <c r="L128" s="244"/>
      <c r="M128" s="245"/>
      <c r="N128" s="246"/>
      <c r="O128" s="246"/>
      <c r="P128" s="246"/>
      <c r="Q128" s="246"/>
      <c r="R128" s="246"/>
      <c r="S128" s="246"/>
      <c r="T128" s="247"/>
      <c r="U128" s="14"/>
      <c r="V128" s="14"/>
      <c r="W128" s="14"/>
      <c r="X128" s="14"/>
      <c r="Y128" s="14"/>
      <c r="Z128" s="14"/>
      <c r="AA128" s="14"/>
      <c r="AB128" s="14"/>
      <c r="AC128" s="14"/>
      <c r="AD128" s="14"/>
      <c r="AE128" s="14"/>
      <c r="AT128" s="248" t="s">
        <v>241</v>
      </c>
      <c r="AU128" s="248" t="s">
        <v>81</v>
      </c>
      <c r="AV128" s="14" t="s">
        <v>81</v>
      </c>
      <c r="AW128" s="14" t="s">
        <v>33</v>
      </c>
      <c r="AX128" s="14" t="s">
        <v>72</v>
      </c>
      <c r="AY128" s="248" t="s">
        <v>232</v>
      </c>
    </row>
    <row r="129" s="16" customFormat="1">
      <c r="A129" s="16"/>
      <c r="B129" s="260"/>
      <c r="C129" s="261"/>
      <c r="D129" s="229" t="s">
        <v>241</v>
      </c>
      <c r="E129" s="262" t="s">
        <v>19</v>
      </c>
      <c r="F129" s="263" t="s">
        <v>288</v>
      </c>
      <c r="G129" s="261"/>
      <c r="H129" s="264">
        <v>95.088999999999999</v>
      </c>
      <c r="I129" s="265"/>
      <c r="J129" s="261"/>
      <c r="K129" s="261"/>
      <c r="L129" s="266"/>
      <c r="M129" s="267"/>
      <c r="N129" s="268"/>
      <c r="O129" s="268"/>
      <c r="P129" s="268"/>
      <c r="Q129" s="268"/>
      <c r="R129" s="268"/>
      <c r="S129" s="268"/>
      <c r="T129" s="269"/>
      <c r="U129" s="16"/>
      <c r="V129" s="16"/>
      <c r="W129" s="16"/>
      <c r="X129" s="16"/>
      <c r="Y129" s="16"/>
      <c r="Z129" s="16"/>
      <c r="AA129" s="16"/>
      <c r="AB129" s="16"/>
      <c r="AC129" s="16"/>
      <c r="AD129" s="16"/>
      <c r="AE129" s="16"/>
      <c r="AT129" s="270" t="s">
        <v>241</v>
      </c>
      <c r="AU129" s="270" t="s">
        <v>81</v>
      </c>
      <c r="AV129" s="16" t="s">
        <v>272</v>
      </c>
      <c r="AW129" s="16" t="s">
        <v>33</v>
      </c>
      <c r="AX129" s="16" t="s">
        <v>72</v>
      </c>
      <c r="AY129" s="270" t="s">
        <v>232</v>
      </c>
    </row>
    <row r="130" s="13" customFormat="1">
      <c r="A130" s="13"/>
      <c r="B130" s="227"/>
      <c r="C130" s="228"/>
      <c r="D130" s="229" t="s">
        <v>241</v>
      </c>
      <c r="E130" s="230" t="s">
        <v>19</v>
      </c>
      <c r="F130" s="231" t="s">
        <v>1497</v>
      </c>
      <c r="G130" s="228"/>
      <c r="H130" s="230" t="s">
        <v>19</v>
      </c>
      <c r="I130" s="232"/>
      <c r="J130" s="228"/>
      <c r="K130" s="228"/>
      <c r="L130" s="233"/>
      <c r="M130" s="234"/>
      <c r="N130" s="235"/>
      <c r="O130" s="235"/>
      <c r="P130" s="235"/>
      <c r="Q130" s="235"/>
      <c r="R130" s="235"/>
      <c r="S130" s="235"/>
      <c r="T130" s="236"/>
      <c r="U130" s="13"/>
      <c r="V130" s="13"/>
      <c r="W130" s="13"/>
      <c r="X130" s="13"/>
      <c r="Y130" s="13"/>
      <c r="Z130" s="13"/>
      <c r="AA130" s="13"/>
      <c r="AB130" s="13"/>
      <c r="AC130" s="13"/>
      <c r="AD130" s="13"/>
      <c r="AE130" s="13"/>
      <c r="AT130" s="237" t="s">
        <v>241</v>
      </c>
      <c r="AU130" s="237" t="s">
        <v>81</v>
      </c>
      <c r="AV130" s="13" t="s">
        <v>79</v>
      </c>
      <c r="AW130" s="13" t="s">
        <v>33</v>
      </c>
      <c r="AX130" s="13" t="s">
        <v>72</v>
      </c>
      <c r="AY130" s="237" t="s">
        <v>232</v>
      </c>
    </row>
    <row r="131" s="13" customFormat="1">
      <c r="A131" s="13"/>
      <c r="B131" s="227"/>
      <c r="C131" s="228"/>
      <c r="D131" s="229" t="s">
        <v>241</v>
      </c>
      <c r="E131" s="230" t="s">
        <v>19</v>
      </c>
      <c r="F131" s="231" t="s">
        <v>1300</v>
      </c>
      <c r="G131" s="228"/>
      <c r="H131" s="230" t="s">
        <v>19</v>
      </c>
      <c r="I131" s="232"/>
      <c r="J131" s="228"/>
      <c r="K131" s="228"/>
      <c r="L131" s="233"/>
      <c r="M131" s="234"/>
      <c r="N131" s="235"/>
      <c r="O131" s="235"/>
      <c r="P131" s="235"/>
      <c r="Q131" s="235"/>
      <c r="R131" s="235"/>
      <c r="S131" s="235"/>
      <c r="T131" s="236"/>
      <c r="U131" s="13"/>
      <c r="V131" s="13"/>
      <c r="W131" s="13"/>
      <c r="X131" s="13"/>
      <c r="Y131" s="13"/>
      <c r="Z131" s="13"/>
      <c r="AA131" s="13"/>
      <c r="AB131" s="13"/>
      <c r="AC131" s="13"/>
      <c r="AD131" s="13"/>
      <c r="AE131" s="13"/>
      <c r="AT131" s="237" t="s">
        <v>241</v>
      </c>
      <c r="AU131" s="237" t="s">
        <v>81</v>
      </c>
      <c r="AV131" s="13" t="s">
        <v>79</v>
      </c>
      <c r="AW131" s="13" t="s">
        <v>33</v>
      </c>
      <c r="AX131" s="13" t="s">
        <v>72</v>
      </c>
      <c r="AY131" s="237" t="s">
        <v>232</v>
      </c>
    </row>
    <row r="132" s="13" customFormat="1">
      <c r="A132" s="13"/>
      <c r="B132" s="227"/>
      <c r="C132" s="228"/>
      <c r="D132" s="229" t="s">
        <v>241</v>
      </c>
      <c r="E132" s="230" t="s">
        <v>19</v>
      </c>
      <c r="F132" s="231" t="s">
        <v>1498</v>
      </c>
      <c r="G132" s="228"/>
      <c r="H132" s="230" t="s">
        <v>19</v>
      </c>
      <c r="I132" s="232"/>
      <c r="J132" s="228"/>
      <c r="K132" s="228"/>
      <c r="L132" s="233"/>
      <c r="M132" s="234"/>
      <c r="N132" s="235"/>
      <c r="O132" s="235"/>
      <c r="P132" s="235"/>
      <c r="Q132" s="235"/>
      <c r="R132" s="235"/>
      <c r="S132" s="235"/>
      <c r="T132" s="236"/>
      <c r="U132" s="13"/>
      <c r="V132" s="13"/>
      <c r="W132" s="13"/>
      <c r="X132" s="13"/>
      <c r="Y132" s="13"/>
      <c r="Z132" s="13"/>
      <c r="AA132" s="13"/>
      <c r="AB132" s="13"/>
      <c r="AC132" s="13"/>
      <c r="AD132" s="13"/>
      <c r="AE132" s="13"/>
      <c r="AT132" s="237" t="s">
        <v>241</v>
      </c>
      <c r="AU132" s="237" t="s">
        <v>81</v>
      </c>
      <c r="AV132" s="13" t="s">
        <v>79</v>
      </c>
      <c r="AW132" s="13" t="s">
        <v>33</v>
      </c>
      <c r="AX132" s="13" t="s">
        <v>72</v>
      </c>
      <c r="AY132" s="237" t="s">
        <v>232</v>
      </c>
    </row>
    <row r="133" s="14" customFormat="1">
      <c r="A133" s="14"/>
      <c r="B133" s="238"/>
      <c r="C133" s="239"/>
      <c r="D133" s="229" t="s">
        <v>241</v>
      </c>
      <c r="E133" s="240" t="s">
        <v>19</v>
      </c>
      <c r="F133" s="241" t="s">
        <v>1499</v>
      </c>
      <c r="G133" s="239"/>
      <c r="H133" s="242">
        <v>8.452</v>
      </c>
      <c r="I133" s="243"/>
      <c r="J133" s="239"/>
      <c r="K133" s="239"/>
      <c r="L133" s="244"/>
      <c r="M133" s="245"/>
      <c r="N133" s="246"/>
      <c r="O133" s="246"/>
      <c r="P133" s="246"/>
      <c r="Q133" s="246"/>
      <c r="R133" s="246"/>
      <c r="S133" s="246"/>
      <c r="T133" s="247"/>
      <c r="U133" s="14"/>
      <c r="V133" s="14"/>
      <c r="W133" s="14"/>
      <c r="X133" s="14"/>
      <c r="Y133" s="14"/>
      <c r="Z133" s="14"/>
      <c r="AA133" s="14"/>
      <c r="AB133" s="14"/>
      <c r="AC133" s="14"/>
      <c r="AD133" s="14"/>
      <c r="AE133" s="14"/>
      <c r="AT133" s="248" t="s">
        <v>241</v>
      </c>
      <c r="AU133" s="248" t="s">
        <v>81</v>
      </c>
      <c r="AV133" s="14" t="s">
        <v>81</v>
      </c>
      <c r="AW133" s="14" t="s">
        <v>33</v>
      </c>
      <c r="AX133" s="14" t="s">
        <v>72</v>
      </c>
      <c r="AY133" s="248" t="s">
        <v>232</v>
      </c>
    </row>
    <row r="134" s="13" customFormat="1">
      <c r="A134" s="13"/>
      <c r="B134" s="227"/>
      <c r="C134" s="228"/>
      <c r="D134" s="229" t="s">
        <v>241</v>
      </c>
      <c r="E134" s="230" t="s">
        <v>19</v>
      </c>
      <c r="F134" s="231" t="s">
        <v>1300</v>
      </c>
      <c r="G134" s="228"/>
      <c r="H134" s="230" t="s">
        <v>19</v>
      </c>
      <c r="I134" s="232"/>
      <c r="J134" s="228"/>
      <c r="K134" s="228"/>
      <c r="L134" s="233"/>
      <c r="M134" s="234"/>
      <c r="N134" s="235"/>
      <c r="O134" s="235"/>
      <c r="P134" s="235"/>
      <c r="Q134" s="235"/>
      <c r="R134" s="235"/>
      <c r="S134" s="235"/>
      <c r="T134" s="236"/>
      <c r="U134" s="13"/>
      <c r="V134" s="13"/>
      <c r="W134" s="13"/>
      <c r="X134" s="13"/>
      <c r="Y134" s="13"/>
      <c r="Z134" s="13"/>
      <c r="AA134" s="13"/>
      <c r="AB134" s="13"/>
      <c r="AC134" s="13"/>
      <c r="AD134" s="13"/>
      <c r="AE134" s="13"/>
      <c r="AT134" s="237" t="s">
        <v>241</v>
      </c>
      <c r="AU134" s="237" t="s">
        <v>81</v>
      </c>
      <c r="AV134" s="13" t="s">
        <v>79</v>
      </c>
      <c r="AW134" s="13" t="s">
        <v>33</v>
      </c>
      <c r="AX134" s="13" t="s">
        <v>72</v>
      </c>
      <c r="AY134" s="237" t="s">
        <v>232</v>
      </c>
    </row>
    <row r="135" s="13" customFormat="1">
      <c r="A135" s="13"/>
      <c r="B135" s="227"/>
      <c r="C135" s="228"/>
      <c r="D135" s="229" t="s">
        <v>241</v>
      </c>
      <c r="E135" s="230" t="s">
        <v>19</v>
      </c>
      <c r="F135" s="231" t="s">
        <v>1500</v>
      </c>
      <c r="G135" s="228"/>
      <c r="H135" s="230" t="s">
        <v>19</v>
      </c>
      <c r="I135" s="232"/>
      <c r="J135" s="228"/>
      <c r="K135" s="228"/>
      <c r="L135" s="233"/>
      <c r="M135" s="234"/>
      <c r="N135" s="235"/>
      <c r="O135" s="235"/>
      <c r="P135" s="235"/>
      <c r="Q135" s="235"/>
      <c r="R135" s="235"/>
      <c r="S135" s="235"/>
      <c r="T135" s="236"/>
      <c r="U135" s="13"/>
      <c r="V135" s="13"/>
      <c r="W135" s="13"/>
      <c r="X135" s="13"/>
      <c r="Y135" s="13"/>
      <c r="Z135" s="13"/>
      <c r="AA135" s="13"/>
      <c r="AB135" s="13"/>
      <c r="AC135" s="13"/>
      <c r="AD135" s="13"/>
      <c r="AE135" s="13"/>
      <c r="AT135" s="237" t="s">
        <v>241</v>
      </c>
      <c r="AU135" s="237" t="s">
        <v>81</v>
      </c>
      <c r="AV135" s="13" t="s">
        <v>79</v>
      </c>
      <c r="AW135" s="13" t="s">
        <v>33</v>
      </c>
      <c r="AX135" s="13" t="s">
        <v>72</v>
      </c>
      <c r="AY135" s="237" t="s">
        <v>232</v>
      </c>
    </row>
    <row r="136" s="14" customFormat="1">
      <c r="A136" s="14"/>
      <c r="B136" s="238"/>
      <c r="C136" s="239"/>
      <c r="D136" s="229" t="s">
        <v>241</v>
      </c>
      <c r="E136" s="240" t="s">
        <v>19</v>
      </c>
      <c r="F136" s="241" t="s">
        <v>1501</v>
      </c>
      <c r="G136" s="239"/>
      <c r="H136" s="242">
        <v>3.5880000000000001</v>
      </c>
      <c r="I136" s="243"/>
      <c r="J136" s="239"/>
      <c r="K136" s="239"/>
      <c r="L136" s="244"/>
      <c r="M136" s="245"/>
      <c r="N136" s="246"/>
      <c r="O136" s="246"/>
      <c r="P136" s="246"/>
      <c r="Q136" s="246"/>
      <c r="R136" s="246"/>
      <c r="S136" s="246"/>
      <c r="T136" s="247"/>
      <c r="U136" s="14"/>
      <c r="V136" s="14"/>
      <c r="W136" s="14"/>
      <c r="X136" s="14"/>
      <c r="Y136" s="14"/>
      <c r="Z136" s="14"/>
      <c r="AA136" s="14"/>
      <c r="AB136" s="14"/>
      <c r="AC136" s="14"/>
      <c r="AD136" s="14"/>
      <c r="AE136" s="14"/>
      <c r="AT136" s="248" t="s">
        <v>241</v>
      </c>
      <c r="AU136" s="248" t="s">
        <v>81</v>
      </c>
      <c r="AV136" s="14" t="s">
        <v>81</v>
      </c>
      <c r="AW136" s="14" t="s">
        <v>33</v>
      </c>
      <c r="AX136" s="14" t="s">
        <v>72</v>
      </c>
      <c r="AY136" s="248" t="s">
        <v>232</v>
      </c>
    </row>
    <row r="137" s="16" customFormat="1">
      <c r="A137" s="16"/>
      <c r="B137" s="260"/>
      <c r="C137" s="261"/>
      <c r="D137" s="229" t="s">
        <v>241</v>
      </c>
      <c r="E137" s="262" t="s">
        <v>19</v>
      </c>
      <c r="F137" s="263" t="s">
        <v>288</v>
      </c>
      <c r="G137" s="261"/>
      <c r="H137" s="264">
        <v>12.039999999999999</v>
      </c>
      <c r="I137" s="265"/>
      <c r="J137" s="261"/>
      <c r="K137" s="261"/>
      <c r="L137" s="266"/>
      <c r="M137" s="267"/>
      <c r="N137" s="268"/>
      <c r="O137" s="268"/>
      <c r="P137" s="268"/>
      <c r="Q137" s="268"/>
      <c r="R137" s="268"/>
      <c r="S137" s="268"/>
      <c r="T137" s="269"/>
      <c r="U137" s="16"/>
      <c r="V137" s="16"/>
      <c r="W137" s="16"/>
      <c r="X137" s="16"/>
      <c r="Y137" s="16"/>
      <c r="Z137" s="16"/>
      <c r="AA137" s="16"/>
      <c r="AB137" s="16"/>
      <c r="AC137" s="16"/>
      <c r="AD137" s="16"/>
      <c r="AE137" s="16"/>
      <c r="AT137" s="270" t="s">
        <v>241</v>
      </c>
      <c r="AU137" s="270" t="s">
        <v>81</v>
      </c>
      <c r="AV137" s="16" t="s">
        <v>272</v>
      </c>
      <c r="AW137" s="16" t="s">
        <v>33</v>
      </c>
      <c r="AX137" s="16" t="s">
        <v>72</v>
      </c>
      <c r="AY137" s="270" t="s">
        <v>232</v>
      </c>
    </row>
    <row r="138" s="15" customFormat="1">
      <c r="A138" s="15"/>
      <c r="B138" s="249"/>
      <c r="C138" s="250"/>
      <c r="D138" s="229" t="s">
        <v>241</v>
      </c>
      <c r="E138" s="251" t="s">
        <v>19</v>
      </c>
      <c r="F138" s="252" t="s">
        <v>258</v>
      </c>
      <c r="G138" s="250"/>
      <c r="H138" s="253">
        <v>107.12899999999999</v>
      </c>
      <c r="I138" s="254"/>
      <c r="J138" s="250"/>
      <c r="K138" s="250"/>
      <c r="L138" s="255"/>
      <c r="M138" s="256"/>
      <c r="N138" s="257"/>
      <c r="O138" s="257"/>
      <c r="P138" s="257"/>
      <c r="Q138" s="257"/>
      <c r="R138" s="257"/>
      <c r="S138" s="257"/>
      <c r="T138" s="258"/>
      <c r="U138" s="15"/>
      <c r="V138" s="15"/>
      <c r="W138" s="15"/>
      <c r="X138" s="15"/>
      <c r="Y138" s="15"/>
      <c r="Z138" s="15"/>
      <c r="AA138" s="15"/>
      <c r="AB138" s="15"/>
      <c r="AC138" s="15"/>
      <c r="AD138" s="15"/>
      <c r="AE138" s="15"/>
      <c r="AT138" s="259" t="s">
        <v>241</v>
      </c>
      <c r="AU138" s="259" t="s">
        <v>81</v>
      </c>
      <c r="AV138" s="15" t="s">
        <v>239</v>
      </c>
      <c r="AW138" s="15" t="s">
        <v>33</v>
      </c>
      <c r="AX138" s="15" t="s">
        <v>79</v>
      </c>
      <c r="AY138" s="259" t="s">
        <v>232</v>
      </c>
    </row>
    <row r="139" s="2" customFormat="1" ht="37.8" customHeight="1">
      <c r="A139" s="40"/>
      <c r="B139" s="41"/>
      <c r="C139" s="214" t="s">
        <v>239</v>
      </c>
      <c r="D139" s="214" t="s">
        <v>234</v>
      </c>
      <c r="E139" s="215" t="s">
        <v>357</v>
      </c>
      <c r="F139" s="216" t="s">
        <v>1502</v>
      </c>
      <c r="G139" s="217" t="s">
        <v>261</v>
      </c>
      <c r="H139" s="218">
        <v>12.039999999999999</v>
      </c>
      <c r="I139" s="219"/>
      <c r="J139" s="220">
        <f>ROUND(I139*H139,2)</f>
        <v>0</v>
      </c>
      <c r="K139" s="216" t="s">
        <v>19</v>
      </c>
      <c r="L139" s="46"/>
      <c r="M139" s="221" t="s">
        <v>19</v>
      </c>
      <c r="N139" s="222"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239</v>
      </c>
      <c r="AT139" s="225" t="s">
        <v>234</v>
      </c>
      <c r="AU139" s="225" t="s">
        <v>81</v>
      </c>
      <c r="AY139" s="19" t="s">
        <v>232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239</v>
      </c>
      <c r="BM139" s="225" t="s">
        <v>1503</v>
      </c>
    </row>
    <row r="140" s="13" customFormat="1">
      <c r="A140" s="13"/>
      <c r="B140" s="227"/>
      <c r="C140" s="228"/>
      <c r="D140" s="229" t="s">
        <v>241</v>
      </c>
      <c r="E140" s="230" t="s">
        <v>19</v>
      </c>
      <c r="F140" s="231" t="s">
        <v>1504</v>
      </c>
      <c r="G140" s="228"/>
      <c r="H140" s="230" t="s">
        <v>19</v>
      </c>
      <c r="I140" s="232"/>
      <c r="J140" s="228"/>
      <c r="K140" s="228"/>
      <c r="L140" s="233"/>
      <c r="M140" s="234"/>
      <c r="N140" s="235"/>
      <c r="O140" s="235"/>
      <c r="P140" s="235"/>
      <c r="Q140" s="235"/>
      <c r="R140" s="235"/>
      <c r="S140" s="235"/>
      <c r="T140" s="236"/>
      <c r="U140" s="13"/>
      <c r="V140" s="13"/>
      <c r="W140" s="13"/>
      <c r="X140" s="13"/>
      <c r="Y140" s="13"/>
      <c r="Z140" s="13"/>
      <c r="AA140" s="13"/>
      <c r="AB140" s="13"/>
      <c r="AC140" s="13"/>
      <c r="AD140" s="13"/>
      <c r="AE140" s="13"/>
      <c r="AT140" s="237" t="s">
        <v>241</v>
      </c>
      <c r="AU140" s="237" t="s">
        <v>81</v>
      </c>
      <c r="AV140" s="13" t="s">
        <v>79</v>
      </c>
      <c r="AW140" s="13" t="s">
        <v>33</v>
      </c>
      <c r="AX140" s="13" t="s">
        <v>72</v>
      </c>
      <c r="AY140" s="237" t="s">
        <v>232</v>
      </c>
    </row>
    <row r="141" s="13" customFormat="1">
      <c r="A141" s="13"/>
      <c r="B141" s="227"/>
      <c r="C141" s="228"/>
      <c r="D141" s="229" t="s">
        <v>241</v>
      </c>
      <c r="E141" s="230" t="s">
        <v>19</v>
      </c>
      <c r="F141" s="231" t="s">
        <v>1300</v>
      </c>
      <c r="G141" s="228"/>
      <c r="H141" s="230" t="s">
        <v>19</v>
      </c>
      <c r="I141" s="232"/>
      <c r="J141" s="228"/>
      <c r="K141" s="228"/>
      <c r="L141" s="233"/>
      <c r="M141" s="234"/>
      <c r="N141" s="235"/>
      <c r="O141" s="235"/>
      <c r="P141" s="235"/>
      <c r="Q141" s="235"/>
      <c r="R141" s="235"/>
      <c r="S141" s="235"/>
      <c r="T141" s="236"/>
      <c r="U141" s="13"/>
      <c r="V141" s="13"/>
      <c r="W141" s="13"/>
      <c r="X141" s="13"/>
      <c r="Y141" s="13"/>
      <c r="Z141" s="13"/>
      <c r="AA141" s="13"/>
      <c r="AB141" s="13"/>
      <c r="AC141" s="13"/>
      <c r="AD141" s="13"/>
      <c r="AE141" s="13"/>
      <c r="AT141" s="237" t="s">
        <v>241</v>
      </c>
      <c r="AU141" s="237" t="s">
        <v>81</v>
      </c>
      <c r="AV141" s="13" t="s">
        <v>79</v>
      </c>
      <c r="AW141" s="13" t="s">
        <v>33</v>
      </c>
      <c r="AX141" s="13" t="s">
        <v>72</v>
      </c>
      <c r="AY141" s="237" t="s">
        <v>232</v>
      </c>
    </row>
    <row r="142" s="13" customFormat="1">
      <c r="A142" s="13"/>
      <c r="B142" s="227"/>
      <c r="C142" s="228"/>
      <c r="D142" s="229" t="s">
        <v>241</v>
      </c>
      <c r="E142" s="230" t="s">
        <v>19</v>
      </c>
      <c r="F142" s="231" t="s">
        <v>1505</v>
      </c>
      <c r="G142" s="228"/>
      <c r="H142" s="230" t="s">
        <v>19</v>
      </c>
      <c r="I142" s="232"/>
      <c r="J142" s="228"/>
      <c r="K142" s="228"/>
      <c r="L142" s="233"/>
      <c r="M142" s="234"/>
      <c r="N142" s="235"/>
      <c r="O142" s="235"/>
      <c r="P142" s="235"/>
      <c r="Q142" s="235"/>
      <c r="R142" s="235"/>
      <c r="S142" s="235"/>
      <c r="T142" s="236"/>
      <c r="U142" s="13"/>
      <c r="V142" s="13"/>
      <c r="W142" s="13"/>
      <c r="X142" s="13"/>
      <c r="Y142" s="13"/>
      <c r="Z142" s="13"/>
      <c r="AA142" s="13"/>
      <c r="AB142" s="13"/>
      <c r="AC142" s="13"/>
      <c r="AD142" s="13"/>
      <c r="AE142" s="13"/>
      <c r="AT142" s="237" t="s">
        <v>241</v>
      </c>
      <c r="AU142" s="237" t="s">
        <v>81</v>
      </c>
      <c r="AV142" s="13" t="s">
        <v>79</v>
      </c>
      <c r="AW142" s="13" t="s">
        <v>33</v>
      </c>
      <c r="AX142" s="13" t="s">
        <v>72</v>
      </c>
      <c r="AY142" s="237" t="s">
        <v>232</v>
      </c>
    </row>
    <row r="143" s="14" customFormat="1">
      <c r="A143" s="14"/>
      <c r="B143" s="238"/>
      <c r="C143" s="239"/>
      <c r="D143" s="229" t="s">
        <v>241</v>
      </c>
      <c r="E143" s="240" t="s">
        <v>19</v>
      </c>
      <c r="F143" s="241" t="s">
        <v>1499</v>
      </c>
      <c r="G143" s="239"/>
      <c r="H143" s="242">
        <v>8.452</v>
      </c>
      <c r="I143" s="243"/>
      <c r="J143" s="239"/>
      <c r="K143" s="239"/>
      <c r="L143" s="244"/>
      <c r="M143" s="245"/>
      <c r="N143" s="246"/>
      <c r="O143" s="246"/>
      <c r="P143" s="246"/>
      <c r="Q143" s="246"/>
      <c r="R143" s="246"/>
      <c r="S143" s="246"/>
      <c r="T143" s="247"/>
      <c r="U143" s="14"/>
      <c r="V143" s="14"/>
      <c r="W143" s="14"/>
      <c r="X143" s="14"/>
      <c r="Y143" s="14"/>
      <c r="Z143" s="14"/>
      <c r="AA143" s="14"/>
      <c r="AB143" s="14"/>
      <c r="AC143" s="14"/>
      <c r="AD143" s="14"/>
      <c r="AE143" s="14"/>
      <c r="AT143" s="248" t="s">
        <v>241</v>
      </c>
      <c r="AU143" s="248" t="s">
        <v>81</v>
      </c>
      <c r="AV143" s="14" t="s">
        <v>81</v>
      </c>
      <c r="AW143" s="14" t="s">
        <v>33</v>
      </c>
      <c r="AX143" s="14" t="s">
        <v>72</v>
      </c>
      <c r="AY143" s="248" t="s">
        <v>232</v>
      </c>
    </row>
    <row r="144" s="13" customFormat="1">
      <c r="A144" s="13"/>
      <c r="B144" s="227"/>
      <c r="C144" s="228"/>
      <c r="D144" s="229" t="s">
        <v>241</v>
      </c>
      <c r="E144" s="230" t="s">
        <v>19</v>
      </c>
      <c r="F144" s="231" t="s">
        <v>1498</v>
      </c>
      <c r="G144" s="228"/>
      <c r="H144" s="230" t="s">
        <v>19</v>
      </c>
      <c r="I144" s="232"/>
      <c r="J144" s="228"/>
      <c r="K144" s="228"/>
      <c r="L144" s="233"/>
      <c r="M144" s="234"/>
      <c r="N144" s="235"/>
      <c r="O144" s="235"/>
      <c r="P144" s="235"/>
      <c r="Q144" s="235"/>
      <c r="R144" s="235"/>
      <c r="S144" s="235"/>
      <c r="T144" s="236"/>
      <c r="U144" s="13"/>
      <c r="V144" s="13"/>
      <c r="W144" s="13"/>
      <c r="X144" s="13"/>
      <c r="Y144" s="13"/>
      <c r="Z144" s="13"/>
      <c r="AA144" s="13"/>
      <c r="AB144" s="13"/>
      <c r="AC144" s="13"/>
      <c r="AD144" s="13"/>
      <c r="AE144" s="13"/>
      <c r="AT144" s="237" t="s">
        <v>241</v>
      </c>
      <c r="AU144" s="237" t="s">
        <v>81</v>
      </c>
      <c r="AV144" s="13" t="s">
        <v>79</v>
      </c>
      <c r="AW144" s="13" t="s">
        <v>33</v>
      </c>
      <c r="AX144" s="13" t="s">
        <v>72</v>
      </c>
      <c r="AY144" s="237" t="s">
        <v>232</v>
      </c>
    </row>
    <row r="145" s="13" customFormat="1">
      <c r="A145" s="13"/>
      <c r="B145" s="227"/>
      <c r="C145" s="228"/>
      <c r="D145" s="229" t="s">
        <v>241</v>
      </c>
      <c r="E145" s="230" t="s">
        <v>19</v>
      </c>
      <c r="F145" s="231" t="s">
        <v>1300</v>
      </c>
      <c r="G145" s="228"/>
      <c r="H145" s="230" t="s">
        <v>19</v>
      </c>
      <c r="I145" s="232"/>
      <c r="J145" s="228"/>
      <c r="K145" s="228"/>
      <c r="L145" s="233"/>
      <c r="M145" s="234"/>
      <c r="N145" s="235"/>
      <c r="O145" s="235"/>
      <c r="P145" s="235"/>
      <c r="Q145" s="235"/>
      <c r="R145" s="235"/>
      <c r="S145" s="235"/>
      <c r="T145" s="236"/>
      <c r="U145" s="13"/>
      <c r="V145" s="13"/>
      <c r="W145" s="13"/>
      <c r="X145" s="13"/>
      <c r="Y145" s="13"/>
      <c r="Z145" s="13"/>
      <c r="AA145" s="13"/>
      <c r="AB145" s="13"/>
      <c r="AC145" s="13"/>
      <c r="AD145" s="13"/>
      <c r="AE145" s="13"/>
      <c r="AT145" s="237" t="s">
        <v>241</v>
      </c>
      <c r="AU145" s="237" t="s">
        <v>81</v>
      </c>
      <c r="AV145" s="13" t="s">
        <v>79</v>
      </c>
      <c r="AW145" s="13" t="s">
        <v>33</v>
      </c>
      <c r="AX145" s="13" t="s">
        <v>72</v>
      </c>
      <c r="AY145" s="237" t="s">
        <v>232</v>
      </c>
    </row>
    <row r="146" s="13" customFormat="1">
      <c r="A146" s="13"/>
      <c r="B146" s="227"/>
      <c r="C146" s="228"/>
      <c r="D146" s="229" t="s">
        <v>241</v>
      </c>
      <c r="E146" s="230" t="s">
        <v>19</v>
      </c>
      <c r="F146" s="231" t="s">
        <v>1505</v>
      </c>
      <c r="G146" s="228"/>
      <c r="H146" s="230" t="s">
        <v>19</v>
      </c>
      <c r="I146" s="232"/>
      <c r="J146" s="228"/>
      <c r="K146" s="228"/>
      <c r="L146" s="233"/>
      <c r="M146" s="234"/>
      <c r="N146" s="235"/>
      <c r="O146" s="235"/>
      <c r="P146" s="235"/>
      <c r="Q146" s="235"/>
      <c r="R146" s="235"/>
      <c r="S146" s="235"/>
      <c r="T146" s="236"/>
      <c r="U146" s="13"/>
      <c r="V146" s="13"/>
      <c r="W146" s="13"/>
      <c r="X146" s="13"/>
      <c r="Y146" s="13"/>
      <c r="Z146" s="13"/>
      <c r="AA146" s="13"/>
      <c r="AB146" s="13"/>
      <c r="AC146" s="13"/>
      <c r="AD146" s="13"/>
      <c r="AE146" s="13"/>
      <c r="AT146" s="237" t="s">
        <v>241</v>
      </c>
      <c r="AU146" s="237" t="s">
        <v>81</v>
      </c>
      <c r="AV146" s="13" t="s">
        <v>79</v>
      </c>
      <c r="AW146" s="13" t="s">
        <v>33</v>
      </c>
      <c r="AX146" s="13" t="s">
        <v>72</v>
      </c>
      <c r="AY146" s="237" t="s">
        <v>232</v>
      </c>
    </row>
    <row r="147" s="14" customFormat="1">
      <c r="A147" s="14"/>
      <c r="B147" s="238"/>
      <c r="C147" s="239"/>
      <c r="D147" s="229" t="s">
        <v>241</v>
      </c>
      <c r="E147" s="240" t="s">
        <v>19</v>
      </c>
      <c r="F147" s="241" t="s">
        <v>1501</v>
      </c>
      <c r="G147" s="239"/>
      <c r="H147" s="242">
        <v>3.5880000000000001</v>
      </c>
      <c r="I147" s="243"/>
      <c r="J147" s="239"/>
      <c r="K147" s="239"/>
      <c r="L147" s="244"/>
      <c r="M147" s="245"/>
      <c r="N147" s="246"/>
      <c r="O147" s="246"/>
      <c r="P147" s="246"/>
      <c r="Q147" s="246"/>
      <c r="R147" s="246"/>
      <c r="S147" s="246"/>
      <c r="T147" s="247"/>
      <c r="U147" s="14"/>
      <c r="V147" s="14"/>
      <c r="W147" s="14"/>
      <c r="X147" s="14"/>
      <c r="Y147" s="14"/>
      <c r="Z147" s="14"/>
      <c r="AA147" s="14"/>
      <c r="AB147" s="14"/>
      <c r="AC147" s="14"/>
      <c r="AD147" s="14"/>
      <c r="AE147" s="14"/>
      <c r="AT147" s="248" t="s">
        <v>241</v>
      </c>
      <c r="AU147" s="248" t="s">
        <v>81</v>
      </c>
      <c r="AV147" s="14" t="s">
        <v>81</v>
      </c>
      <c r="AW147" s="14" t="s">
        <v>33</v>
      </c>
      <c r="AX147" s="14" t="s">
        <v>72</v>
      </c>
      <c r="AY147" s="248" t="s">
        <v>232</v>
      </c>
    </row>
    <row r="148" s="13" customFormat="1">
      <c r="A148" s="13"/>
      <c r="B148" s="227"/>
      <c r="C148" s="228"/>
      <c r="D148" s="229" t="s">
        <v>241</v>
      </c>
      <c r="E148" s="230" t="s">
        <v>19</v>
      </c>
      <c r="F148" s="231" t="s">
        <v>1500</v>
      </c>
      <c r="G148" s="228"/>
      <c r="H148" s="230" t="s">
        <v>19</v>
      </c>
      <c r="I148" s="232"/>
      <c r="J148" s="228"/>
      <c r="K148" s="228"/>
      <c r="L148" s="233"/>
      <c r="M148" s="234"/>
      <c r="N148" s="235"/>
      <c r="O148" s="235"/>
      <c r="P148" s="235"/>
      <c r="Q148" s="235"/>
      <c r="R148" s="235"/>
      <c r="S148" s="235"/>
      <c r="T148" s="236"/>
      <c r="U148" s="13"/>
      <c r="V148" s="13"/>
      <c r="W148" s="13"/>
      <c r="X148" s="13"/>
      <c r="Y148" s="13"/>
      <c r="Z148" s="13"/>
      <c r="AA148" s="13"/>
      <c r="AB148" s="13"/>
      <c r="AC148" s="13"/>
      <c r="AD148" s="13"/>
      <c r="AE148" s="13"/>
      <c r="AT148" s="237" t="s">
        <v>241</v>
      </c>
      <c r="AU148" s="237" t="s">
        <v>81</v>
      </c>
      <c r="AV148" s="13" t="s">
        <v>79</v>
      </c>
      <c r="AW148" s="13" t="s">
        <v>33</v>
      </c>
      <c r="AX148" s="13" t="s">
        <v>72</v>
      </c>
      <c r="AY148" s="237" t="s">
        <v>232</v>
      </c>
    </row>
    <row r="149" s="15" customFormat="1">
      <c r="A149" s="15"/>
      <c r="B149" s="249"/>
      <c r="C149" s="250"/>
      <c r="D149" s="229" t="s">
        <v>241</v>
      </c>
      <c r="E149" s="251" t="s">
        <v>19</v>
      </c>
      <c r="F149" s="252" t="s">
        <v>258</v>
      </c>
      <c r="G149" s="250"/>
      <c r="H149" s="253">
        <v>12.039999999999999</v>
      </c>
      <c r="I149" s="254"/>
      <c r="J149" s="250"/>
      <c r="K149" s="250"/>
      <c r="L149" s="255"/>
      <c r="M149" s="256"/>
      <c r="N149" s="257"/>
      <c r="O149" s="257"/>
      <c r="P149" s="257"/>
      <c r="Q149" s="257"/>
      <c r="R149" s="257"/>
      <c r="S149" s="257"/>
      <c r="T149" s="258"/>
      <c r="U149" s="15"/>
      <c r="V149" s="15"/>
      <c r="W149" s="15"/>
      <c r="X149" s="15"/>
      <c r="Y149" s="15"/>
      <c r="Z149" s="15"/>
      <c r="AA149" s="15"/>
      <c r="AB149" s="15"/>
      <c r="AC149" s="15"/>
      <c r="AD149" s="15"/>
      <c r="AE149" s="15"/>
      <c r="AT149" s="259" t="s">
        <v>241</v>
      </c>
      <c r="AU149" s="259" t="s">
        <v>81</v>
      </c>
      <c r="AV149" s="15" t="s">
        <v>239</v>
      </c>
      <c r="AW149" s="15" t="s">
        <v>33</v>
      </c>
      <c r="AX149" s="15" t="s">
        <v>79</v>
      </c>
      <c r="AY149" s="259" t="s">
        <v>232</v>
      </c>
    </row>
    <row r="150" s="2" customFormat="1" ht="37.8" customHeight="1">
      <c r="A150" s="40"/>
      <c r="B150" s="41"/>
      <c r="C150" s="214" t="s">
        <v>321</v>
      </c>
      <c r="D150" s="214" t="s">
        <v>234</v>
      </c>
      <c r="E150" s="215" t="s">
        <v>361</v>
      </c>
      <c r="F150" s="216" t="s">
        <v>362</v>
      </c>
      <c r="G150" s="217" t="s">
        <v>261</v>
      </c>
      <c r="H150" s="218">
        <v>100.289</v>
      </c>
      <c r="I150" s="219"/>
      <c r="J150" s="220">
        <f>ROUND(I150*H150,2)</f>
        <v>0</v>
      </c>
      <c r="K150" s="216" t="s">
        <v>238</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239</v>
      </c>
      <c r="AT150" s="225" t="s">
        <v>234</v>
      </c>
      <c r="AU150" s="225" t="s">
        <v>81</v>
      </c>
      <c r="AY150" s="19" t="s">
        <v>232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239</v>
      </c>
      <c r="BM150" s="225" t="s">
        <v>1506</v>
      </c>
    </row>
    <row r="151" s="13" customFormat="1">
      <c r="A151" s="13"/>
      <c r="B151" s="227"/>
      <c r="C151" s="228"/>
      <c r="D151" s="229" t="s">
        <v>241</v>
      </c>
      <c r="E151" s="230" t="s">
        <v>19</v>
      </c>
      <c r="F151" s="231" t="s">
        <v>364</v>
      </c>
      <c r="G151" s="228"/>
      <c r="H151" s="230" t="s">
        <v>19</v>
      </c>
      <c r="I151" s="232"/>
      <c r="J151" s="228"/>
      <c r="K151" s="228"/>
      <c r="L151" s="233"/>
      <c r="M151" s="234"/>
      <c r="N151" s="235"/>
      <c r="O151" s="235"/>
      <c r="P151" s="235"/>
      <c r="Q151" s="235"/>
      <c r="R151" s="235"/>
      <c r="S151" s="235"/>
      <c r="T151" s="236"/>
      <c r="U151" s="13"/>
      <c r="V151" s="13"/>
      <c r="W151" s="13"/>
      <c r="X151" s="13"/>
      <c r="Y151" s="13"/>
      <c r="Z151" s="13"/>
      <c r="AA151" s="13"/>
      <c r="AB151" s="13"/>
      <c r="AC151" s="13"/>
      <c r="AD151" s="13"/>
      <c r="AE151" s="13"/>
      <c r="AT151" s="237" t="s">
        <v>241</v>
      </c>
      <c r="AU151" s="237" t="s">
        <v>81</v>
      </c>
      <c r="AV151" s="13" t="s">
        <v>79</v>
      </c>
      <c r="AW151" s="13" t="s">
        <v>33</v>
      </c>
      <c r="AX151" s="13" t="s">
        <v>72</v>
      </c>
      <c r="AY151" s="237" t="s">
        <v>232</v>
      </c>
    </row>
    <row r="152" s="14" customFormat="1">
      <c r="A152" s="14"/>
      <c r="B152" s="238"/>
      <c r="C152" s="239"/>
      <c r="D152" s="229" t="s">
        <v>241</v>
      </c>
      <c r="E152" s="240" t="s">
        <v>19</v>
      </c>
      <c r="F152" s="241" t="s">
        <v>1507</v>
      </c>
      <c r="G152" s="239"/>
      <c r="H152" s="242">
        <v>5.2000000000000002</v>
      </c>
      <c r="I152" s="243"/>
      <c r="J152" s="239"/>
      <c r="K152" s="239"/>
      <c r="L152" s="244"/>
      <c r="M152" s="245"/>
      <c r="N152" s="246"/>
      <c r="O152" s="246"/>
      <c r="P152" s="246"/>
      <c r="Q152" s="246"/>
      <c r="R152" s="246"/>
      <c r="S152" s="246"/>
      <c r="T152" s="247"/>
      <c r="U152" s="14"/>
      <c r="V152" s="14"/>
      <c r="W152" s="14"/>
      <c r="X152" s="14"/>
      <c r="Y152" s="14"/>
      <c r="Z152" s="14"/>
      <c r="AA152" s="14"/>
      <c r="AB152" s="14"/>
      <c r="AC152" s="14"/>
      <c r="AD152" s="14"/>
      <c r="AE152" s="14"/>
      <c r="AT152" s="248" t="s">
        <v>241</v>
      </c>
      <c r="AU152" s="248" t="s">
        <v>81</v>
      </c>
      <c r="AV152" s="14" t="s">
        <v>81</v>
      </c>
      <c r="AW152" s="14" t="s">
        <v>33</v>
      </c>
      <c r="AX152" s="14" t="s">
        <v>72</v>
      </c>
      <c r="AY152" s="248" t="s">
        <v>232</v>
      </c>
    </row>
    <row r="153" s="13" customFormat="1">
      <c r="A153" s="13"/>
      <c r="B153" s="227"/>
      <c r="C153" s="228"/>
      <c r="D153" s="229" t="s">
        <v>241</v>
      </c>
      <c r="E153" s="230" t="s">
        <v>19</v>
      </c>
      <c r="F153" s="231" t="s">
        <v>347</v>
      </c>
      <c r="G153" s="228"/>
      <c r="H153" s="230" t="s">
        <v>19</v>
      </c>
      <c r="I153" s="232"/>
      <c r="J153" s="228"/>
      <c r="K153" s="228"/>
      <c r="L153" s="233"/>
      <c r="M153" s="234"/>
      <c r="N153" s="235"/>
      <c r="O153" s="235"/>
      <c r="P153" s="235"/>
      <c r="Q153" s="235"/>
      <c r="R153" s="235"/>
      <c r="S153" s="235"/>
      <c r="T153" s="236"/>
      <c r="U153" s="13"/>
      <c r="V153" s="13"/>
      <c r="W153" s="13"/>
      <c r="X153" s="13"/>
      <c r="Y153" s="13"/>
      <c r="Z153" s="13"/>
      <c r="AA153" s="13"/>
      <c r="AB153" s="13"/>
      <c r="AC153" s="13"/>
      <c r="AD153" s="13"/>
      <c r="AE153" s="13"/>
      <c r="AT153" s="237" t="s">
        <v>241</v>
      </c>
      <c r="AU153" s="237" t="s">
        <v>81</v>
      </c>
      <c r="AV153" s="13" t="s">
        <v>79</v>
      </c>
      <c r="AW153" s="13" t="s">
        <v>33</v>
      </c>
      <c r="AX153" s="13" t="s">
        <v>72</v>
      </c>
      <c r="AY153" s="237" t="s">
        <v>232</v>
      </c>
    </row>
    <row r="154" s="14" customFormat="1">
      <c r="A154" s="14"/>
      <c r="B154" s="238"/>
      <c r="C154" s="239"/>
      <c r="D154" s="229" t="s">
        <v>241</v>
      </c>
      <c r="E154" s="240" t="s">
        <v>19</v>
      </c>
      <c r="F154" s="241" t="s">
        <v>1508</v>
      </c>
      <c r="G154" s="239"/>
      <c r="H154" s="242">
        <v>107.12900000000001</v>
      </c>
      <c r="I154" s="243"/>
      <c r="J154" s="239"/>
      <c r="K154" s="239"/>
      <c r="L154" s="244"/>
      <c r="M154" s="245"/>
      <c r="N154" s="246"/>
      <c r="O154" s="246"/>
      <c r="P154" s="246"/>
      <c r="Q154" s="246"/>
      <c r="R154" s="246"/>
      <c r="S154" s="246"/>
      <c r="T154" s="247"/>
      <c r="U154" s="14"/>
      <c r="V154" s="14"/>
      <c r="W154" s="14"/>
      <c r="X154" s="14"/>
      <c r="Y154" s="14"/>
      <c r="Z154" s="14"/>
      <c r="AA154" s="14"/>
      <c r="AB154" s="14"/>
      <c r="AC154" s="14"/>
      <c r="AD154" s="14"/>
      <c r="AE154" s="14"/>
      <c r="AT154" s="248" t="s">
        <v>241</v>
      </c>
      <c r="AU154" s="248" t="s">
        <v>81</v>
      </c>
      <c r="AV154" s="14" t="s">
        <v>81</v>
      </c>
      <c r="AW154" s="14" t="s">
        <v>33</v>
      </c>
      <c r="AX154" s="14" t="s">
        <v>72</v>
      </c>
      <c r="AY154" s="248" t="s">
        <v>232</v>
      </c>
    </row>
    <row r="155" s="13" customFormat="1">
      <c r="A155" s="13"/>
      <c r="B155" s="227"/>
      <c r="C155" s="228"/>
      <c r="D155" s="229" t="s">
        <v>241</v>
      </c>
      <c r="E155" s="230" t="s">
        <v>19</v>
      </c>
      <c r="F155" s="231" t="s">
        <v>1509</v>
      </c>
      <c r="G155" s="228"/>
      <c r="H155" s="230" t="s">
        <v>19</v>
      </c>
      <c r="I155" s="232"/>
      <c r="J155" s="228"/>
      <c r="K155" s="228"/>
      <c r="L155" s="233"/>
      <c r="M155" s="234"/>
      <c r="N155" s="235"/>
      <c r="O155" s="235"/>
      <c r="P155" s="235"/>
      <c r="Q155" s="235"/>
      <c r="R155" s="235"/>
      <c r="S155" s="235"/>
      <c r="T155" s="236"/>
      <c r="U155" s="13"/>
      <c r="V155" s="13"/>
      <c r="W155" s="13"/>
      <c r="X155" s="13"/>
      <c r="Y155" s="13"/>
      <c r="Z155" s="13"/>
      <c r="AA155" s="13"/>
      <c r="AB155" s="13"/>
      <c r="AC155" s="13"/>
      <c r="AD155" s="13"/>
      <c r="AE155" s="13"/>
      <c r="AT155" s="237" t="s">
        <v>241</v>
      </c>
      <c r="AU155" s="237" t="s">
        <v>81</v>
      </c>
      <c r="AV155" s="13" t="s">
        <v>79</v>
      </c>
      <c r="AW155" s="13" t="s">
        <v>33</v>
      </c>
      <c r="AX155" s="13" t="s">
        <v>72</v>
      </c>
      <c r="AY155" s="237" t="s">
        <v>232</v>
      </c>
    </row>
    <row r="156" s="14" customFormat="1">
      <c r="A156" s="14"/>
      <c r="B156" s="238"/>
      <c r="C156" s="239"/>
      <c r="D156" s="229" t="s">
        <v>241</v>
      </c>
      <c r="E156" s="240" t="s">
        <v>19</v>
      </c>
      <c r="F156" s="241" t="s">
        <v>1510</v>
      </c>
      <c r="G156" s="239"/>
      <c r="H156" s="242">
        <v>-12.039999999999999</v>
      </c>
      <c r="I156" s="243"/>
      <c r="J156" s="239"/>
      <c r="K156" s="239"/>
      <c r="L156" s="244"/>
      <c r="M156" s="245"/>
      <c r="N156" s="246"/>
      <c r="O156" s="246"/>
      <c r="P156" s="246"/>
      <c r="Q156" s="246"/>
      <c r="R156" s="246"/>
      <c r="S156" s="246"/>
      <c r="T156" s="247"/>
      <c r="U156" s="14"/>
      <c r="V156" s="14"/>
      <c r="W156" s="14"/>
      <c r="X156" s="14"/>
      <c r="Y156" s="14"/>
      <c r="Z156" s="14"/>
      <c r="AA156" s="14"/>
      <c r="AB156" s="14"/>
      <c r="AC156" s="14"/>
      <c r="AD156" s="14"/>
      <c r="AE156" s="14"/>
      <c r="AT156" s="248" t="s">
        <v>241</v>
      </c>
      <c r="AU156" s="248" t="s">
        <v>81</v>
      </c>
      <c r="AV156" s="14" t="s">
        <v>81</v>
      </c>
      <c r="AW156" s="14" t="s">
        <v>33</v>
      </c>
      <c r="AX156" s="14" t="s">
        <v>72</v>
      </c>
      <c r="AY156" s="248" t="s">
        <v>232</v>
      </c>
    </row>
    <row r="157" s="15" customFormat="1">
      <c r="A157" s="15"/>
      <c r="B157" s="249"/>
      <c r="C157" s="250"/>
      <c r="D157" s="229" t="s">
        <v>241</v>
      </c>
      <c r="E157" s="251" t="s">
        <v>19</v>
      </c>
      <c r="F157" s="252" t="s">
        <v>258</v>
      </c>
      <c r="G157" s="250"/>
      <c r="H157" s="253">
        <v>100.28900000000002</v>
      </c>
      <c r="I157" s="254"/>
      <c r="J157" s="250"/>
      <c r="K157" s="250"/>
      <c r="L157" s="255"/>
      <c r="M157" s="256"/>
      <c r="N157" s="257"/>
      <c r="O157" s="257"/>
      <c r="P157" s="257"/>
      <c r="Q157" s="257"/>
      <c r="R157" s="257"/>
      <c r="S157" s="257"/>
      <c r="T157" s="258"/>
      <c r="U157" s="15"/>
      <c r="V157" s="15"/>
      <c r="W157" s="15"/>
      <c r="X157" s="15"/>
      <c r="Y157" s="15"/>
      <c r="Z157" s="15"/>
      <c r="AA157" s="15"/>
      <c r="AB157" s="15"/>
      <c r="AC157" s="15"/>
      <c r="AD157" s="15"/>
      <c r="AE157" s="15"/>
      <c r="AT157" s="259" t="s">
        <v>241</v>
      </c>
      <c r="AU157" s="259" t="s">
        <v>81</v>
      </c>
      <c r="AV157" s="15" t="s">
        <v>239</v>
      </c>
      <c r="AW157" s="15" t="s">
        <v>33</v>
      </c>
      <c r="AX157" s="15" t="s">
        <v>79</v>
      </c>
      <c r="AY157" s="259" t="s">
        <v>232</v>
      </c>
    </row>
    <row r="158" s="2" customFormat="1" ht="24.15" customHeight="1">
      <c r="A158" s="40"/>
      <c r="B158" s="41"/>
      <c r="C158" s="214" t="s">
        <v>338</v>
      </c>
      <c r="D158" s="214" t="s">
        <v>234</v>
      </c>
      <c r="E158" s="215" t="s">
        <v>1511</v>
      </c>
      <c r="F158" s="216" t="s">
        <v>1512</v>
      </c>
      <c r="G158" s="217" t="s">
        <v>261</v>
      </c>
      <c r="H158" s="218">
        <v>100.289</v>
      </c>
      <c r="I158" s="219"/>
      <c r="J158" s="220">
        <f>ROUND(I158*H158,2)</f>
        <v>0</v>
      </c>
      <c r="K158" s="216" t="s">
        <v>238</v>
      </c>
      <c r="L158" s="46"/>
      <c r="M158" s="221" t="s">
        <v>19</v>
      </c>
      <c r="N158" s="222" t="s">
        <v>43</v>
      </c>
      <c r="O158" s="86"/>
      <c r="P158" s="223">
        <f>O158*H158</f>
        <v>0</v>
      </c>
      <c r="Q158" s="223">
        <v>0</v>
      </c>
      <c r="R158" s="223">
        <f>Q158*H158</f>
        <v>0</v>
      </c>
      <c r="S158" s="223">
        <v>0</v>
      </c>
      <c r="T158" s="224">
        <f>S158*H158</f>
        <v>0</v>
      </c>
      <c r="U158" s="40"/>
      <c r="V158" s="40"/>
      <c r="W158" s="40"/>
      <c r="X158" s="40"/>
      <c r="Y158" s="40"/>
      <c r="Z158" s="40"/>
      <c r="AA158" s="40"/>
      <c r="AB158" s="40"/>
      <c r="AC158" s="40"/>
      <c r="AD158" s="40"/>
      <c r="AE158" s="40"/>
      <c r="AR158" s="225" t="s">
        <v>239</v>
      </c>
      <c r="AT158" s="225" t="s">
        <v>234</v>
      </c>
      <c r="AU158" s="225" t="s">
        <v>81</v>
      </c>
      <c r="AY158" s="19" t="s">
        <v>232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239</v>
      </c>
      <c r="BM158" s="225" t="s">
        <v>1513</v>
      </c>
    </row>
    <row r="159" s="13" customFormat="1">
      <c r="A159" s="13"/>
      <c r="B159" s="227"/>
      <c r="C159" s="228"/>
      <c r="D159" s="229" t="s">
        <v>241</v>
      </c>
      <c r="E159" s="230" t="s">
        <v>19</v>
      </c>
      <c r="F159" s="231" t="s">
        <v>364</v>
      </c>
      <c r="G159" s="228"/>
      <c r="H159" s="230" t="s">
        <v>19</v>
      </c>
      <c r="I159" s="232"/>
      <c r="J159" s="228"/>
      <c r="K159" s="228"/>
      <c r="L159" s="233"/>
      <c r="M159" s="234"/>
      <c r="N159" s="235"/>
      <c r="O159" s="235"/>
      <c r="P159" s="235"/>
      <c r="Q159" s="235"/>
      <c r="R159" s="235"/>
      <c r="S159" s="235"/>
      <c r="T159" s="236"/>
      <c r="U159" s="13"/>
      <c r="V159" s="13"/>
      <c r="W159" s="13"/>
      <c r="X159" s="13"/>
      <c r="Y159" s="13"/>
      <c r="Z159" s="13"/>
      <c r="AA159" s="13"/>
      <c r="AB159" s="13"/>
      <c r="AC159" s="13"/>
      <c r="AD159" s="13"/>
      <c r="AE159" s="13"/>
      <c r="AT159" s="237" t="s">
        <v>241</v>
      </c>
      <c r="AU159" s="237" t="s">
        <v>81</v>
      </c>
      <c r="AV159" s="13" t="s">
        <v>79</v>
      </c>
      <c r="AW159" s="13" t="s">
        <v>33</v>
      </c>
      <c r="AX159" s="13" t="s">
        <v>72</v>
      </c>
      <c r="AY159" s="237" t="s">
        <v>232</v>
      </c>
    </row>
    <row r="160" s="14" customFormat="1">
      <c r="A160" s="14"/>
      <c r="B160" s="238"/>
      <c r="C160" s="239"/>
      <c r="D160" s="229" t="s">
        <v>241</v>
      </c>
      <c r="E160" s="240" t="s">
        <v>19</v>
      </c>
      <c r="F160" s="241" t="s">
        <v>1507</v>
      </c>
      <c r="G160" s="239"/>
      <c r="H160" s="242">
        <v>5.2000000000000002</v>
      </c>
      <c r="I160" s="243"/>
      <c r="J160" s="239"/>
      <c r="K160" s="239"/>
      <c r="L160" s="244"/>
      <c r="M160" s="245"/>
      <c r="N160" s="246"/>
      <c r="O160" s="246"/>
      <c r="P160" s="246"/>
      <c r="Q160" s="246"/>
      <c r="R160" s="246"/>
      <c r="S160" s="246"/>
      <c r="T160" s="247"/>
      <c r="U160" s="14"/>
      <c r="V160" s="14"/>
      <c r="W160" s="14"/>
      <c r="X160" s="14"/>
      <c r="Y160" s="14"/>
      <c r="Z160" s="14"/>
      <c r="AA160" s="14"/>
      <c r="AB160" s="14"/>
      <c r="AC160" s="14"/>
      <c r="AD160" s="14"/>
      <c r="AE160" s="14"/>
      <c r="AT160" s="248" t="s">
        <v>241</v>
      </c>
      <c r="AU160" s="248" t="s">
        <v>81</v>
      </c>
      <c r="AV160" s="14" t="s">
        <v>81</v>
      </c>
      <c r="AW160" s="14" t="s">
        <v>33</v>
      </c>
      <c r="AX160" s="14" t="s">
        <v>72</v>
      </c>
      <c r="AY160" s="248" t="s">
        <v>232</v>
      </c>
    </row>
    <row r="161" s="13" customFormat="1">
      <c r="A161" s="13"/>
      <c r="B161" s="227"/>
      <c r="C161" s="228"/>
      <c r="D161" s="229" t="s">
        <v>241</v>
      </c>
      <c r="E161" s="230" t="s">
        <v>19</v>
      </c>
      <c r="F161" s="231" t="s">
        <v>347</v>
      </c>
      <c r="G161" s="228"/>
      <c r="H161" s="230" t="s">
        <v>19</v>
      </c>
      <c r="I161" s="232"/>
      <c r="J161" s="228"/>
      <c r="K161" s="228"/>
      <c r="L161" s="233"/>
      <c r="M161" s="234"/>
      <c r="N161" s="235"/>
      <c r="O161" s="235"/>
      <c r="P161" s="235"/>
      <c r="Q161" s="235"/>
      <c r="R161" s="235"/>
      <c r="S161" s="235"/>
      <c r="T161" s="236"/>
      <c r="U161" s="13"/>
      <c r="V161" s="13"/>
      <c r="W161" s="13"/>
      <c r="X161" s="13"/>
      <c r="Y161" s="13"/>
      <c r="Z161" s="13"/>
      <c r="AA161" s="13"/>
      <c r="AB161" s="13"/>
      <c r="AC161" s="13"/>
      <c r="AD161" s="13"/>
      <c r="AE161" s="13"/>
      <c r="AT161" s="237" t="s">
        <v>241</v>
      </c>
      <c r="AU161" s="237" t="s">
        <v>81</v>
      </c>
      <c r="AV161" s="13" t="s">
        <v>79</v>
      </c>
      <c r="AW161" s="13" t="s">
        <v>33</v>
      </c>
      <c r="AX161" s="13" t="s">
        <v>72</v>
      </c>
      <c r="AY161" s="237" t="s">
        <v>232</v>
      </c>
    </row>
    <row r="162" s="14" customFormat="1">
      <c r="A162" s="14"/>
      <c r="B162" s="238"/>
      <c r="C162" s="239"/>
      <c r="D162" s="229" t="s">
        <v>241</v>
      </c>
      <c r="E162" s="240" t="s">
        <v>19</v>
      </c>
      <c r="F162" s="241" t="s">
        <v>1508</v>
      </c>
      <c r="G162" s="239"/>
      <c r="H162" s="242">
        <v>107.12900000000001</v>
      </c>
      <c r="I162" s="243"/>
      <c r="J162" s="239"/>
      <c r="K162" s="239"/>
      <c r="L162" s="244"/>
      <c r="M162" s="245"/>
      <c r="N162" s="246"/>
      <c r="O162" s="246"/>
      <c r="P162" s="246"/>
      <c r="Q162" s="246"/>
      <c r="R162" s="246"/>
      <c r="S162" s="246"/>
      <c r="T162" s="247"/>
      <c r="U162" s="14"/>
      <c r="V162" s="14"/>
      <c r="W162" s="14"/>
      <c r="X162" s="14"/>
      <c r="Y162" s="14"/>
      <c r="Z162" s="14"/>
      <c r="AA162" s="14"/>
      <c r="AB162" s="14"/>
      <c r="AC162" s="14"/>
      <c r="AD162" s="14"/>
      <c r="AE162" s="14"/>
      <c r="AT162" s="248" t="s">
        <v>241</v>
      </c>
      <c r="AU162" s="248" t="s">
        <v>81</v>
      </c>
      <c r="AV162" s="14" t="s">
        <v>81</v>
      </c>
      <c r="AW162" s="14" t="s">
        <v>33</v>
      </c>
      <c r="AX162" s="14" t="s">
        <v>72</v>
      </c>
      <c r="AY162" s="248" t="s">
        <v>232</v>
      </c>
    </row>
    <row r="163" s="13" customFormat="1">
      <c r="A163" s="13"/>
      <c r="B163" s="227"/>
      <c r="C163" s="228"/>
      <c r="D163" s="229" t="s">
        <v>241</v>
      </c>
      <c r="E163" s="230" t="s">
        <v>19</v>
      </c>
      <c r="F163" s="231" t="s">
        <v>1509</v>
      </c>
      <c r="G163" s="228"/>
      <c r="H163" s="230" t="s">
        <v>19</v>
      </c>
      <c r="I163" s="232"/>
      <c r="J163" s="228"/>
      <c r="K163" s="228"/>
      <c r="L163" s="233"/>
      <c r="M163" s="234"/>
      <c r="N163" s="235"/>
      <c r="O163" s="235"/>
      <c r="P163" s="235"/>
      <c r="Q163" s="235"/>
      <c r="R163" s="235"/>
      <c r="S163" s="235"/>
      <c r="T163" s="236"/>
      <c r="U163" s="13"/>
      <c r="V163" s="13"/>
      <c r="W163" s="13"/>
      <c r="X163" s="13"/>
      <c r="Y163" s="13"/>
      <c r="Z163" s="13"/>
      <c r="AA163" s="13"/>
      <c r="AB163" s="13"/>
      <c r="AC163" s="13"/>
      <c r="AD163" s="13"/>
      <c r="AE163" s="13"/>
      <c r="AT163" s="237" t="s">
        <v>241</v>
      </c>
      <c r="AU163" s="237" t="s">
        <v>81</v>
      </c>
      <c r="AV163" s="13" t="s">
        <v>79</v>
      </c>
      <c r="AW163" s="13" t="s">
        <v>33</v>
      </c>
      <c r="AX163" s="13" t="s">
        <v>72</v>
      </c>
      <c r="AY163" s="237" t="s">
        <v>232</v>
      </c>
    </row>
    <row r="164" s="14" customFormat="1">
      <c r="A164" s="14"/>
      <c r="B164" s="238"/>
      <c r="C164" s="239"/>
      <c r="D164" s="229" t="s">
        <v>241</v>
      </c>
      <c r="E164" s="240" t="s">
        <v>19</v>
      </c>
      <c r="F164" s="241" t="s">
        <v>1510</v>
      </c>
      <c r="G164" s="239"/>
      <c r="H164" s="242">
        <v>-12.039999999999999</v>
      </c>
      <c r="I164" s="243"/>
      <c r="J164" s="239"/>
      <c r="K164" s="239"/>
      <c r="L164" s="244"/>
      <c r="M164" s="245"/>
      <c r="N164" s="246"/>
      <c r="O164" s="246"/>
      <c r="P164" s="246"/>
      <c r="Q164" s="246"/>
      <c r="R164" s="246"/>
      <c r="S164" s="246"/>
      <c r="T164" s="247"/>
      <c r="U164" s="14"/>
      <c r="V164" s="14"/>
      <c r="W164" s="14"/>
      <c r="X164" s="14"/>
      <c r="Y164" s="14"/>
      <c r="Z164" s="14"/>
      <c r="AA164" s="14"/>
      <c r="AB164" s="14"/>
      <c r="AC164" s="14"/>
      <c r="AD164" s="14"/>
      <c r="AE164" s="14"/>
      <c r="AT164" s="248" t="s">
        <v>241</v>
      </c>
      <c r="AU164" s="248" t="s">
        <v>81</v>
      </c>
      <c r="AV164" s="14" t="s">
        <v>81</v>
      </c>
      <c r="AW164" s="14" t="s">
        <v>33</v>
      </c>
      <c r="AX164" s="14" t="s">
        <v>72</v>
      </c>
      <c r="AY164" s="248" t="s">
        <v>232</v>
      </c>
    </row>
    <row r="165" s="15" customFormat="1">
      <c r="A165" s="15"/>
      <c r="B165" s="249"/>
      <c r="C165" s="250"/>
      <c r="D165" s="229" t="s">
        <v>241</v>
      </c>
      <c r="E165" s="251" t="s">
        <v>19</v>
      </c>
      <c r="F165" s="252" t="s">
        <v>258</v>
      </c>
      <c r="G165" s="250"/>
      <c r="H165" s="253">
        <v>100.28900000000002</v>
      </c>
      <c r="I165" s="254"/>
      <c r="J165" s="250"/>
      <c r="K165" s="250"/>
      <c r="L165" s="255"/>
      <c r="M165" s="256"/>
      <c r="N165" s="257"/>
      <c r="O165" s="257"/>
      <c r="P165" s="257"/>
      <c r="Q165" s="257"/>
      <c r="R165" s="257"/>
      <c r="S165" s="257"/>
      <c r="T165" s="258"/>
      <c r="U165" s="15"/>
      <c r="V165" s="15"/>
      <c r="W165" s="15"/>
      <c r="X165" s="15"/>
      <c r="Y165" s="15"/>
      <c r="Z165" s="15"/>
      <c r="AA165" s="15"/>
      <c r="AB165" s="15"/>
      <c r="AC165" s="15"/>
      <c r="AD165" s="15"/>
      <c r="AE165" s="15"/>
      <c r="AT165" s="259" t="s">
        <v>241</v>
      </c>
      <c r="AU165" s="259" t="s">
        <v>81</v>
      </c>
      <c r="AV165" s="15" t="s">
        <v>239</v>
      </c>
      <c r="AW165" s="15" t="s">
        <v>33</v>
      </c>
      <c r="AX165" s="15" t="s">
        <v>79</v>
      </c>
      <c r="AY165" s="259" t="s">
        <v>232</v>
      </c>
    </row>
    <row r="166" s="2" customFormat="1" ht="24.15" customHeight="1">
      <c r="A166" s="40"/>
      <c r="B166" s="41"/>
      <c r="C166" s="214" t="s">
        <v>342</v>
      </c>
      <c r="D166" s="214" t="s">
        <v>234</v>
      </c>
      <c r="E166" s="215" t="s">
        <v>1514</v>
      </c>
      <c r="F166" s="216" t="s">
        <v>373</v>
      </c>
      <c r="G166" s="217" t="s">
        <v>261</v>
      </c>
      <c r="H166" s="218">
        <v>100.289</v>
      </c>
      <c r="I166" s="219"/>
      <c r="J166" s="220">
        <f>ROUND(I166*H166,2)</f>
        <v>0</v>
      </c>
      <c r="K166" s="216" t="s">
        <v>238</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239</v>
      </c>
      <c r="AT166" s="225" t="s">
        <v>234</v>
      </c>
      <c r="AU166" s="225" t="s">
        <v>81</v>
      </c>
      <c r="AY166" s="19" t="s">
        <v>232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239</v>
      </c>
      <c r="BM166" s="225" t="s">
        <v>1515</v>
      </c>
    </row>
    <row r="167" s="14" customFormat="1">
      <c r="A167" s="14"/>
      <c r="B167" s="238"/>
      <c r="C167" s="239"/>
      <c r="D167" s="229" t="s">
        <v>241</v>
      </c>
      <c r="E167" s="240" t="s">
        <v>19</v>
      </c>
      <c r="F167" s="241" t="s">
        <v>1516</v>
      </c>
      <c r="G167" s="239"/>
      <c r="H167" s="242">
        <v>100.289</v>
      </c>
      <c r="I167" s="243"/>
      <c r="J167" s="239"/>
      <c r="K167" s="239"/>
      <c r="L167" s="244"/>
      <c r="M167" s="245"/>
      <c r="N167" s="246"/>
      <c r="O167" s="246"/>
      <c r="P167" s="246"/>
      <c r="Q167" s="246"/>
      <c r="R167" s="246"/>
      <c r="S167" s="246"/>
      <c r="T167" s="247"/>
      <c r="U167" s="14"/>
      <c r="V167" s="14"/>
      <c r="W167" s="14"/>
      <c r="X167" s="14"/>
      <c r="Y167" s="14"/>
      <c r="Z167" s="14"/>
      <c r="AA167" s="14"/>
      <c r="AB167" s="14"/>
      <c r="AC167" s="14"/>
      <c r="AD167" s="14"/>
      <c r="AE167" s="14"/>
      <c r="AT167" s="248" t="s">
        <v>241</v>
      </c>
      <c r="AU167" s="248" t="s">
        <v>81</v>
      </c>
      <c r="AV167" s="14" t="s">
        <v>81</v>
      </c>
      <c r="AW167" s="14" t="s">
        <v>33</v>
      </c>
      <c r="AX167" s="14" t="s">
        <v>72</v>
      </c>
      <c r="AY167" s="248" t="s">
        <v>232</v>
      </c>
    </row>
    <row r="168" s="15" customFormat="1">
      <c r="A168" s="15"/>
      <c r="B168" s="249"/>
      <c r="C168" s="250"/>
      <c r="D168" s="229" t="s">
        <v>241</v>
      </c>
      <c r="E168" s="251" t="s">
        <v>19</v>
      </c>
      <c r="F168" s="252" t="s">
        <v>258</v>
      </c>
      <c r="G168" s="250"/>
      <c r="H168" s="253">
        <v>100.289</v>
      </c>
      <c r="I168" s="254"/>
      <c r="J168" s="250"/>
      <c r="K168" s="250"/>
      <c r="L168" s="255"/>
      <c r="M168" s="256"/>
      <c r="N168" s="257"/>
      <c r="O168" s="257"/>
      <c r="P168" s="257"/>
      <c r="Q168" s="257"/>
      <c r="R168" s="257"/>
      <c r="S168" s="257"/>
      <c r="T168" s="258"/>
      <c r="U168" s="15"/>
      <c r="V168" s="15"/>
      <c r="W168" s="15"/>
      <c r="X168" s="15"/>
      <c r="Y168" s="15"/>
      <c r="Z168" s="15"/>
      <c r="AA168" s="15"/>
      <c r="AB168" s="15"/>
      <c r="AC168" s="15"/>
      <c r="AD168" s="15"/>
      <c r="AE168" s="15"/>
      <c r="AT168" s="259" t="s">
        <v>241</v>
      </c>
      <c r="AU168" s="259" t="s">
        <v>81</v>
      </c>
      <c r="AV168" s="15" t="s">
        <v>239</v>
      </c>
      <c r="AW168" s="15" t="s">
        <v>33</v>
      </c>
      <c r="AX168" s="15" t="s">
        <v>79</v>
      </c>
      <c r="AY168" s="259" t="s">
        <v>232</v>
      </c>
    </row>
    <row r="169" s="2" customFormat="1" ht="24.15" customHeight="1">
      <c r="A169" s="40"/>
      <c r="B169" s="41"/>
      <c r="C169" s="214" t="s">
        <v>351</v>
      </c>
      <c r="D169" s="214" t="s">
        <v>234</v>
      </c>
      <c r="E169" s="215" t="s">
        <v>1517</v>
      </c>
      <c r="F169" s="216" t="s">
        <v>1518</v>
      </c>
      <c r="G169" s="217" t="s">
        <v>378</v>
      </c>
      <c r="H169" s="218">
        <v>160.46199999999999</v>
      </c>
      <c r="I169" s="219"/>
      <c r="J169" s="220">
        <f>ROUND(I169*H169,2)</f>
        <v>0</v>
      </c>
      <c r="K169" s="216" t="s">
        <v>238</v>
      </c>
      <c r="L169" s="46"/>
      <c r="M169" s="221" t="s">
        <v>19</v>
      </c>
      <c r="N169" s="222" t="s">
        <v>43</v>
      </c>
      <c r="O169" s="86"/>
      <c r="P169" s="223">
        <f>O169*H169</f>
        <v>0</v>
      </c>
      <c r="Q169" s="223">
        <v>0</v>
      </c>
      <c r="R169" s="223">
        <f>Q169*H169</f>
        <v>0</v>
      </c>
      <c r="S169" s="223">
        <v>0</v>
      </c>
      <c r="T169" s="224">
        <f>S169*H169</f>
        <v>0</v>
      </c>
      <c r="U169" s="40"/>
      <c r="V169" s="40"/>
      <c r="W169" s="40"/>
      <c r="X169" s="40"/>
      <c r="Y169" s="40"/>
      <c r="Z169" s="40"/>
      <c r="AA169" s="40"/>
      <c r="AB169" s="40"/>
      <c r="AC169" s="40"/>
      <c r="AD169" s="40"/>
      <c r="AE169" s="40"/>
      <c r="AR169" s="225" t="s">
        <v>239</v>
      </c>
      <c r="AT169" s="225" t="s">
        <v>234</v>
      </c>
      <c r="AU169" s="225" t="s">
        <v>81</v>
      </c>
      <c r="AY169" s="19" t="s">
        <v>232</v>
      </c>
      <c r="BE169" s="226">
        <f>IF(N169="základní",J169,0)</f>
        <v>0</v>
      </c>
      <c r="BF169" s="226">
        <f>IF(N169="snížená",J169,0)</f>
        <v>0</v>
      </c>
      <c r="BG169" s="226">
        <f>IF(N169="zákl. přenesená",J169,0)</f>
        <v>0</v>
      </c>
      <c r="BH169" s="226">
        <f>IF(N169="sníž. přenesená",J169,0)</f>
        <v>0</v>
      </c>
      <c r="BI169" s="226">
        <f>IF(N169="nulová",J169,0)</f>
        <v>0</v>
      </c>
      <c r="BJ169" s="19" t="s">
        <v>79</v>
      </c>
      <c r="BK169" s="226">
        <f>ROUND(I169*H169,2)</f>
        <v>0</v>
      </c>
      <c r="BL169" s="19" t="s">
        <v>239</v>
      </c>
      <c r="BM169" s="225" t="s">
        <v>1519</v>
      </c>
    </row>
    <row r="170" s="14" customFormat="1">
      <c r="A170" s="14"/>
      <c r="B170" s="238"/>
      <c r="C170" s="239"/>
      <c r="D170" s="229" t="s">
        <v>241</v>
      </c>
      <c r="E170" s="240" t="s">
        <v>19</v>
      </c>
      <c r="F170" s="241" t="s">
        <v>1520</v>
      </c>
      <c r="G170" s="239"/>
      <c r="H170" s="242">
        <v>160.46199999999999</v>
      </c>
      <c r="I170" s="243"/>
      <c r="J170" s="239"/>
      <c r="K170" s="239"/>
      <c r="L170" s="244"/>
      <c r="M170" s="245"/>
      <c r="N170" s="246"/>
      <c r="O170" s="246"/>
      <c r="P170" s="246"/>
      <c r="Q170" s="246"/>
      <c r="R170" s="246"/>
      <c r="S170" s="246"/>
      <c r="T170" s="247"/>
      <c r="U170" s="14"/>
      <c r="V170" s="14"/>
      <c r="W170" s="14"/>
      <c r="X170" s="14"/>
      <c r="Y170" s="14"/>
      <c r="Z170" s="14"/>
      <c r="AA170" s="14"/>
      <c r="AB170" s="14"/>
      <c r="AC170" s="14"/>
      <c r="AD170" s="14"/>
      <c r="AE170" s="14"/>
      <c r="AT170" s="248" t="s">
        <v>241</v>
      </c>
      <c r="AU170" s="248" t="s">
        <v>81</v>
      </c>
      <c r="AV170" s="14" t="s">
        <v>81</v>
      </c>
      <c r="AW170" s="14" t="s">
        <v>33</v>
      </c>
      <c r="AX170" s="14" t="s">
        <v>72</v>
      </c>
      <c r="AY170" s="248" t="s">
        <v>232</v>
      </c>
    </row>
    <row r="171" s="16" customFormat="1">
      <c r="A171" s="16"/>
      <c r="B171" s="260"/>
      <c r="C171" s="261"/>
      <c r="D171" s="229" t="s">
        <v>241</v>
      </c>
      <c r="E171" s="262" t="s">
        <v>19</v>
      </c>
      <c r="F171" s="263" t="s">
        <v>382</v>
      </c>
      <c r="G171" s="261"/>
      <c r="H171" s="264">
        <v>160.46199999999999</v>
      </c>
      <c r="I171" s="265"/>
      <c r="J171" s="261"/>
      <c r="K171" s="261"/>
      <c r="L171" s="266"/>
      <c r="M171" s="267"/>
      <c r="N171" s="268"/>
      <c r="O171" s="268"/>
      <c r="P171" s="268"/>
      <c r="Q171" s="268"/>
      <c r="R171" s="268"/>
      <c r="S171" s="268"/>
      <c r="T171" s="269"/>
      <c r="U171" s="16"/>
      <c r="V171" s="16"/>
      <c r="W171" s="16"/>
      <c r="X171" s="16"/>
      <c r="Y171" s="16"/>
      <c r="Z171" s="16"/>
      <c r="AA171" s="16"/>
      <c r="AB171" s="16"/>
      <c r="AC171" s="16"/>
      <c r="AD171" s="16"/>
      <c r="AE171" s="16"/>
      <c r="AT171" s="270" t="s">
        <v>241</v>
      </c>
      <c r="AU171" s="270" t="s">
        <v>81</v>
      </c>
      <c r="AV171" s="16" t="s">
        <v>272</v>
      </c>
      <c r="AW171" s="16" t="s">
        <v>33</v>
      </c>
      <c r="AX171" s="16" t="s">
        <v>79</v>
      </c>
      <c r="AY171" s="270" t="s">
        <v>232</v>
      </c>
    </row>
    <row r="172" s="2" customFormat="1" ht="24.15" customHeight="1">
      <c r="A172" s="40"/>
      <c r="B172" s="41"/>
      <c r="C172" s="214" t="s">
        <v>356</v>
      </c>
      <c r="D172" s="214" t="s">
        <v>234</v>
      </c>
      <c r="E172" s="215" t="s">
        <v>384</v>
      </c>
      <c r="F172" s="216" t="s">
        <v>385</v>
      </c>
      <c r="G172" s="217" t="s">
        <v>261</v>
      </c>
      <c r="H172" s="218">
        <v>12.039999999999999</v>
      </c>
      <c r="I172" s="219"/>
      <c r="J172" s="220">
        <f>ROUND(I172*H172,2)</f>
        <v>0</v>
      </c>
      <c r="K172" s="216" t="s">
        <v>238</v>
      </c>
      <c r="L172" s="46"/>
      <c r="M172" s="221" t="s">
        <v>19</v>
      </c>
      <c r="N172" s="222"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239</v>
      </c>
      <c r="AT172" s="225" t="s">
        <v>234</v>
      </c>
      <c r="AU172" s="225" t="s">
        <v>81</v>
      </c>
      <c r="AY172" s="19" t="s">
        <v>232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239</v>
      </c>
      <c r="BM172" s="225" t="s">
        <v>1521</v>
      </c>
    </row>
    <row r="173" s="13" customFormat="1">
      <c r="A173" s="13"/>
      <c r="B173" s="227"/>
      <c r="C173" s="228"/>
      <c r="D173" s="229" t="s">
        <v>241</v>
      </c>
      <c r="E173" s="230" t="s">
        <v>19</v>
      </c>
      <c r="F173" s="231" t="s">
        <v>1504</v>
      </c>
      <c r="G173" s="228"/>
      <c r="H173" s="230" t="s">
        <v>19</v>
      </c>
      <c r="I173" s="232"/>
      <c r="J173" s="228"/>
      <c r="K173" s="228"/>
      <c r="L173" s="233"/>
      <c r="M173" s="234"/>
      <c r="N173" s="235"/>
      <c r="O173" s="235"/>
      <c r="P173" s="235"/>
      <c r="Q173" s="235"/>
      <c r="R173" s="235"/>
      <c r="S173" s="235"/>
      <c r="T173" s="236"/>
      <c r="U173" s="13"/>
      <c r="V173" s="13"/>
      <c r="W173" s="13"/>
      <c r="X173" s="13"/>
      <c r="Y173" s="13"/>
      <c r="Z173" s="13"/>
      <c r="AA173" s="13"/>
      <c r="AB173" s="13"/>
      <c r="AC173" s="13"/>
      <c r="AD173" s="13"/>
      <c r="AE173" s="13"/>
      <c r="AT173" s="237" t="s">
        <v>241</v>
      </c>
      <c r="AU173" s="237" t="s">
        <v>81</v>
      </c>
      <c r="AV173" s="13" t="s">
        <v>79</v>
      </c>
      <c r="AW173" s="13" t="s">
        <v>33</v>
      </c>
      <c r="AX173" s="13" t="s">
        <v>72</v>
      </c>
      <c r="AY173" s="237" t="s">
        <v>232</v>
      </c>
    </row>
    <row r="174" s="13" customFormat="1">
      <c r="A174" s="13"/>
      <c r="B174" s="227"/>
      <c r="C174" s="228"/>
      <c r="D174" s="229" t="s">
        <v>241</v>
      </c>
      <c r="E174" s="230" t="s">
        <v>19</v>
      </c>
      <c r="F174" s="231" t="s">
        <v>1300</v>
      </c>
      <c r="G174" s="228"/>
      <c r="H174" s="230" t="s">
        <v>19</v>
      </c>
      <c r="I174" s="232"/>
      <c r="J174" s="228"/>
      <c r="K174" s="228"/>
      <c r="L174" s="233"/>
      <c r="M174" s="234"/>
      <c r="N174" s="235"/>
      <c r="O174" s="235"/>
      <c r="P174" s="235"/>
      <c r="Q174" s="235"/>
      <c r="R174" s="235"/>
      <c r="S174" s="235"/>
      <c r="T174" s="236"/>
      <c r="U174" s="13"/>
      <c r="V174" s="13"/>
      <c r="W174" s="13"/>
      <c r="X174" s="13"/>
      <c r="Y174" s="13"/>
      <c r="Z174" s="13"/>
      <c r="AA174" s="13"/>
      <c r="AB174" s="13"/>
      <c r="AC174" s="13"/>
      <c r="AD174" s="13"/>
      <c r="AE174" s="13"/>
      <c r="AT174" s="237" t="s">
        <v>241</v>
      </c>
      <c r="AU174" s="237" t="s">
        <v>81</v>
      </c>
      <c r="AV174" s="13" t="s">
        <v>79</v>
      </c>
      <c r="AW174" s="13" t="s">
        <v>33</v>
      </c>
      <c r="AX174" s="13" t="s">
        <v>72</v>
      </c>
      <c r="AY174" s="237" t="s">
        <v>232</v>
      </c>
    </row>
    <row r="175" s="13" customFormat="1">
      <c r="A175" s="13"/>
      <c r="B175" s="227"/>
      <c r="C175" s="228"/>
      <c r="D175" s="229" t="s">
        <v>241</v>
      </c>
      <c r="E175" s="230" t="s">
        <v>19</v>
      </c>
      <c r="F175" s="231" t="s">
        <v>1505</v>
      </c>
      <c r="G175" s="228"/>
      <c r="H175" s="230" t="s">
        <v>19</v>
      </c>
      <c r="I175" s="232"/>
      <c r="J175" s="228"/>
      <c r="K175" s="228"/>
      <c r="L175" s="233"/>
      <c r="M175" s="234"/>
      <c r="N175" s="235"/>
      <c r="O175" s="235"/>
      <c r="P175" s="235"/>
      <c r="Q175" s="235"/>
      <c r="R175" s="235"/>
      <c r="S175" s="235"/>
      <c r="T175" s="236"/>
      <c r="U175" s="13"/>
      <c r="V175" s="13"/>
      <c r="W175" s="13"/>
      <c r="X175" s="13"/>
      <c r="Y175" s="13"/>
      <c r="Z175" s="13"/>
      <c r="AA175" s="13"/>
      <c r="AB175" s="13"/>
      <c r="AC175" s="13"/>
      <c r="AD175" s="13"/>
      <c r="AE175" s="13"/>
      <c r="AT175" s="237" t="s">
        <v>241</v>
      </c>
      <c r="AU175" s="237" t="s">
        <v>81</v>
      </c>
      <c r="AV175" s="13" t="s">
        <v>79</v>
      </c>
      <c r="AW175" s="13" t="s">
        <v>33</v>
      </c>
      <c r="AX175" s="13" t="s">
        <v>72</v>
      </c>
      <c r="AY175" s="237" t="s">
        <v>232</v>
      </c>
    </row>
    <row r="176" s="14" customFormat="1">
      <c r="A176" s="14"/>
      <c r="B176" s="238"/>
      <c r="C176" s="239"/>
      <c r="D176" s="229" t="s">
        <v>241</v>
      </c>
      <c r="E176" s="240" t="s">
        <v>19</v>
      </c>
      <c r="F176" s="241" t="s">
        <v>1499</v>
      </c>
      <c r="G176" s="239"/>
      <c r="H176" s="242">
        <v>8.452</v>
      </c>
      <c r="I176" s="243"/>
      <c r="J176" s="239"/>
      <c r="K176" s="239"/>
      <c r="L176" s="244"/>
      <c r="M176" s="245"/>
      <c r="N176" s="246"/>
      <c r="O176" s="246"/>
      <c r="P176" s="246"/>
      <c r="Q176" s="246"/>
      <c r="R176" s="246"/>
      <c r="S176" s="246"/>
      <c r="T176" s="247"/>
      <c r="U176" s="14"/>
      <c r="V176" s="14"/>
      <c r="W176" s="14"/>
      <c r="X176" s="14"/>
      <c r="Y176" s="14"/>
      <c r="Z176" s="14"/>
      <c r="AA176" s="14"/>
      <c r="AB176" s="14"/>
      <c r="AC176" s="14"/>
      <c r="AD176" s="14"/>
      <c r="AE176" s="14"/>
      <c r="AT176" s="248" t="s">
        <v>241</v>
      </c>
      <c r="AU176" s="248" t="s">
        <v>81</v>
      </c>
      <c r="AV176" s="14" t="s">
        <v>81</v>
      </c>
      <c r="AW176" s="14" t="s">
        <v>33</v>
      </c>
      <c r="AX176" s="14" t="s">
        <v>72</v>
      </c>
      <c r="AY176" s="248" t="s">
        <v>232</v>
      </c>
    </row>
    <row r="177" s="13" customFormat="1">
      <c r="A177" s="13"/>
      <c r="B177" s="227"/>
      <c r="C177" s="228"/>
      <c r="D177" s="229" t="s">
        <v>241</v>
      </c>
      <c r="E177" s="230" t="s">
        <v>19</v>
      </c>
      <c r="F177" s="231" t="s">
        <v>1498</v>
      </c>
      <c r="G177" s="228"/>
      <c r="H177" s="230" t="s">
        <v>19</v>
      </c>
      <c r="I177" s="232"/>
      <c r="J177" s="228"/>
      <c r="K177" s="228"/>
      <c r="L177" s="233"/>
      <c r="M177" s="234"/>
      <c r="N177" s="235"/>
      <c r="O177" s="235"/>
      <c r="P177" s="235"/>
      <c r="Q177" s="235"/>
      <c r="R177" s="235"/>
      <c r="S177" s="235"/>
      <c r="T177" s="236"/>
      <c r="U177" s="13"/>
      <c r="V177" s="13"/>
      <c r="W177" s="13"/>
      <c r="X177" s="13"/>
      <c r="Y177" s="13"/>
      <c r="Z177" s="13"/>
      <c r="AA177" s="13"/>
      <c r="AB177" s="13"/>
      <c r="AC177" s="13"/>
      <c r="AD177" s="13"/>
      <c r="AE177" s="13"/>
      <c r="AT177" s="237" t="s">
        <v>241</v>
      </c>
      <c r="AU177" s="237" t="s">
        <v>81</v>
      </c>
      <c r="AV177" s="13" t="s">
        <v>79</v>
      </c>
      <c r="AW177" s="13" t="s">
        <v>33</v>
      </c>
      <c r="AX177" s="13" t="s">
        <v>72</v>
      </c>
      <c r="AY177" s="237" t="s">
        <v>232</v>
      </c>
    </row>
    <row r="178" s="13" customFormat="1">
      <c r="A178" s="13"/>
      <c r="B178" s="227"/>
      <c r="C178" s="228"/>
      <c r="D178" s="229" t="s">
        <v>241</v>
      </c>
      <c r="E178" s="230" t="s">
        <v>19</v>
      </c>
      <c r="F178" s="231" t="s">
        <v>1300</v>
      </c>
      <c r="G178" s="228"/>
      <c r="H178" s="230" t="s">
        <v>19</v>
      </c>
      <c r="I178" s="232"/>
      <c r="J178" s="228"/>
      <c r="K178" s="228"/>
      <c r="L178" s="233"/>
      <c r="M178" s="234"/>
      <c r="N178" s="235"/>
      <c r="O178" s="235"/>
      <c r="P178" s="235"/>
      <c r="Q178" s="235"/>
      <c r="R178" s="235"/>
      <c r="S178" s="235"/>
      <c r="T178" s="236"/>
      <c r="U178" s="13"/>
      <c r="V178" s="13"/>
      <c r="W178" s="13"/>
      <c r="X178" s="13"/>
      <c r="Y178" s="13"/>
      <c r="Z178" s="13"/>
      <c r="AA178" s="13"/>
      <c r="AB178" s="13"/>
      <c r="AC178" s="13"/>
      <c r="AD178" s="13"/>
      <c r="AE178" s="13"/>
      <c r="AT178" s="237" t="s">
        <v>241</v>
      </c>
      <c r="AU178" s="237" t="s">
        <v>81</v>
      </c>
      <c r="AV178" s="13" t="s">
        <v>79</v>
      </c>
      <c r="AW178" s="13" t="s">
        <v>33</v>
      </c>
      <c r="AX178" s="13" t="s">
        <v>72</v>
      </c>
      <c r="AY178" s="237" t="s">
        <v>232</v>
      </c>
    </row>
    <row r="179" s="13" customFormat="1">
      <c r="A179" s="13"/>
      <c r="B179" s="227"/>
      <c r="C179" s="228"/>
      <c r="D179" s="229" t="s">
        <v>241</v>
      </c>
      <c r="E179" s="230" t="s">
        <v>19</v>
      </c>
      <c r="F179" s="231" t="s">
        <v>1505</v>
      </c>
      <c r="G179" s="228"/>
      <c r="H179" s="230" t="s">
        <v>19</v>
      </c>
      <c r="I179" s="232"/>
      <c r="J179" s="228"/>
      <c r="K179" s="228"/>
      <c r="L179" s="233"/>
      <c r="M179" s="234"/>
      <c r="N179" s="235"/>
      <c r="O179" s="235"/>
      <c r="P179" s="235"/>
      <c r="Q179" s="235"/>
      <c r="R179" s="235"/>
      <c r="S179" s="235"/>
      <c r="T179" s="236"/>
      <c r="U179" s="13"/>
      <c r="V179" s="13"/>
      <c r="W179" s="13"/>
      <c r="X179" s="13"/>
      <c r="Y179" s="13"/>
      <c r="Z179" s="13"/>
      <c r="AA179" s="13"/>
      <c r="AB179" s="13"/>
      <c r="AC179" s="13"/>
      <c r="AD179" s="13"/>
      <c r="AE179" s="13"/>
      <c r="AT179" s="237" t="s">
        <v>241</v>
      </c>
      <c r="AU179" s="237" t="s">
        <v>81</v>
      </c>
      <c r="AV179" s="13" t="s">
        <v>79</v>
      </c>
      <c r="AW179" s="13" t="s">
        <v>33</v>
      </c>
      <c r="AX179" s="13" t="s">
        <v>72</v>
      </c>
      <c r="AY179" s="237" t="s">
        <v>232</v>
      </c>
    </row>
    <row r="180" s="14" customFormat="1">
      <c r="A180" s="14"/>
      <c r="B180" s="238"/>
      <c r="C180" s="239"/>
      <c r="D180" s="229" t="s">
        <v>241</v>
      </c>
      <c r="E180" s="240" t="s">
        <v>19</v>
      </c>
      <c r="F180" s="241" t="s">
        <v>1501</v>
      </c>
      <c r="G180" s="239"/>
      <c r="H180" s="242">
        <v>3.5880000000000001</v>
      </c>
      <c r="I180" s="243"/>
      <c r="J180" s="239"/>
      <c r="K180" s="239"/>
      <c r="L180" s="244"/>
      <c r="M180" s="245"/>
      <c r="N180" s="246"/>
      <c r="O180" s="246"/>
      <c r="P180" s="246"/>
      <c r="Q180" s="246"/>
      <c r="R180" s="246"/>
      <c r="S180" s="246"/>
      <c r="T180" s="247"/>
      <c r="U180" s="14"/>
      <c r="V180" s="14"/>
      <c r="W180" s="14"/>
      <c r="X180" s="14"/>
      <c r="Y180" s="14"/>
      <c r="Z180" s="14"/>
      <c r="AA180" s="14"/>
      <c r="AB180" s="14"/>
      <c r="AC180" s="14"/>
      <c r="AD180" s="14"/>
      <c r="AE180" s="14"/>
      <c r="AT180" s="248" t="s">
        <v>241</v>
      </c>
      <c r="AU180" s="248" t="s">
        <v>81</v>
      </c>
      <c r="AV180" s="14" t="s">
        <v>81</v>
      </c>
      <c r="AW180" s="14" t="s">
        <v>33</v>
      </c>
      <c r="AX180" s="14" t="s">
        <v>72</v>
      </c>
      <c r="AY180" s="248" t="s">
        <v>232</v>
      </c>
    </row>
    <row r="181" s="13" customFormat="1">
      <c r="A181" s="13"/>
      <c r="B181" s="227"/>
      <c r="C181" s="228"/>
      <c r="D181" s="229" t="s">
        <v>241</v>
      </c>
      <c r="E181" s="230" t="s">
        <v>19</v>
      </c>
      <c r="F181" s="231" t="s">
        <v>1500</v>
      </c>
      <c r="G181" s="228"/>
      <c r="H181" s="230" t="s">
        <v>19</v>
      </c>
      <c r="I181" s="232"/>
      <c r="J181" s="228"/>
      <c r="K181" s="228"/>
      <c r="L181" s="233"/>
      <c r="M181" s="234"/>
      <c r="N181" s="235"/>
      <c r="O181" s="235"/>
      <c r="P181" s="235"/>
      <c r="Q181" s="235"/>
      <c r="R181" s="235"/>
      <c r="S181" s="235"/>
      <c r="T181" s="236"/>
      <c r="U181" s="13"/>
      <c r="V181" s="13"/>
      <c r="W181" s="13"/>
      <c r="X181" s="13"/>
      <c r="Y181" s="13"/>
      <c r="Z181" s="13"/>
      <c r="AA181" s="13"/>
      <c r="AB181" s="13"/>
      <c r="AC181" s="13"/>
      <c r="AD181" s="13"/>
      <c r="AE181" s="13"/>
      <c r="AT181" s="237" t="s">
        <v>241</v>
      </c>
      <c r="AU181" s="237" t="s">
        <v>81</v>
      </c>
      <c r="AV181" s="13" t="s">
        <v>79</v>
      </c>
      <c r="AW181" s="13" t="s">
        <v>33</v>
      </c>
      <c r="AX181" s="13" t="s">
        <v>72</v>
      </c>
      <c r="AY181" s="237" t="s">
        <v>232</v>
      </c>
    </row>
    <row r="182" s="15" customFormat="1">
      <c r="A182" s="15"/>
      <c r="B182" s="249"/>
      <c r="C182" s="250"/>
      <c r="D182" s="229" t="s">
        <v>241</v>
      </c>
      <c r="E182" s="251" t="s">
        <v>19</v>
      </c>
      <c r="F182" s="252" t="s">
        <v>258</v>
      </c>
      <c r="G182" s="250"/>
      <c r="H182" s="253">
        <v>12.039999999999999</v>
      </c>
      <c r="I182" s="254"/>
      <c r="J182" s="250"/>
      <c r="K182" s="250"/>
      <c r="L182" s="255"/>
      <c r="M182" s="256"/>
      <c r="N182" s="257"/>
      <c r="O182" s="257"/>
      <c r="P182" s="257"/>
      <c r="Q182" s="257"/>
      <c r="R182" s="257"/>
      <c r="S182" s="257"/>
      <c r="T182" s="258"/>
      <c r="U182" s="15"/>
      <c r="V182" s="15"/>
      <c r="W182" s="15"/>
      <c r="X182" s="15"/>
      <c r="Y182" s="15"/>
      <c r="Z182" s="15"/>
      <c r="AA182" s="15"/>
      <c r="AB182" s="15"/>
      <c r="AC182" s="15"/>
      <c r="AD182" s="15"/>
      <c r="AE182" s="15"/>
      <c r="AT182" s="259" t="s">
        <v>241</v>
      </c>
      <c r="AU182" s="259" t="s">
        <v>81</v>
      </c>
      <c r="AV182" s="15" t="s">
        <v>239</v>
      </c>
      <c r="AW182" s="15" t="s">
        <v>33</v>
      </c>
      <c r="AX182" s="15" t="s">
        <v>79</v>
      </c>
      <c r="AY182" s="259" t="s">
        <v>232</v>
      </c>
    </row>
    <row r="183" s="2" customFormat="1" ht="24.15" customHeight="1">
      <c r="A183" s="40"/>
      <c r="B183" s="41"/>
      <c r="C183" s="214" t="s">
        <v>360</v>
      </c>
      <c r="D183" s="214" t="s">
        <v>234</v>
      </c>
      <c r="E183" s="215" t="s">
        <v>1522</v>
      </c>
      <c r="F183" s="216" t="s">
        <v>1523</v>
      </c>
      <c r="G183" s="217" t="s">
        <v>237</v>
      </c>
      <c r="H183" s="218">
        <v>118.038</v>
      </c>
      <c r="I183" s="219"/>
      <c r="J183" s="220">
        <f>ROUND(I183*H183,2)</f>
        <v>0</v>
      </c>
      <c r="K183" s="216" t="s">
        <v>238</v>
      </c>
      <c r="L183" s="46"/>
      <c r="M183" s="221" t="s">
        <v>19</v>
      </c>
      <c r="N183" s="222" t="s">
        <v>43</v>
      </c>
      <c r="O183" s="86"/>
      <c r="P183" s="223">
        <f>O183*H183</f>
        <v>0</v>
      </c>
      <c r="Q183" s="223">
        <v>0</v>
      </c>
      <c r="R183" s="223">
        <f>Q183*H183</f>
        <v>0</v>
      </c>
      <c r="S183" s="223">
        <v>0</v>
      </c>
      <c r="T183" s="224">
        <f>S183*H183</f>
        <v>0</v>
      </c>
      <c r="U183" s="40"/>
      <c r="V183" s="40"/>
      <c r="W183" s="40"/>
      <c r="X183" s="40"/>
      <c r="Y183" s="40"/>
      <c r="Z183" s="40"/>
      <c r="AA183" s="40"/>
      <c r="AB183" s="40"/>
      <c r="AC183" s="40"/>
      <c r="AD183" s="40"/>
      <c r="AE183" s="40"/>
      <c r="AR183" s="225" t="s">
        <v>239</v>
      </c>
      <c r="AT183" s="225" t="s">
        <v>234</v>
      </c>
      <c r="AU183" s="225" t="s">
        <v>81</v>
      </c>
      <c r="AY183" s="19" t="s">
        <v>232</v>
      </c>
      <c r="BE183" s="226">
        <f>IF(N183="základní",J183,0)</f>
        <v>0</v>
      </c>
      <c r="BF183" s="226">
        <f>IF(N183="snížená",J183,0)</f>
        <v>0</v>
      </c>
      <c r="BG183" s="226">
        <f>IF(N183="zákl. přenesená",J183,0)</f>
        <v>0</v>
      </c>
      <c r="BH183" s="226">
        <f>IF(N183="sníž. přenesená",J183,0)</f>
        <v>0</v>
      </c>
      <c r="BI183" s="226">
        <f>IF(N183="nulová",J183,0)</f>
        <v>0</v>
      </c>
      <c r="BJ183" s="19" t="s">
        <v>79</v>
      </c>
      <c r="BK183" s="226">
        <f>ROUND(I183*H183,2)</f>
        <v>0</v>
      </c>
      <c r="BL183" s="19" t="s">
        <v>239</v>
      </c>
      <c r="BM183" s="225" t="s">
        <v>1524</v>
      </c>
    </row>
    <row r="184" s="13" customFormat="1">
      <c r="A184" s="13"/>
      <c r="B184" s="227"/>
      <c r="C184" s="228"/>
      <c r="D184" s="229" t="s">
        <v>241</v>
      </c>
      <c r="E184" s="230" t="s">
        <v>19</v>
      </c>
      <c r="F184" s="231" t="s">
        <v>1479</v>
      </c>
      <c r="G184" s="228"/>
      <c r="H184" s="230" t="s">
        <v>19</v>
      </c>
      <c r="I184" s="232"/>
      <c r="J184" s="228"/>
      <c r="K184" s="228"/>
      <c r="L184" s="233"/>
      <c r="M184" s="234"/>
      <c r="N184" s="235"/>
      <c r="O184" s="235"/>
      <c r="P184" s="235"/>
      <c r="Q184" s="235"/>
      <c r="R184" s="235"/>
      <c r="S184" s="235"/>
      <c r="T184" s="236"/>
      <c r="U184" s="13"/>
      <c r="V184" s="13"/>
      <c r="W184" s="13"/>
      <c r="X184" s="13"/>
      <c r="Y184" s="13"/>
      <c r="Z184" s="13"/>
      <c r="AA184" s="13"/>
      <c r="AB184" s="13"/>
      <c r="AC184" s="13"/>
      <c r="AD184" s="13"/>
      <c r="AE184" s="13"/>
      <c r="AT184" s="237" t="s">
        <v>241</v>
      </c>
      <c r="AU184" s="237" t="s">
        <v>81</v>
      </c>
      <c r="AV184" s="13" t="s">
        <v>79</v>
      </c>
      <c r="AW184" s="13" t="s">
        <v>33</v>
      </c>
      <c r="AX184" s="13" t="s">
        <v>72</v>
      </c>
      <c r="AY184" s="237" t="s">
        <v>232</v>
      </c>
    </row>
    <row r="185" s="13" customFormat="1">
      <c r="A185" s="13"/>
      <c r="B185" s="227"/>
      <c r="C185" s="228"/>
      <c r="D185" s="229" t="s">
        <v>241</v>
      </c>
      <c r="E185" s="230" t="s">
        <v>19</v>
      </c>
      <c r="F185" s="231" t="s">
        <v>1300</v>
      </c>
      <c r="G185" s="228"/>
      <c r="H185" s="230" t="s">
        <v>19</v>
      </c>
      <c r="I185" s="232"/>
      <c r="J185" s="228"/>
      <c r="K185" s="228"/>
      <c r="L185" s="233"/>
      <c r="M185" s="234"/>
      <c r="N185" s="235"/>
      <c r="O185" s="235"/>
      <c r="P185" s="235"/>
      <c r="Q185" s="235"/>
      <c r="R185" s="235"/>
      <c r="S185" s="235"/>
      <c r="T185" s="236"/>
      <c r="U185" s="13"/>
      <c r="V185" s="13"/>
      <c r="W185" s="13"/>
      <c r="X185" s="13"/>
      <c r="Y185" s="13"/>
      <c r="Z185" s="13"/>
      <c r="AA185" s="13"/>
      <c r="AB185" s="13"/>
      <c r="AC185" s="13"/>
      <c r="AD185" s="13"/>
      <c r="AE185" s="13"/>
      <c r="AT185" s="237" t="s">
        <v>241</v>
      </c>
      <c r="AU185" s="237" t="s">
        <v>81</v>
      </c>
      <c r="AV185" s="13" t="s">
        <v>79</v>
      </c>
      <c r="AW185" s="13" t="s">
        <v>33</v>
      </c>
      <c r="AX185" s="13" t="s">
        <v>72</v>
      </c>
      <c r="AY185" s="237" t="s">
        <v>232</v>
      </c>
    </row>
    <row r="186" s="13" customFormat="1">
      <c r="A186" s="13"/>
      <c r="B186" s="227"/>
      <c r="C186" s="228"/>
      <c r="D186" s="229" t="s">
        <v>241</v>
      </c>
      <c r="E186" s="230" t="s">
        <v>19</v>
      </c>
      <c r="F186" s="231" t="s">
        <v>243</v>
      </c>
      <c r="G186" s="228"/>
      <c r="H186" s="230" t="s">
        <v>19</v>
      </c>
      <c r="I186" s="232"/>
      <c r="J186" s="228"/>
      <c r="K186" s="228"/>
      <c r="L186" s="233"/>
      <c r="M186" s="234"/>
      <c r="N186" s="235"/>
      <c r="O186" s="235"/>
      <c r="P186" s="235"/>
      <c r="Q186" s="235"/>
      <c r="R186" s="235"/>
      <c r="S186" s="235"/>
      <c r="T186" s="236"/>
      <c r="U186" s="13"/>
      <c r="V186" s="13"/>
      <c r="W186" s="13"/>
      <c r="X186" s="13"/>
      <c r="Y186" s="13"/>
      <c r="Z186" s="13"/>
      <c r="AA186" s="13"/>
      <c r="AB186" s="13"/>
      <c r="AC186" s="13"/>
      <c r="AD186" s="13"/>
      <c r="AE186" s="13"/>
      <c r="AT186" s="237" t="s">
        <v>241</v>
      </c>
      <c r="AU186" s="237" t="s">
        <v>81</v>
      </c>
      <c r="AV186" s="13" t="s">
        <v>79</v>
      </c>
      <c r="AW186" s="13" t="s">
        <v>33</v>
      </c>
      <c r="AX186" s="13" t="s">
        <v>72</v>
      </c>
      <c r="AY186" s="237" t="s">
        <v>232</v>
      </c>
    </row>
    <row r="187" s="14" customFormat="1">
      <c r="A187" s="14"/>
      <c r="B187" s="238"/>
      <c r="C187" s="239"/>
      <c r="D187" s="229" t="s">
        <v>241</v>
      </c>
      <c r="E187" s="240" t="s">
        <v>19</v>
      </c>
      <c r="F187" s="241" t="s">
        <v>1480</v>
      </c>
      <c r="G187" s="239"/>
      <c r="H187" s="242">
        <v>109.881</v>
      </c>
      <c r="I187" s="243"/>
      <c r="J187" s="239"/>
      <c r="K187" s="239"/>
      <c r="L187" s="244"/>
      <c r="M187" s="245"/>
      <c r="N187" s="246"/>
      <c r="O187" s="246"/>
      <c r="P187" s="246"/>
      <c r="Q187" s="246"/>
      <c r="R187" s="246"/>
      <c r="S187" s="246"/>
      <c r="T187" s="247"/>
      <c r="U187" s="14"/>
      <c r="V187" s="14"/>
      <c r="W187" s="14"/>
      <c r="X187" s="14"/>
      <c r="Y187" s="14"/>
      <c r="Z187" s="14"/>
      <c r="AA187" s="14"/>
      <c r="AB187" s="14"/>
      <c r="AC187" s="14"/>
      <c r="AD187" s="14"/>
      <c r="AE187" s="14"/>
      <c r="AT187" s="248" t="s">
        <v>241</v>
      </c>
      <c r="AU187" s="248" t="s">
        <v>81</v>
      </c>
      <c r="AV187" s="14" t="s">
        <v>81</v>
      </c>
      <c r="AW187" s="14" t="s">
        <v>33</v>
      </c>
      <c r="AX187" s="14" t="s">
        <v>72</v>
      </c>
      <c r="AY187" s="248" t="s">
        <v>232</v>
      </c>
    </row>
    <row r="188" s="13" customFormat="1">
      <c r="A188" s="13"/>
      <c r="B188" s="227"/>
      <c r="C188" s="228"/>
      <c r="D188" s="229" t="s">
        <v>241</v>
      </c>
      <c r="E188" s="230" t="s">
        <v>19</v>
      </c>
      <c r="F188" s="231" t="s">
        <v>1300</v>
      </c>
      <c r="G188" s="228"/>
      <c r="H188" s="230" t="s">
        <v>19</v>
      </c>
      <c r="I188" s="232"/>
      <c r="J188" s="228"/>
      <c r="K188" s="228"/>
      <c r="L188" s="233"/>
      <c r="M188" s="234"/>
      <c r="N188" s="235"/>
      <c r="O188" s="235"/>
      <c r="P188" s="235"/>
      <c r="Q188" s="235"/>
      <c r="R188" s="235"/>
      <c r="S188" s="235"/>
      <c r="T188" s="236"/>
      <c r="U188" s="13"/>
      <c r="V188" s="13"/>
      <c r="W188" s="13"/>
      <c r="X188" s="13"/>
      <c r="Y188" s="13"/>
      <c r="Z188" s="13"/>
      <c r="AA188" s="13"/>
      <c r="AB188" s="13"/>
      <c r="AC188" s="13"/>
      <c r="AD188" s="13"/>
      <c r="AE188" s="13"/>
      <c r="AT188" s="237" t="s">
        <v>241</v>
      </c>
      <c r="AU188" s="237" t="s">
        <v>81</v>
      </c>
      <c r="AV188" s="13" t="s">
        <v>79</v>
      </c>
      <c r="AW188" s="13" t="s">
        <v>33</v>
      </c>
      <c r="AX188" s="13" t="s">
        <v>72</v>
      </c>
      <c r="AY188" s="237" t="s">
        <v>232</v>
      </c>
    </row>
    <row r="189" s="13" customFormat="1">
      <c r="A189" s="13"/>
      <c r="B189" s="227"/>
      <c r="C189" s="228"/>
      <c r="D189" s="229" t="s">
        <v>241</v>
      </c>
      <c r="E189" s="230" t="s">
        <v>19</v>
      </c>
      <c r="F189" s="231" t="s">
        <v>1481</v>
      </c>
      <c r="G189" s="228"/>
      <c r="H189" s="230" t="s">
        <v>19</v>
      </c>
      <c r="I189" s="232"/>
      <c r="J189" s="228"/>
      <c r="K189" s="228"/>
      <c r="L189" s="233"/>
      <c r="M189" s="234"/>
      <c r="N189" s="235"/>
      <c r="O189" s="235"/>
      <c r="P189" s="235"/>
      <c r="Q189" s="235"/>
      <c r="R189" s="235"/>
      <c r="S189" s="235"/>
      <c r="T189" s="236"/>
      <c r="U189" s="13"/>
      <c r="V189" s="13"/>
      <c r="W189" s="13"/>
      <c r="X189" s="13"/>
      <c r="Y189" s="13"/>
      <c r="Z189" s="13"/>
      <c r="AA189" s="13"/>
      <c r="AB189" s="13"/>
      <c r="AC189" s="13"/>
      <c r="AD189" s="13"/>
      <c r="AE189" s="13"/>
      <c r="AT189" s="237" t="s">
        <v>241</v>
      </c>
      <c r="AU189" s="237" t="s">
        <v>81</v>
      </c>
      <c r="AV189" s="13" t="s">
        <v>79</v>
      </c>
      <c r="AW189" s="13" t="s">
        <v>33</v>
      </c>
      <c r="AX189" s="13" t="s">
        <v>72</v>
      </c>
      <c r="AY189" s="237" t="s">
        <v>232</v>
      </c>
    </row>
    <row r="190" s="14" customFormat="1">
      <c r="A190" s="14"/>
      <c r="B190" s="238"/>
      <c r="C190" s="239"/>
      <c r="D190" s="229" t="s">
        <v>241</v>
      </c>
      <c r="E190" s="240" t="s">
        <v>19</v>
      </c>
      <c r="F190" s="241" t="s">
        <v>1482</v>
      </c>
      <c r="G190" s="239"/>
      <c r="H190" s="242">
        <v>8.157</v>
      </c>
      <c r="I190" s="243"/>
      <c r="J190" s="239"/>
      <c r="K190" s="239"/>
      <c r="L190" s="244"/>
      <c r="M190" s="245"/>
      <c r="N190" s="246"/>
      <c r="O190" s="246"/>
      <c r="P190" s="246"/>
      <c r="Q190" s="246"/>
      <c r="R190" s="246"/>
      <c r="S190" s="246"/>
      <c r="T190" s="247"/>
      <c r="U190" s="14"/>
      <c r="V190" s="14"/>
      <c r="W190" s="14"/>
      <c r="X190" s="14"/>
      <c r="Y190" s="14"/>
      <c r="Z190" s="14"/>
      <c r="AA190" s="14"/>
      <c r="AB190" s="14"/>
      <c r="AC190" s="14"/>
      <c r="AD190" s="14"/>
      <c r="AE190" s="14"/>
      <c r="AT190" s="248" t="s">
        <v>241</v>
      </c>
      <c r="AU190" s="248" t="s">
        <v>81</v>
      </c>
      <c r="AV190" s="14" t="s">
        <v>81</v>
      </c>
      <c r="AW190" s="14" t="s">
        <v>33</v>
      </c>
      <c r="AX190" s="14" t="s">
        <v>72</v>
      </c>
      <c r="AY190" s="248" t="s">
        <v>232</v>
      </c>
    </row>
    <row r="191" s="15" customFormat="1">
      <c r="A191" s="15"/>
      <c r="B191" s="249"/>
      <c r="C191" s="250"/>
      <c r="D191" s="229" t="s">
        <v>241</v>
      </c>
      <c r="E191" s="251" t="s">
        <v>19</v>
      </c>
      <c r="F191" s="252" t="s">
        <v>258</v>
      </c>
      <c r="G191" s="250"/>
      <c r="H191" s="253">
        <v>118.038</v>
      </c>
      <c r="I191" s="254"/>
      <c r="J191" s="250"/>
      <c r="K191" s="250"/>
      <c r="L191" s="255"/>
      <c r="M191" s="256"/>
      <c r="N191" s="257"/>
      <c r="O191" s="257"/>
      <c r="P191" s="257"/>
      <c r="Q191" s="257"/>
      <c r="R191" s="257"/>
      <c r="S191" s="257"/>
      <c r="T191" s="258"/>
      <c r="U191" s="15"/>
      <c r="V191" s="15"/>
      <c r="W191" s="15"/>
      <c r="X191" s="15"/>
      <c r="Y191" s="15"/>
      <c r="Z191" s="15"/>
      <c r="AA191" s="15"/>
      <c r="AB191" s="15"/>
      <c r="AC191" s="15"/>
      <c r="AD191" s="15"/>
      <c r="AE191" s="15"/>
      <c r="AT191" s="259" t="s">
        <v>241</v>
      </c>
      <c r="AU191" s="259" t="s">
        <v>81</v>
      </c>
      <c r="AV191" s="15" t="s">
        <v>239</v>
      </c>
      <c r="AW191" s="15" t="s">
        <v>33</v>
      </c>
      <c r="AX191" s="15" t="s">
        <v>79</v>
      </c>
      <c r="AY191" s="259" t="s">
        <v>232</v>
      </c>
    </row>
    <row r="192" s="12" customFormat="1" ht="22.8" customHeight="1">
      <c r="A192" s="12"/>
      <c r="B192" s="198"/>
      <c r="C192" s="199"/>
      <c r="D192" s="200" t="s">
        <v>71</v>
      </c>
      <c r="E192" s="212" t="s">
        <v>81</v>
      </c>
      <c r="F192" s="212" t="s">
        <v>391</v>
      </c>
      <c r="G192" s="199"/>
      <c r="H192" s="199"/>
      <c r="I192" s="202"/>
      <c r="J192" s="213">
        <f>BK192</f>
        <v>0</v>
      </c>
      <c r="K192" s="199"/>
      <c r="L192" s="204"/>
      <c r="M192" s="205"/>
      <c r="N192" s="206"/>
      <c r="O192" s="206"/>
      <c r="P192" s="207">
        <f>SUM(P193:P235)</f>
        <v>0</v>
      </c>
      <c r="Q192" s="206"/>
      <c r="R192" s="207">
        <f>SUM(R193:R235)</f>
        <v>151.65397125600003</v>
      </c>
      <c r="S192" s="206"/>
      <c r="T192" s="208">
        <f>SUM(T193:T235)</f>
        <v>0</v>
      </c>
      <c r="U192" s="12"/>
      <c r="V192" s="12"/>
      <c r="W192" s="12"/>
      <c r="X192" s="12"/>
      <c r="Y192" s="12"/>
      <c r="Z192" s="12"/>
      <c r="AA192" s="12"/>
      <c r="AB192" s="12"/>
      <c r="AC192" s="12"/>
      <c r="AD192" s="12"/>
      <c r="AE192" s="12"/>
      <c r="AR192" s="209" t="s">
        <v>79</v>
      </c>
      <c r="AT192" s="210" t="s">
        <v>71</v>
      </c>
      <c r="AU192" s="210" t="s">
        <v>79</v>
      </c>
      <c r="AY192" s="209" t="s">
        <v>232</v>
      </c>
      <c r="BK192" s="211">
        <f>SUM(BK193:BK235)</f>
        <v>0</v>
      </c>
    </row>
    <row r="193" s="2" customFormat="1" ht="24.15" customHeight="1">
      <c r="A193" s="40"/>
      <c r="B193" s="41"/>
      <c r="C193" s="214" t="s">
        <v>367</v>
      </c>
      <c r="D193" s="214" t="s">
        <v>234</v>
      </c>
      <c r="E193" s="215" t="s">
        <v>393</v>
      </c>
      <c r="F193" s="216" t="s">
        <v>394</v>
      </c>
      <c r="G193" s="217" t="s">
        <v>237</v>
      </c>
      <c r="H193" s="218">
        <v>68.944000000000003</v>
      </c>
      <c r="I193" s="219"/>
      <c r="J193" s="220">
        <f>ROUND(I193*H193,2)</f>
        <v>0</v>
      </c>
      <c r="K193" s="216" t="s">
        <v>238</v>
      </c>
      <c r="L193" s="46"/>
      <c r="M193" s="221" t="s">
        <v>19</v>
      </c>
      <c r="N193" s="222" t="s">
        <v>43</v>
      </c>
      <c r="O193" s="86"/>
      <c r="P193" s="223">
        <f>O193*H193</f>
        <v>0</v>
      </c>
      <c r="Q193" s="223">
        <v>9.8999999999999994E-05</v>
      </c>
      <c r="R193" s="223">
        <f>Q193*H193</f>
        <v>0.0068254559999999997</v>
      </c>
      <c r="S193" s="223">
        <v>0</v>
      </c>
      <c r="T193" s="224">
        <f>S193*H193</f>
        <v>0</v>
      </c>
      <c r="U193" s="40"/>
      <c r="V193" s="40"/>
      <c r="W193" s="40"/>
      <c r="X193" s="40"/>
      <c r="Y193" s="40"/>
      <c r="Z193" s="40"/>
      <c r="AA193" s="40"/>
      <c r="AB193" s="40"/>
      <c r="AC193" s="40"/>
      <c r="AD193" s="40"/>
      <c r="AE193" s="40"/>
      <c r="AR193" s="225" t="s">
        <v>239</v>
      </c>
      <c r="AT193" s="225" t="s">
        <v>234</v>
      </c>
      <c r="AU193" s="225" t="s">
        <v>81</v>
      </c>
      <c r="AY193" s="19" t="s">
        <v>232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239</v>
      </c>
      <c r="BM193" s="225" t="s">
        <v>1525</v>
      </c>
    </row>
    <row r="194" s="13" customFormat="1">
      <c r="A194" s="13"/>
      <c r="B194" s="227"/>
      <c r="C194" s="228"/>
      <c r="D194" s="229" t="s">
        <v>241</v>
      </c>
      <c r="E194" s="230" t="s">
        <v>19</v>
      </c>
      <c r="F194" s="231" t="s">
        <v>1526</v>
      </c>
      <c r="G194" s="228"/>
      <c r="H194" s="230" t="s">
        <v>19</v>
      </c>
      <c r="I194" s="232"/>
      <c r="J194" s="228"/>
      <c r="K194" s="228"/>
      <c r="L194" s="233"/>
      <c r="M194" s="234"/>
      <c r="N194" s="235"/>
      <c r="O194" s="235"/>
      <c r="P194" s="235"/>
      <c r="Q194" s="235"/>
      <c r="R194" s="235"/>
      <c r="S194" s="235"/>
      <c r="T194" s="236"/>
      <c r="U194" s="13"/>
      <c r="V194" s="13"/>
      <c r="W194" s="13"/>
      <c r="X194" s="13"/>
      <c r="Y194" s="13"/>
      <c r="Z194" s="13"/>
      <c r="AA194" s="13"/>
      <c r="AB194" s="13"/>
      <c r="AC194" s="13"/>
      <c r="AD194" s="13"/>
      <c r="AE194" s="13"/>
      <c r="AT194" s="237" t="s">
        <v>241</v>
      </c>
      <c r="AU194" s="237" t="s">
        <v>81</v>
      </c>
      <c r="AV194" s="13" t="s">
        <v>79</v>
      </c>
      <c r="AW194" s="13" t="s">
        <v>33</v>
      </c>
      <c r="AX194" s="13" t="s">
        <v>72</v>
      </c>
      <c r="AY194" s="237" t="s">
        <v>232</v>
      </c>
    </row>
    <row r="195" s="13" customFormat="1">
      <c r="A195" s="13"/>
      <c r="B195" s="227"/>
      <c r="C195" s="228"/>
      <c r="D195" s="229" t="s">
        <v>241</v>
      </c>
      <c r="E195" s="230" t="s">
        <v>19</v>
      </c>
      <c r="F195" s="231" t="s">
        <v>1300</v>
      </c>
      <c r="G195" s="228"/>
      <c r="H195" s="230" t="s">
        <v>19</v>
      </c>
      <c r="I195" s="232"/>
      <c r="J195" s="228"/>
      <c r="K195" s="228"/>
      <c r="L195" s="233"/>
      <c r="M195" s="234"/>
      <c r="N195" s="235"/>
      <c r="O195" s="235"/>
      <c r="P195" s="235"/>
      <c r="Q195" s="235"/>
      <c r="R195" s="235"/>
      <c r="S195" s="235"/>
      <c r="T195" s="236"/>
      <c r="U195" s="13"/>
      <c r="V195" s="13"/>
      <c r="W195" s="13"/>
      <c r="X195" s="13"/>
      <c r="Y195" s="13"/>
      <c r="Z195" s="13"/>
      <c r="AA195" s="13"/>
      <c r="AB195" s="13"/>
      <c r="AC195" s="13"/>
      <c r="AD195" s="13"/>
      <c r="AE195" s="13"/>
      <c r="AT195" s="237" t="s">
        <v>241</v>
      </c>
      <c r="AU195" s="237" t="s">
        <v>81</v>
      </c>
      <c r="AV195" s="13" t="s">
        <v>79</v>
      </c>
      <c r="AW195" s="13" t="s">
        <v>33</v>
      </c>
      <c r="AX195" s="13" t="s">
        <v>72</v>
      </c>
      <c r="AY195" s="237" t="s">
        <v>232</v>
      </c>
    </row>
    <row r="196" s="13" customFormat="1">
      <c r="A196" s="13"/>
      <c r="B196" s="227"/>
      <c r="C196" s="228"/>
      <c r="D196" s="229" t="s">
        <v>241</v>
      </c>
      <c r="E196" s="230" t="s">
        <v>19</v>
      </c>
      <c r="F196" s="231" t="s">
        <v>1527</v>
      </c>
      <c r="G196" s="228"/>
      <c r="H196" s="230" t="s">
        <v>19</v>
      </c>
      <c r="I196" s="232"/>
      <c r="J196" s="228"/>
      <c r="K196" s="228"/>
      <c r="L196" s="233"/>
      <c r="M196" s="234"/>
      <c r="N196" s="235"/>
      <c r="O196" s="235"/>
      <c r="P196" s="235"/>
      <c r="Q196" s="235"/>
      <c r="R196" s="235"/>
      <c r="S196" s="235"/>
      <c r="T196" s="236"/>
      <c r="U196" s="13"/>
      <c r="V196" s="13"/>
      <c r="W196" s="13"/>
      <c r="X196" s="13"/>
      <c r="Y196" s="13"/>
      <c r="Z196" s="13"/>
      <c r="AA196" s="13"/>
      <c r="AB196" s="13"/>
      <c r="AC196" s="13"/>
      <c r="AD196" s="13"/>
      <c r="AE196" s="13"/>
      <c r="AT196" s="237" t="s">
        <v>241</v>
      </c>
      <c r="AU196" s="237" t="s">
        <v>81</v>
      </c>
      <c r="AV196" s="13" t="s">
        <v>79</v>
      </c>
      <c r="AW196" s="13" t="s">
        <v>33</v>
      </c>
      <c r="AX196" s="13" t="s">
        <v>72</v>
      </c>
      <c r="AY196" s="237" t="s">
        <v>232</v>
      </c>
    </row>
    <row r="197" s="14" customFormat="1">
      <c r="A197" s="14"/>
      <c r="B197" s="238"/>
      <c r="C197" s="239"/>
      <c r="D197" s="229" t="s">
        <v>241</v>
      </c>
      <c r="E197" s="240" t="s">
        <v>19</v>
      </c>
      <c r="F197" s="241" t="s">
        <v>1528</v>
      </c>
      <c r="G197" s="239"/>
      <c r="H197" s="242">
        <v>36.624000000000002</v>
      </c>
      <c r="I197" s="243"/>
      <c r="J197" s="239"/>
      <c r="K197" s="239"/>
      <c r="L197" s="244"/>
      <c r="M197" s="245"/>
      <c r="N197" s="246"/>
      <c r="O197" s="246"/>
      <c r="P197" s="246"/>
      <c r="Q197" s="246"/>
      <c r="R197" s="246"/>
      <c r="S197" s="246"/>
      <c r="T197" s="247"/>
      <c r="U197" s="14"/>
      <c r="V197" s="14"/>
      <c r="W197" s="14"/>
      <c r="X197" s="14"/>
      <c r="Y197" s="14"/>
      <c r="Z197" s="14"/>
      <c r="AA197" s="14"/>
      <c r="AB197" s="14"/>
      <c r="AC197" s="14"/>
      <c r="AD197" s="14"/>
      <c r="AE197" s="14"/>
      <c r="AT197" s="248" t="s">
        <v>241</v>
      </c>
      <c r="AU197" s="248" t="s">
        <v>81</v>
      </c>
      <c r="AV197" s="14" t="s">
        <v>81</v>
      </c>
      <c r="AW197" s="14" t="s">
        <v>33</v>
      </c>
      <c r="AX197" s="14" t="s">
        <v>72</v>
      </c>
      <c r="AY197" s="248" t="s">
        <v>232</v>
      </c>
    </row>
    <row r="198" s="16" customFormat="1">
      <c r="A198" s="16"/>
      <c r="B198" s="260"/>
      <c r="C198" s="261"/>
      <c r="D198" s="229" t="s">
        <v>241</v>
      </c>
      <c r="E198" s="262" t="s">
        <v>19</v>
      </c>
      <c r="F198" s="263" t="s">
        <v>288</v>
      </c>
      <c r="G198" s="261"/>
      <c r="H198" s="264">
        <v>36.624000000000002</v>
      </c>
      <c r="I198" s="265"/>
      <c r="J198" s="261"/>
      <c r="K198" s="261"/>
      <c r="L198" s="266"/>
      <c r="M198" s="267"/>
      <c r="N198" s="268"/>
      <c r="O198" s="268"/>
      <c r="P198" s="268"/>
      <c r="Q198" s="268"/>
      <c r="R198" s="268"/>
      <c r="S198" s="268"/>
      <c r="T198" s="269"/>
      <c r="U198" s="16"/>
      <c r="V198" s="16"/>
      <c r="W198" s="16"/>
      <c r="X198" s="16"/>
      <c r="Y198" s="16"/>
      <c r="Z198" s="16"/>
      <c r="AA198" s="16"/>
      <c r="AB198" s="16"/>
      <c r="AC198" s="16"/>
      <c r="AD198" s="16"/>
      <c r="AE198" s="16"/>
      <c r="AT198" s="270" t="s">
        <v>241</v>
      </c>
      <c r="AU198" s="270" t="s">
        <v>81</v>
      </c>
      <c r="AV198" s="16" t="s">
        <v>272</v>
      </c>
      <c r="AW198" s="16" t="s">
        <v>33</v>
      </c>
      <c r="AX198" s="16" t="s">
        <v>72</v>
      </c>
      <c r="AY198" s="270" t="s">
        <v>232</v>
      </c>
    </row>
    <row r="199" s="13" customFormat="1">
      <c r="A199" s="13"/>
      <c r="B199" s="227"/>
      <c r="C199" s="228"/>
      <c r="D199" s="229" t="s">
        <v>241</v>
      </c>
      <c r="E199" s="230" t="s">
        <v>19</v>
      </c>
      <c r="F199" s="231" t="s">
        <v>1529</v>
      </c>
      <c r="G199" s="228"/>
      <c r="H199" s="230" t="s">
        <v>19</v>
      </c>
      <c r="I199" s="232"/>
      <c r="J199" s="228"/>
      <c r="K199" s="228"/>
      <c r="L199" s="233"/>
      <c r="M199" s="234"/>
      <c r="N199" s="235"/>
      <c r="O199" s="235"/>
      <c r="P199" s="235"/>
      <c r="Q199" s="235"/>
      <c r="R199" s="235"/>
      <c r="S199" s="235"/>
      <c r="T199" s="236"/>
      <c r="U199" s="13"/>
      <c r="V199" s="13"/>
      <c r="W199" s="13"/>
      <c r="X199" s="13"/>
      <c r="Y199" s="13"/>
      <c r="Z199" s="13"/>
      <c r="AA199" s="13"/>
      <c r="AB199" s="13"/>
      <c r="AC199" s="13"/>
      <c r="AD199" s="13"/>
      <c r="AE199" s="13"/>
      <c r="AT199" s="237" t="s">
        <v>241</v>
      </c>
      <c r="AU199" s="237" t="s">
        <v>81</v>
      </c>
      <c r="AV199" s="13" t="s">
        <v>79</v>
      </c>
      <c r="AW199" s="13" t="s">
        <v>33</v>
      </c>
      <c r="AX199" s="13" t="s">
        <v>72</v>
      </c>
      <c r="AY199" s="237" t="s">
        <v>232</v>
      </c>
    </row>
    <row r="200" s="13" customFormat="1">
      <c r="A200" s="13"/>
      <c r="B200" s="227"/>
      <c r="C200" s="228"/>
      <c r="D200" s="229" t="s">
        <v>241</v>
      </c>
      <c r="E200" s="230" t="s">
        <v>19</v>
      </c>
      <c r="F200" s="231" t="s">
        <v>1300</v>
      </c>
      <c r="G200" s="228"/>
      <c r="H200" s="230" t="s">
        <v>19</v>
      </c>
      <c r="I200" s="232"/>
      <c r="J200" s="228"/>
      <c r="K200" s="228"/>
      <c r="L200" s="233"/>
      <c r="M200" s="234"/>
      <c r="N200" s="235"/>
      <c r="O200" s="235"/>
      <c r="P200" s="235"/>
      <c r="Q200" s="235"/>
      <c r="R200" s="235"/>
      <c r="S200" s="235"/>
      <c r="T200" s="236"/>
      <c r="U200" s="13"/>
      <c r="V200" s="13"/>
      <c r="W200" s="13"/>
      <c r="X200" s="13"/>
      <c r="Y200" s="13"/>
      <c r="Z200" s="13"/>
      <c r="AA200" s="13"/>
      <c r="AB200" s="13"/>
      <c r="AC200" s="13"/>
      <c r="AD200" s="13"/>
      <c r="AE200" s="13"/>
      <c r="AT200" s="237" t="s">
        <v>241</v>
      </c>
      <c r="AU200" s="237" t="s">
        <v>81</v>
      </c>
      <c r="AV200" s="13" t="s">
        <v>79</v>
      </c>
      <c r="AW200" s="13" t="s">
        <v>33</v>
      </c>
      <c r="AX200" s="13" t="s">
        <v>72</v>
      </c>
      <c r="AY200" s="237" t="s">
        <v>232</v>
      </c>
    </row>
    <row r="201" s="13" customFormat="1">
      <c r="A201" s="13"/>
      <c r="B201" s="227"/>
      <c r="C201" s="228"/>
      <c r="D201" s="229" t="s">
        <v>241</v>
      </c>
      <c r="E201" s="230" t="s">
        <v>19</v>
      </c>
      <c r="F201" s="231" t="s">
        <v>1529</v>
      </c>
      <c r="G201" s="228"/>
      <c r="H201" s="230" t="s">
        <v>19</v>
      </c>
      <c r="I201" s="232"/>
      <c r="J201" s="228"/>
      <c r="K201" s="228"/>
      <c r="L201" s="233"/>
      <c r="M201" s="234"/>
      <c r="N201" s="235"/>
      <c r="O201" s="235"/>
      <c r="P201" s="235"/>
      <c r="Q201" s="235"/>
      <c r="R201" s="235"/>
      <c r="S201" s="235"/>
      <c r="T201" s="236"/>
      <c r="U201" s="13"/>
      <c r="V201" s="13"/>
      <c r="W201" s="13"/>
      <c r="X201" s="13"/>
      <c r="Y201" s="13"/>
      <c r="Z201" s="13"/>
      <c r="AA201" s="13"/>
      <c r="AB201" s="13"/>
      <c r="AC201" s="13"/>
      <c r="AD201" s="13"/>
      <c r="AE201" s="13"/>
      <c r="AT201" s="237" t="s">
        <v>241</v>
      </c>
      <c r="AU201" s="237" t="s">
        <v>81</v>
      </c>
      <c r="AV201" s="13" t="s">
        <v>79</v>
      </c>
      <c r="AW201" s="13" t="s">
        <v>33</v>
      </c>
      <c r="AX201" s="13" t="s">
        <v>72</v>
      </c>
      <c r="AY201" s="237" t="s">
        <v>232</v>
      </c>
    </row>
    <row r="202" s="14" customFormat="1">
      <c r="A202" s="14"/>
      <c r="B202" s="238"/>
      <c r="C202" s="239"/>
      <c r="D202" s="229" t="s">
        <v>241</v>
      </c>
      <c r="E202" s="240" t="s">
        <v>19</v>
      </c>
      <c r="F202" s="241" t="s">
        <v>1530</v>
      </c>
      <c r="G202" s="239"/>
      <c r="H202" s="242">
        <v>32.32</v>
      </c>
      <c r="I202" s="243"/>
      <c r="J202" s="239"/>
      <c r="K202" s="239"/>
      <c r="L202" s="244"/>
      <c r="M202" s="245"/>
      <c r="N202" s="246"/>
      <c r="O202" s="246"/>
      <c r="P202" s="246"/>
      <c r="Q202" s="246"/>
      <c r="R202" s="246"/>
      <c r="S202" s="246"/>
      <c r="T202" s="247"/>
      <c r="U202" s="14"/>
      <c r="V202" s="14"/>
      <c r="W202" s="14"/>
      <c r="X202" s="14"/>
      <c r="Y202" s="14"/>
      <c r="Z202" s="14"/>
      <c r="AA202" s="14"/>
      <c r="AB202" s="14"/>
      <c r="AC202" s="14"/>
      <c r="AD202" s="14"/>
      <c r="AE202" s="14"/>
      <c r="AT202" s="248" t="s">
        <v>241</v>
      </c>
      <c r="AU202" s="248" t="s">
        <v>81</v>
      </c>
      <c r="AV202" s="14" t="s">
        <v>81</v>
      </c>
      <c r="AW202" s="14" t="s">
        <v>33</v>
      </c>
      <c r="AX202" s="14" t="s">
        <v>72</v>
      </c>
      <c r="AY202" s="248" t="s">
        <v>232</v>
      </c>
    </row>
    <row r="203" s="16" customFormat="1">
      <c r="A203" s="16"/>
      <c r="B203" s="260"/>
      <c r="C203" s="261"/>
      <c r="D203" s="229" t="s">
        <v>241</v>
      </c>
      <c r="E203" s="262" t="s">
        <v>19</v>
      </c>
      <c r="F203" s="263" t="s">
        <v>288</v>
      </c>
      <c r="G203" s="261"/>
      <c r="H203" s="264">
        <v>32.32</v>
      </c>
      <c r="I203" s="265"/>
      <c r="J203" s="261"/>
      <c r="K203" s="261"/>
      <c r="L203" s="266"/>
      <c r="M203" s="267"/>
      <c r="N203" s="268"/>
      <c r="O203" s="268"/>
      <c r="P203" s="268"/>
      <c r="Q203" s="268"/>
      <c r="R203" s="268"/>
      <c r="S203" s="268"/>
      <c r="T203" s="269"/>
      <c r="U203" s="16"/>
      <c r="V203" s="16"/>
      <c r="W203" s="16"/>
      <c r="X203" s="16"/>
      <c r="Y203" s="16"/>
      <c r="Z203" s="16"/>
      <c r="AA203" s="16"/>
      <c r="AB203" s="16"/>
      <c r="AC203" s="16"/>
      <c r="AD203" s="16"/>
      <c r="AE203" s="16"/>
      <c r="AT203" s="270" t="s">
        <v>241</v>
      </c>
      <c r="AU203" s="270" t="s">
        <v>81</v>
      </c>
      <c r="AV203" s="16" t="s">
        <v>272</v>
      </c>
      <c r="AW203" s="16" t="s">
        <v>33</v>
      </c>
      <c r="AX203" s="16" t="s">
        <v>72</v>
      </c>
      <c r="AY203" s="270" t="s">
        <v>232</v>
      </c>
    </row>
    <row r="204" s="15" customFormat="1">
      <c r="A204" s="15"/>
      <c r="B204" s="249"/>
      <c r="C204" s="250"/>
      <c r="D204" s="229" t="s">
        <v>241</v>
      </c>
      <c r="E204" s="251" t="s">
        <v>19</v>
      </c>
      <c r="F204" s="252" t="s">
        <v>258</v>
      </c>
      <c r="G204" s="250"/>
      <c r="H204" s="253">
        <v>68.944000000000003</v>
      </c>
      <c r="I204" s="254"/>
      <c r="J204" s="250"/>
      <c r="K204" s="250"/>
      <c r="L204" s="255"/>
      <c r="M204" s="256"/>
      <c r="N204" s="257"/>
      <c r="O204" s="257"/>
      <c r="P204" s="257"/>
      <c r="Q204" s="257"/>
      <c r="R204" s="257"/>
      <c r="S204" s="257"/>
      <c r="T204" s="258"/>
      <c r="U204" s="15"/>
      <c r="V204" s="15"/>
      <c r="W204" s="15"/>
      <c r="X204" s="15"/>
      <c r="Y204" s="15"/>
      <c r="Z204" s="15"/>
      <c r="AA204" s="15"/>
      <c r="AB204" s="15"/>
      <c r="AC204" s="15"/>
      <c r="AD204" s="15"/>
      <c r="AE204" s="15"/>
      <c r="AT204" s="259" t="s">
        <v>241</v>
      </c>
      <c r="AU204" s="259" t="s">
        <v>81</v>
      </c>
      <c r="AV204" s="15" t="s">
        <v>239</v>
      </c>
      <c r="AW204" s="15" t="s">
        <v>33</v>
      </c>
      <c r="AX204" s="15" t="s">
        <v>79</v>
      </c>
      <c r="AY204" s="259" t="s">
        <v>232</v>
      </c>
    </row>
    <row r="205" s="2" customFormat="1" ht="14.4" customHeight="1">
      <c r="A205" s="40"/>
      <c r="B205" s="41"/>
      <c r="C205" s="271" t="s">
        <v>371</v>
      </c>
      <c r="D205" s="271" t="s">
        <v>399</v>
      </c>
      <c r="E205" s="272" t="s">
        <v>400</v>
      </c>
      <c r="F205" s="273" t="s">
        <v>401</v>
      </c>
      <c r="G205" s="274" t="s">
        <v>237</v>
      </c>
      <c r="H205" s="275">
        <v>79.286000000000001</v>
      </c>
      <c r="I205" s="276"/>
      <c r="J205" s="277">
        <f>ROUND(I205*H205,2)</f>
        <v>0</v>
      </c>
      <c r="K205" s="273" t="s">
        <v>238</v>
      </c>
      <c r="L205" s="278"/>
      <c r="M205" s="279" t="s">
        <v>19</v>
      </c>
      <c r="N205" s="280" t="s">
        <v>43</v>
      </c>
      <c r="O205" s="86"/>
      <c r="P205" s="223">
        <f>O205*H205</f>
        <v>0</v>
      </c>
      <c r="Q205" s="223">
        <v>0.00029999999999999997</v>
      </c>
      <c r="R205" s="223">
        <f>Q205*H205</f>
        <v>0.023785799999999999</v>
      </c>
      <c r="S205" s="223">
        <v>0</v>
      </c>
      <c r="T205" s="224">
        <f>S205*H205</f>
        <v>0</v>
      </c>
      <c r="U205" s="40"/>
      <c r="V205" s="40"/>
      <c r="W205" s="40"/>
      <c r="X205" s="40"/>
      <c r="Y205" s="40"/>
      <c r="Z205" s="40"/>
      <c r="AA205" s="40"/>
      <c r="AB205" s="40"/>
      <c r="AC205" s="40"/>
      <c r="AD205" s="40"/>
      <c r="AE205" s="40"/>
      <c r="AR205" s="225" t="s">
        <v>351</v>
      </c>
      <c r="AT205" s="225" t="s">
        <v>399</v>
      </c>
      <c r="AU205" s="225" t="s">
        <v>81</v>
      </c>
      <c r="AY205" s="19" t="s">
        <v>232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239</v>
      </c>
      <c r="BM205" s="225" t="s">
        <v>1531</v>
      </c>
    </row>
    <row r="206" s="13" customFormat="1">
      <c r="A206" s="13"/>
      <c r="B206" s="227"/>
      <c r="C206" s="228"/>
      <c r="D206" s="229" t="s">
        <v>241</v>
      </c>
      <c r="E206" s="230" t="s">
        <v>19</v>
      </c>
      <c r="F206" s="231" t="s">
        <v>1526</v>
      </c>
      <c r="G206" s="228"/>
      <c r="H206" s="230" t="s">
        <v>19</v>
      </c>
      <c r="I206" s="232"/>
      <c r="J206" s="228"/>
      <c r="K206" s="228"/>
      <c r="L206" s="233"/>
      <c r="M206" s="234"/>
      <c r="N206" s="235"/>
      <c r="O206" s="235"/>
      <c r="P206" s="235"/>
      <c r="Q206" s="235"/>
      <c r="R206" s="235"/>
      <c r="S206" s="235"/>
      <c r="T206" s="236"/>
      <c r="U206" s="13"/>
      <c r="V206" s="13"/>
      <c r="W206" s="13"/>
      <c r="X206" s="13"/>
      <c r="Y206" s="13"/>
      <c r="Z206" s="13"/>
      <c r="AA206" s="13"/>
      <c r="AB206" s="13"/>
      <c r="AC206" s="13"/>
      <c r="AD206" s="13"/>
      <c r="AE206" s="13"/>
      <c r="AT206" s="237" t="s">
        <v>241</v>
      </c>
      <c r="AU206" s="237" t="s">
        <v>81</v>
      </c>
      <c r="AV206" s="13" t="s">
        <v>79</v>
      </c>
      <c r="AW206" s="13" t="s">
        <v>33</v>
      </c>
      <c r="AX206" s="13" t="s">
        <v>72</v>
      </c>
      <c r="AY206" s="237" t="s">
        <v>232</v>
      </c>
    </row>
    <row r="207" s="13" customFormat="1">
      <c r="A207" s="13"/>
      <c r="B207" s="227"/>
      <c r="C207" s="228"/>
      <c r="D207" s="229" t="s">
        <v>241</v>
      </c>
      <c r="E207" s="230" t="s">
        <v>19</v>
      </c>
      <c r="F207" s="231" t="s">
        <v>1300</v>
      </c>
      <c r="G207" s="228"/>
      <c r="H207" s="230" t="s">
        <v>19</v>
      </c>
      <c r="I207" s="232"/>
      <c r="J207" s="228"/>
      <c r="K207" s="228"/>
      <c r="L207" s="233"/>
      <c r="M207" s="234"/>
      <c r="N207" s="235"/>
      <c r="O207" s="235"/>
      <c r="P207" s="235"/>
      <c r="Q207" s="235"/>
      <c r="R207" s="235"/>
      <c r="S207" s="235"/>
      <c r="T207" s="236"/>
      <c r="U207" s="13"/>
      <c r="V207" s="13"/>
      <c r="W207" s="13"/>
      <c r="X207" s="13"/>
      <c r="Y207" s="13"/>
      <c r="Z207" s="13"/>
      <c r="AA207" s="13"/>
      <c r="AB207" s="13"/>
      <c r="AC207" s="13"/>
      <c r="AD207" s="13"/>
      <c r="AE207" s="13"/>
      <c r="AT207" s="237" t="s">
        <v>241</v>
      </c>
      <c r="AU207" s="237" t="s">
        <v>81</v>
      </c>
      <c r="AV207" s="13" t="s">
        <v>79</v>
      </c>
      <c r="AW207" s="13" t="s">
        <v>33</v>
      </c>
      <c r="AX207" s="13" t="s">
        <v>72</v>
      </c>
      <c r="AY207" s="237" t="s">
        <v>232</v>
      </c>
    </row>
    <row r="208" s="13" customFormat="1">
      <c r="A208" s="13"/>
      <c r="B208" s="227"/>
      <c r="C208" s="228"/>
      <c r="D208" s="229" t="s">
        <v>241</v>
      </c>
      <c r="E208" s="230" t="s">
        <v>19</v>
      </c>
      <c r="F208" s="231" t="s">
        <v>1527</v>
      </c>
      <c r="G208" s="228"/>
      <c r="H208" s="230" t="s">
        <v>19</v>
      </c>
      <c r="I208" s="232"/>
      <c r="J208" s="228"/>
      <c r="K208" s="228"/>
      <c r="L208" s="233"/>
      <c r="M208" s="234"/>
      <c r="N208" s="235"/>
      <c r="O208" s="235"/>
      <c r="P208" s="235"/>
      <c r="Q208" s="235"/>
      <c r="R208" s="235"/>
      <c r="S208" s="235"/>
      <c r="T208" s="236"/>
      <c r="U208" s="13"/>
      <c r="V208" s="13"/>
      <c r="W208" s="13"/>
      <c r="X208" s="13"/>
      <c r="Y208" s="13"/>
      <c r="Z208" s="13"/>
      <c r="AA208" s="13"/>
      <c r="AB208" s="13"/>
      <c r="AC208" s="13"/>
      <c r="AD208" s="13"/>
      <c r="AE208" s="13"/>
      <c r="AT208" s="237" t="s">
        <v>241</v>
      </c>
      <c r="AU208" s="237" t="s">
        <v>81</v>
      </c>
      <c r="AV208" s="13" t="s">
        <v>79</v>
      </c>
      <c r="AW208" s="13" t="s">
        <v>33</v>
      </c>
      <c r="AX208" s="13" t="s">
        <v>72</v>
      </c>
      <c r="AY208" s="237" t="s">
        <v>232</v>
      </c>
    </row>
    <row r="209" s="14" customFormat="1">
      <c r="A209" s="14"/>
      <c r="B209" s="238"/>
      <c r="C209" s="239"/>
      <c r="D209" s="229" t="s">
        <v>241</v>
      </c>
      <c r="E209" s="240" t="s">
        <v>19</v>
      </c>
      <c r="F209" s="241" t="s">
        <v>1528</v>
      </c>
      <c r="G209" s="239"/>
      <c r="H209" s="242">
        <v>36.624000000000002</v>
      </c>
      <c r="I209" s="243"/>
      <c r="J209" s="239"/>
      <c r="K209" s="239"/>
      <c r="L209" s="244"/>
      <c r="M209" s="245"/>
      <c r="N209" s="246"/>
      <c r="O209" s="246"/>
      <c r="P209" s="246"/>
      <c r="Q209" s="246"/>
      <c r="R209" s="246"/>
      <c r="S209" s="246"/>
      <c r="T209" s="247"/>
      <c r="U209" s="14"/>
      <c r="V209" s="14"/>
      <c r="W209" s="14"/>
      <c r="X209" s="14"/>
      <c r="Y209" s="14"/>
      <c r="Z209" s="14"/>
      <c r="AA209" s="14"/>
      <c r="AB209" s="14"/>
      <c r="AC209" s="14"/>
      <c r="AD209" s="14"/>
      <c r="AE209" s="14"/>
      <c r="AT209" s="248" t="s">
        <v>241</v>
      </c>
      <c r="AU209" s="248" t="s">
        <v>81</v>
      </c>
      <c r="AV209" s="14" t="s">
        <v>81</v>
      </c>
      <c r="AW209" s="14" t="s">
        <v>33</v>
      </c>
      <c r="AX209" s="14" t="s">
        <v>72</v>
      </c>
      <c r="AY209" s="248" t="s">
        <v>232</v>
      </c>
    </row>
    <row r="210" s="16" customFormat="1">
      <c r="A210" s="16"/>
      <c r="B210" s="260"/>
      <c r="C210" s="261"/>
      <c r="D210" s="229" t="s">
        <v>241</v>
      </c>
      <c r="E210" s="262" t="s">
        <v>19</v>
      </c>
      <c r="F210" s="263" t="s">
        <v>288</v>
      </c>
      <c r="G210" s="261"/>
      <c r="H210" s="264">
        <v>36.624000000000002</v>
      </c>
      <c r="I210" s="265"/>
      <c r="J210" s="261"/>
      <c r="K210" s="261"/>
      <c r="L210" s="266"/>
      <c r="M210" s="267"/>
      <c r="N210" s="268"/>
      <c r="O210" s="268"/>
      <c r="P210" s="268"/>
      <c r="Q210" s="268"/>
      <c r="R210" s="268"/>
      <c r="S210" s="268"/>
      <c r="T210" s="269"/>
      <c r="U210" s="16"/>
      <c r="V210" s="16"/>
      <c r="W210" s="16"/>
      <c r="X210" s="16"/>
      <c r="Y210" s="16"/>
      <c r="Z210" s="16"/>
      <c r="AA210" s="16"/>
      <c r="AB210" s="16"/>
      <c r="AC210" s="16"/>
      <c r="AD210" s="16"/>
      <c r="AE210" s="16"/>
      <c r="AT210" s="270" t="s">
        <v>241</v>
      </c>
      <c r="AU210" s="270" t="s">
        <v>81</v>
      </c>
      <c r="AV210" s="16" t="s">
        <v>272</v>
      </c>
      <c r="AW210" s="16" t="s">
        <v>33</v>
      </c>
      <c r="AX210" s="16" t="s">
        <v>72</v>
      </c>
      <c r="AY210" s="270" t="s">
        <v>232</v>
      </c>
    </row>
    <row r="211" s="13" customFormat="1">
      <c r="A211" s="13"/>
      <c r="B211" s="227"/>
      <c r="C211" s="228"/>
      <c r="D211" s="229" t="s">
        <v>241</v>
      </c>
      <c r="E211" s="230" t="s">
        <v>19</v>
      </c>
      <c r="F211" s="231" t="s">
        <v>1529</v>
      </c>
      <c r="G211" s="228"/>
      <c r="H211" s="230" t="s">
        <v>19</v>
      </c>
      <c r="I211" s="232"/>
      <c r="J211" s="228"/>
      <c r="K211" s="228"/>
      <c r="L211" s="233"/>
      <c r="M211" s="234"/>
      <c r="N211" s="235"/>
      <c r="O211" s="235"/>
      <c r="P211" s="235"/>
      <c r="Q211" s="235"/>
      <c r="R211" s="235"/>
      <c r="S211" s="235"/>
      <c r="T211" s="236"/>
      <c r="U211" s="13"/>
      <c r="V211" s="13"/>
      <c r="W211" s="13"/>
      <c r="X211" s="13"/>
      <c r="Y211" s="13"/>
      <c r="Z211" s="13"/>
      <c r="AA211" s="13"/>
      <c r="AB211" s="13"/>
      <c r="AC211" s="13"/>
      <c r="AD211" s="13"/>
      <c r="AE211" s="13"/>
      <c r="AT211" s="237" t="s">
        <v>241</v>
      </c>
      <c r="AU211" s="237" t="s">
        <v>81</v>
      </c>
      <c r="AV211" s="13" t="s">
        <v>79</v>
      </c>
      <c r="AW211" s="13" t="s">
        <v>33</v>
      </c>
      <c r="AX211" s="13" t="s">
        <v>72</v>
      </c>
      <c r="AY211" s="237" t="s">
        <v>232</v>
      </c>
    </row>
    <row r="212" s="13" customFormat="1">
      <c r="A212" s="13"/>
      <c r="B212" s="227"/>
      <c r="C212" s="228"/>
      <c r="D212" s="229" t="s">
        <v>241</v>
      </c>
      <c r="E212" s="230" t="s">
        <v>19</v>
      </c>
      <c r="F212" s="231" t="s">
        <v>1300</v>
      </c>
      <c r="G212" s="228"/>
      <c r="H212" s="230" t="s">
        <v>19</v>
      </c>
      <c r="I212" s="232"/>
      <c r="J212" s="228"/>
      <c r="K212" s="228"/>
      <c r="L212" s="233"/>
      <c r="M212" s="234"/>
      <c r="N212" s="235"/>
      <c r="O212" s="235"/>
      <c r="P212" s="235"/>
      <c r="Q212" s="235"/>
      <c r="R212" s="235"/>
      <c r="S212" s="235"/>
      <c r="T212" s="236"/>
      <c r="U212" s="13"/>
      <c r="V212" s="13"/>
      <c r="W212" s="13"/>
      <c r="X212" s="13"/>
      <c r="Y212" s="13"/>
      <c r="Z212" s="13"/>
      <c r="AA212" s="13"/>
      <c r="AB212" s="13"/>
      <c r="AC212" s="13"/>
      <c r="AD212" s="13"/>
      <c r="AE212" s="13"/>
      <c r="AT212" s="237" t="s">
        <v>241</v>
      </c>
      <c r="AU212" s="237" t="s">
        <v>81</v>
      </c>
      <c r="AV212" s="13" t="s">
        <v>79</v>
      </c>
      <c r="AW212" s="13" t="s">
        <v>33</v>
      </c>
      <c r="AX212" s="13" t="s">
        <v>72</v>
      </c>
      <c r="AY212" s="237" t="s">
        <v>232</v>
      </c>
    </row>
    <row r="213" s="13" customFormat="1">
      <c r="A213" s="13"/>
      <c r="B213" s="227"/>
      <c r="C213" s="228"/>
      <c r="D213" s="229" t="s">
        <v>241</v>
      </c>
      <c r="E213" s="230" t="s">
        <v>19</v>
      </c>
      <c r="F213" s="231" t="s">
        <v>1529</v>
      </c>
      <c r="G213" s="228"/>
      <c r="H213" s="230" t="s">
        <v>19</v>
      </c>
      <c r="I213" s="232"/>
      <c r="J213" s="228"/>
      <c r="K213" s="228"/>
      <c r="L213" s="233"/>
      <c r="M213" s="234"/>
      <c r="N213" s="235"/>
      <c r="O213" s="235"/>
      <c r="P213" s="235"/>
      <c r="Q213" s="235"/>
      <c r="R213" s="235"/>
      <c r="S213" s="235"/>
      <c r="T213" s="236"/>
      <c r="U213" s="13"/>
      <c r="V213" s="13"/>
      <c r="W213" s="13"/>
      <c r="X213" s="13"/>
      <c r="Y213" s="13"/>
      <c r="Z213" s="13"/>
      <c r="AA213" s="13"/>
      <c r="AB213" s="13"/>
      <c r="AC213" s="13"/>
      <c r="AD213" s="13"/>
      <c r="AE213" s="13"/>
      <c r="AT213" s="237" t="s">
        <v>241</v>
      </c>
      <c r="AU213" s="237" t="s">
        <v>81</v>
      </c>
      <c r="AV213" s="13" t="s">
        <v>79</v>
      </c>
      <c r="AW213" s="13" t="s">
        <v>33</v>
      </c>
      <c r="AX213" s="13" t="s">
        <v>72</v>
      </c>
      <c r="AY213" s="237" t="s">
        <v>232</v>
      </c>
    </row>
    <row r="214" s="14" customFormat="1">
      <c r="A214" s="14"/>
      <c r="B214" s="238"/>
      <c r="C214" s="239"/>
      <c r="D214" s="229" t="s">
        <v>241</v>
      </c>
      <c r="E214" s="240" t="s">
        <v>19</v>
      </c>
      <c r="F214" s="241" t="s">
        <v>1530</v>
      </c>
      <c r="G214" s="239"/>
      <c r="H214" s="242">
        <v>32.32</v>
      </c>
      <c r="I214" s="243"/>
      <c r="J214" s="239"/>
      <c r="K214" s="239"/>
      <c r="L214" s="244"/>
      <c r="M214" s="245"/>
      <c r="N214" s="246"/>
      <c r="O214" s="246"/>
      <c r="P214" s="246"/>
      <c r="Q214" s="246"/>
      <c r="R214" s="246"/>
      <c r="S214" s="246"/>
      <c r="T214" s="247"/>
      <c r="U214" s="14"/>
      <c r="V214" s="14"/>
      <c r="W214" s="14"/>
      <c r="X214" s="14"/>
      <c r="Y214" s="14"/>
      <c r="Z214" s="14"/>
      <c r="AA214" s="14"/>
      <c r="AB214" s="14"/>
      <c r="AC214" s="14"/>
      <c r="AD214" s="14"/>
      <c r="AE214" s="14"/>
      <c r="AT214" s="248" t="s">
        <v>241</v>
      </c>
      <c r="AU214" s="248" t="s">
        <v>81</v>
      </c>
      <c r="AV214" s="14" t="s">
        <v>81</v>
      </c>
      <c r="AW214" s="14" t="s">
        <v>33</v>
      </c>
      <c r="AX214" s="14" t="s">
        <v>72</v>
      </c>
      <c r="AY214" s="248" t="s">
        <v>232</v>
      </c>
    </row>
    <row r="215" s="16" customFormat="1">
      <c r="A215" s="16"/>
      <c r="B215" s="260"/>
      <c r="C215" s="261"/>
      <c r="D215" s="229" t="s">
        <v>241</v>
      </c>
      <c r="E215" s="262" t="s">
        <v>19</v>
      </c>
      <c r="F215" s="263" t="s">
        <v>288</v>
      </c>
      <c r="G215" s="261"/>
      <c r="H215" s="264">
        <v>32.32</v>
      </c>
      <c r="I215" s="265"/>
      <c r="J215" s="261"/>
      <c r="K215" s="261"/>
      <c r="L215" s="266"/>
      <c r="M215" s="267"/>
      <c r="N215" s="268"/>
      <c r="O215" s="268"/>
      <c r="P215" s="268"/>
      <c r="Q215" s="268"/>
      <c r="R215" s="268"/>
      <c r="S215" s="268"/>
      <c r="T215" s="269"/>
      <c r="U215" s="16"/>
      <c r="V215" s="16"/>
      <c r="W215" s="16"/>
      <c r="X215" s="16"/>
      <c r="Y215" s="16"/>
      <c r="Z215" s="16"/>
      <c r="AA215" s="16"/>
      <c r="AB215" s="16"/>
      <c r="AC215" s="16"/>
      <c r="AD215" s="16"/>
      <c r="AE215" s="16"/>
      <c r="AT215" s="270" t="s">
        <v>241</v>
      </c>
      <c r="AU215" s="270" t="s">
        <v>81</v>
      </c>
      <c r="AV215" s="16" t="s">
        <v>272</v>
      </c>
      <c r="AW215" s="16" t="s">
        <v>33</v>
      </c>
      <c r="AX215" s="16" t="s">
        <v>72</v>
      </c>
      <c r="AY215" s="270" t="s">
        <v>232</v>
      </c>
    </row>
    <row r="216" s="15" customFormat="1">
      <c r="A216" s="15"/>
      <c r="B216" s="249"/>
      <c r="C216" s="250"/>
      <c r="D216" s="229" t="s">
        <v>241</v>
      </c>
      <c r="E216" s="251" t="s">
        <v>19</v>
      </c>
      <c r="F216" s="252" t="s">
        <v>258</v>
      </c>
      <c r="G216" s="250"/>
      <c r="H216" s="253">
        <v>68.944000000000003</v>
      </c>
      <c r="I216" s="254"/>
      <c r="J216" s="250"/>
      <c r="K216" s="250"/>
      <c r="L216" s="255"/>
      <c r="M216" s="256"/>
      <c r="N216" s="257"/>
      <c r="O216" s="257"/>
      <c r="P216" s="257"/>
      <c r="Q216" s="257"/>
      <c r="R216" s="257"/>
      <c r="S216" s="257"/>
      <c r="T216" s="258"/>
      <c r="U216" s="15"/>
      <c r="V216" s="15"/>
      <c r="W216" s="15"/>
      <c r="X216" s="15"/>
      <c r="Y216" s="15"/>
      <c r="Z216" s="15"/>
      <c r="AA216" s="15"/>
      <c r="AB216" s="15"/>
      <c r="AC216" s="15"/>
      <c r="AD216" s="15"/>
      <c r="AE216" s="15"/>
      <c r="AT216" s="259" t="s">
        <v>241</v>
      </c>
      <c r="AU216" s="259" t="s">
        <v>81</v>
      </c>
      <c r="AV216" s="15" t="s">
        <v>239</v>
      </c>
      <c r="AW216" s="15" t="s">
        <v>33</v>
      </c>
      <c r="AX216" s="15" t="s">
        <v>79</v>
      </c>
      <c r="AY216" s="259" t="s">
        <v>232</v>
      </c>
    </row>
    <row r="217" s="14" customFormat="1">
      <c r="A217" s="14"/>
      <c r="B217" s="238"/>
      <c r="C217" s="239"/>
      <c r="D217" s="229" t="s">
        <v>241</v>
      </c>
      <c r="E217" s="239"/>
      <c r="F217" s="241" t="s">
        <v>1532</v>
      </c>
      <c r="G217" s="239"/>
      <c r="H217" s="242">
        <v>79.286000000000001</v>
      </c>
      <c r="I217" s="243"/>
      <c r="J217" s="239"/>
      <c r="K217" s="239"/>
      <c r="L217" s="244"/>
      <c r="M217" s="245"/>
      <c r="N217" s="246"/>
      <c r="O217" s="246"/>
      <c r="P217" s="246"/>
      <c r="Q217" s="246"/>
      <c r="R217" s="246"/>
      <c r="S217" s="246"/>
      <c r="T217" s="247"/>
      <c r="U217" s="14"/>
      <c r="V217" s="14"/>
      <c r="W217" s="14"/>
      <c r="X217" s="14"/>
      <c r="Y217" s="14"/>
      <c r="Z217" s="14"/>
      <c r="AA217" s="14"/>
      <c r="AB217" s="14"/>
      <c r="AC217" s="14"/>
      <c r="AD217" s="14"/>
      <c r="AE217" s="14"/>
      <c r="AT217" s="248" t="s">
        <v>241</v>
      </c>
      <c r="AU217" s="248" t="s">
        <v>81</v>
      </c>
      <c r="AV217" s="14" t="s">
        <v>81</v>
      </c>
      <c r="AW217" s="14" t="s">
        <v>4</v>
      </c>
      <c r="AX217" s="14" t="s">
        <v>79</v>
      </c>
      <c r="AY217" s="248" t="s">
        <v>232</v>
      </c>
    </row>
    <row r="218" s="2" customFormat="1" ht="24.15" customHeight="1">
      <c r="A218" s="40"/>
      <c r="B218" s="41"/>
      <c r="C218" s="214" t="s">
        <v>375</v>
      </c>
      <c r="D218" s="214" t="s">
        <v>234</v>
      </c>
      <c r="E218" s="215" t="s">
        <v>405</v>
      </c>
      <c r="F218" s="216" t="s">
        <v>406</v>
      </c>
      <c r="G218" s="217" t="s">
        <v>237</v>
      </c>
      <c r="H218" s="218">
        <v>36.624000000000002</v>
      </c>
      <c r="I218" s="219"/>
      <c r="J218" s="220">
        <f>ROUND(I218*H218,2)</f>
        <v>0</v>
      </c>
      <c r="K218" s="216" t="s">
        <v>238</v>
      </c>
      <c r="L218" s="46"/>
      <c r="M218" s="221" t="s">
        <v>19</v>
      </c>
      <c r="N218" s="222" t="s">
        <v>43</v>
      </c>
      <c r="O218" s="86"/>
      <c r="P218" s="223">
        <f>O218*H218</f>
        <v>0</v>
      </c>
      <c r="Q218" s="223">
        <v>0</v>
      </c>
      <c r="R218" s="223">
        <f>Q218*H218</f>
        <v>0</v>
      </c>
      <c r="S218" s="223">
        <v>0</v>
      </c>
      <c r="T218" s="224">
        <f>S218*H218</f>
        <v>0</v>
      </c>
      <c r="U218" s="40"/>
      <c r="V218" s="40"/>
      <c r="W218" s="40"/>
      <c r="X218" s="40"/>
      <c r="Y218" s="40"/>
      <c r="Z218" s="40"/>
      <c r="AA218" s="40"/>
      <c r="AB218" s="40"/>
      <c r="AC218" s="40"/>
      <c r="AD218" s="40"/>
      <c r="AE218" s="40"/>
      <c r="AR218" s="225" t="s">
        <v>239</v>
      </c>
      <c r="AT218" s="225" t="s">
        <v>234</v>
      </c>
      <c r="AU218" s="225" t="s">
        <v>81</v>
      </c>
      <c r="AY218" s="19" t="s">
        <v>232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239</v>
      </c>
      <c r="BM218" s="225" t="s">
        <v>1533</v>
      </c>
    </row>
    <row r="219" s="13" customFormat="1">
      <c r="A219" s="13"/>
      <c r="B219" s="227"/>
      <c r="C219" s="228"/>
      <c r="D219" s="229" t="s">
        <v>241</v>
      </c>
      <c r="E219" s="230" t="s">
        <v>19</v>
      </c>
      <c r="F219" s="231" t="s">
        <v>1307</v>
      </c>
      <c r="G219" s="228"/>
      <c r="H219" s="230" t="s">
        <v>19</v>
      </c>
      <c r="I219" s="232"/>
      <c r="J219" s="228"/>
      <c r="K219" s="228"/>
      <c r="L219" s="233"/>
      <c r="M219" s="234"/>
      <c r="N219" s="235"/>
      <c r="O219" s="235"/>
      <c r="P219" s="235"/>
      <c r="Q219" s="235"/>
      <c r="R219" s="235"/>
      <c r="S219" s="235"/>
      <c r="T219" s="236"/>
      <c r="U219" s="13"/>
      <c r="V219" s="13"/>
      <c r="W219" s="13"/>
      <c r="X219" s="13"/>
      <c r="Y219" s="13"/>
      <c r="Z219" s="13"/>
      <c r="AA219" s="13"/>
      <c r="AB219" s="13"/>
      <c r="AC219" s="13"/>
      <c r="AD219" s="13"/>
      <c r="AE219" s="13"/>
      <c r="AT219" s="237" t="s">
        <v>241</v>
      </c>
      <c r="AU219" s="237" t="s">
        <v>81</v>
      </c>
      <c r="AV219" s="13" t="s">
        <v>79</v>
      </c>
      <c r="AW219" s="13" t="s">
        <v>33</v>
      </c>
      <c r="AX219" s="13" t="s">
        <v>72</v>
      </c>
      <c r="AY219" s="237" t="s">
        <v>232</v>
      </c>
    </row>
    <row r="220" s="13" customFormat="1">
      <c r="A220" s="13"/>
      <c r="B220" s="227"/>
      <c r="C220" s="228"/>
      <c r="D220" s="229" t="s">
        <v>241</v>
      </c>
      <c r="E220" s="230" t="s">
        <v>19</v>
      </c>
      <c r="F220" s="231" t="s">
        <v>1300</v>
      </c>
      <c r="G220" s="228"/>
      <c r="H220" s="230" t="s">
        <v>19</v>
      </c>
      <c r="I220" s="232"/>
      <c r="J220" s="228"/>
      <c r="K220" s="228"/>
      <c r="L220" s="233"/>
      <c r="M220" s="234"/>
      <c r="N220" s="235"/>
      <c r="O220" s="235"/>
      <c r="P220" s="235"/>
      <c r="Q220" s="235"/>
      <c r="R220" s="235"/>
      <c r="S220" s="235"/>
      <c r="T220" s="236"/>
      <c r="U220" s="13"/>
      <c r="V220" s="13"/>
      <c r="W220" s="13"/>
      <c r="X220" s="13"/>
      <c r="Y220" s="13"/>
      <c r="Z220" s="13"/>
      <c r="AA220" s="13"/>
      <c r="AB220" s="13"/>
      <c r="AC220" s="13"/>
      <c r="AD220" s="13"/>
      <c r="AE220" s="13"/>
      <c r="AT220" s="237" t="s">
        <v>241</v>
      </c>
      <c r="AU220" s="237" t="s">
        <v>81</v>
      </c>
      <c r="AV220" s="13" t="s">
        <v>79</v>
      </c>
      <c r="AW220" s="13" t="s">
        <v>33</v>
      </c>
      <c r="AX220" s="13" t="s">
        <v>72</v>
      </c>
      <c r="AY220" s="237" t="s">
        <v>232</v>
      </c>
    </row>
    <row r="221" s="13" customFormat="1">
      <c r="A221" s="13"/>
      <c r="B221" s="227"/>
      <c r="C221" s="228"/>
      <c r="D221" s="229" t="s">
        <v>241</v>
      </c>
      <c r="E221" s="230" t="s">
        <v>19</v>
      </c>
      <c r="F221" s="231" t="s">
        <v>1307</v>
      </c>
      <c r="G221" s="228"/>
      <c r="H221" s="230" t="s">
        <v>19</v>
      </c>
      <c r="I221" s="232"/>
      <c r="J221" s="228"/>
      <c r="K221" s="228"/>
      <c r="L221" s="233"/>
      <c r="M221" s="234"/>
      <c r="N221" s="235"/>
      <c r="O221" s="235"/>
      <c r="P221" s="235"/>
      <c r="Q221" s="235"/>
      <c r="R221" s="235"/>
      <c r="S221" s="235"/>
      <c r="T221" s="236"/>
      <c r="U221" s="13"/>
      <c r="V221" s="13"/>
      <c r="W221" s="13"/>
      <c r="X221" s="13"/>
      <c r="Y221" s="13"/>
      <c r="Z221" s="13"/>
      <c r="AA221" s="13"/>
      <c r="AB221" s="13"/>
      <c r="AC221" s="13"/>
      <c r="AD221" s="13"/>
      <c r="AE221" s="13"/>
      <c r="AT221" s="237" t="s">
        <v>241</v>
      </c>
      <c r="AU221" s="237" t="s">
        <v>81</v>
      </c>
      <c r="AV221" s="13" t="s">
        <v>79</v>
      </c>
      <c r="AW221" s="13" t="s">
        <v>33</v>
      </c>
      <c r="AX221" s="13" t="s">
        <v>72</v>
      </c>
      <c r="AY221" s="237" t="s">
        <v>232</v>
      </c>
    </row>
    <row r="222" s="14" customFormat="1">
      <c r="A222" s="14"/>
      <c r="B222" s="238"/>
      <c r="C222" s="239"/>
      <c r="D222" s="229" t="s">
        <v>241</v>
      </c>
      <c r="E222" s="240" t="s">
        <v>19</v>
      </c>
      <c r="F222" s="241" t="s">
        <v>1528</v>
      </c>
      <c r="G222" s="239"/>
      <c r="H222" s="242">
        <v>36.624000000000002</v>
      </c>
      <c r="I222" s="243"/>
      <c r="J222" s="239"/>
      <c r="K222" s="239"/>
      <c r="L222" s="244"/>
      <c r="M222" s="245"/>
      <c r="N222" s="246"/>
      <c r="O222" s="246"/>
      <c r="P222" s="246"/>
      <c r="Q222" s="246"/>
      <c r="R222" s="246"/>
      <c r="S222" s="246"/>
      <c r="T222" s="247"/>
      <c r="U222" s="14"/>
      <c r="V222" s="14"/>
      <c r="W222" s="14"/>
      <c r="X222" s="14"/>
      <c r="Y222" s="14"/>
      <c r="Z222" s="14"/>
      <c r="AA222" s="14"/>
      <c r="AB222" s="14"/>
      <c r="AC222" s="14"/>
      <c r="AD222" s="14"/>
      <c r="AE222" s="14"/>
      <c r="AT222" s="248" t="s">
        <v>241</v>
      </c>
      <c r="AU222" s="248" t="s">
        <v>81</v>
      </c>
      <c r="AV222" s="14" t="s">
        <v>81</v>
      </c>
      <c r="AW222" s="14" t="s">
        <v>33</v>
      </c>
      <c r="AX222" s="14" t="s">
        <v>72</v>
      </c>
      <c r="AY222" s="248" t="s">
        <v>232</v>
      </c>
    </row>
    <row r="223" s="15" customFormat="1">
      <c r="A223" s="15"/>
      <c r="B223" s="249"/>
      <c r="C223" s="250"/>
      <c r="D223" s="229" t="s">
        <v>241</v>
      </c>
      <c r="E223" s="251" t="s">
        <v>19</v>
      </c>
      <c r="F223" s="252" t="s">
        <v>258</v>
      </c>
      <c r="G223" s="250"/>
      <c r="H223" s="253">
        <v>36.624000000000002</v>
      </c>
      <c r="I223" s="254"/>
      <c r="J223" s="250"/>
      <c r="K223" s="250"/>
      <c r="L223" s="255"/>
      <c r="M223" s="256"/>
      <c r="N223" s="257"/>
      <c r="O223" s="257"/>
      <c r="P223" s="257"/>
      <c r="Q223" s="257"/>
      <c r="R223" s="257"/>
      <c r="S223" s="257"/>
      <c r="T223" s="258"/>
      <c r="U223" s="15"/>
      <c r="V223" s="15"/>
      <c r="W223" s="15"/>
      <c r="X223" s="15"/>
      <c r="Y223" s="15"/>
      <c r="Z223" s="15"/>
      <c r="AA223" s="15"/>
      <c r="AB223" s="15"/>
      <c r="AC223" s="15"/>
      <c r="AD223" s="15"/>
      <c r="AE223" s="15"/>
      <c r="AT223" s="259" t="s">
        <v>241</v>
      </c>
      <c r="AU223" s="259" t="s">
        <v>81</v>
      </c>
      <c r="AV223" s="15" t="s">
        <v>239</v>
      </c>
      <c r="AW223" s="15" t="s">
        <v>33</v>
      </c>
      <c r="AX223" s="15" t="s">
        <v>79</v>
      </c>
      <c r="AY223" s="259" t="s">
        <v>232</v>
      </c>
    </row>
    <row r="224" s="2" customFormat="1" ht="14.4" customHeight="1">
      <c r="A224" s="40"/>
      <c r="B224" s="41"/>
      <c r="C224" s="214" t="s">
        <v>383</v>
      </c>
      <c r="D224" s="214" t="s">
        <v>234</v>
      </c>
      <c r="E224" s="215" t="s">
        <v>1534</v>
      </c>
      <c r="F224" s="216" t="s">
        <v>1535</v>
      </c>
      <c r="G224" s="217" t="s">
        <v>261</v>
      </c>
      <c r="H224" s="218">
        <v>36.624000000000002</v>
      </c>
      <c r="I224" s="219"/>
      <c r="J224" s="220">
        <f>ROUND(I224*H224,2)</f>
        <v>0</v>
      </c>
      <c r="K224" s="216" t="s">
        <v>238</v>
      </c>
      <c r="L224" s="46"/>
      <c r="M224" s="221" t="s">
        <v>19</v>
      </c>
      <c r="N224" s="222" t="s">
        <v>43</v>
      </c>
      <c r="O224" s="86"/>
      <c r="P224" s="223">
        <f>O224*H224</f>
        <v>0</v>
      </c>
      <c r="Q224" s="223">
        <v>2.1600000000000001</v>
      </c>
      <c r="R224" s="223">
        <f>Q224*H224</f>
        <v>79.10784000000001</v>
      </c>
      <c r="S224" s="223">
        <v>0</v>
      </c>
      <c r="T224" s="224">
        <f>S224*H224</f>
        <v>0</v>
      </c>
      <c r="U224" s="40"/>
      <c r="V224" s="40"/>
      <c r="W224" s="40"/>
      <c r="X224" s="40"/>
      <c r="Y224" s="40"/>
      <c r="Z224" s="40"/>
      <c r="AA224" s="40"/>
      <c r="AB224" s="40"/>
      <c r="AC224" s="40"/>
      <c r="AD224" s="40"/>
      <c r="AE224" s="40"/>
      <c r="AR224" s="225" t="s">
        <v>239</v>
      </c>
      <c r="AT224" s="225" t="s">
        <v>234</v>
      </c>
      <c r="AU224" s="225" t="s">
        <v>81</v>
      </c>
      <c r="AY224" s="19" t="s">
        <v>232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239</v>
      </c>
      <c r="BM224" s="225" t="s">
        <v>1536</v>
      </c>
    </row>
    <row r="225" s="13" customFormat="1">
      <c r="A225" s="13"/>
      <c r="B225" s="227"/>
      <c r="C225" s="228"/>
      <c r="D225" s="229" t="s">
        <v>241</v>
      </c>
      <c r="E225" s="230" t="s">
        <v>19</v>
      </c>
      <c r="F225" s="231" t="s">
        <v>1537</v>
      </c>
      <c r="G225" s="228"/>
      <c r="H225" s="230" t="s">
        <v>19</v>
      </c>
      <c r="I225" s="232"/>
      <c r="J225" s="228"/>
      <c r="K225" s="228"/>
      <c r="L225" s="233"/>
      <c r="M225" s="234"/>
      <c r="N225" s="235"/>
      <c r="O225" s="235"/>
      <c r="P225" s="235"/>
      <c r="Q225" s="235"/>
      <c r="R225" s="235"/>
      <c r="S225" s="235"/>
      <c r="T225" s="236"/>
      <c r="U225" s="13"/>
      <c r="V225" s="13"/>
      <c r="W225" s="13"/>
      <c r="X225" s="13"/>
      <c r="Y225" s="13"/>
      <c r="Z225" s="13"/>
      <c r="AA225" s="13"/>
      <c r="AB225" s="13"/>
      <c r="AC225" s="13"/>
      <c r="AD225" s="13"/>
      <c r="AE225" s="13"/>
      <c r="AT225" s="237" t="s">
        <v>241</v>
      </c>
      <c r="AU225" s="237" t="s">
        <v>81</v>
      </c>
      <c r="AV225" s="13" t="s">
        <v>79</v>
      </c>
      <c r="AW225" s="13" t="s">
        <v>33</v>
      </c>
      <c r="AX225" s="13" t="s">
        <v>72</v>
      </c>
      <c r="AY225" s="237" t="s">
        <v>232</v>
      </c>
    </row>
    <row r="226" s="13" customFormat="1">
      <c r="A226" s="13"/>
      <c r="B226" s="227"/>
      <c r="C226" s="228"/>
      <c r="D226" s="229" t="s">
        <v>241</v>
      </c>
      <c r="E226" s="230" t="s">
        <v>19</v>
      </c>
      <c r="F226" s="231" t="s">
        <v>1300</v>
      </c>
      <c r="G226" s="228"/>
      <c r="H226" s="230" t="s">
        <v>19</v>
      </c>
      <c r="I226" s="232"/>
      <c r="J226" s="228"/>
      <c r="K226" s="228"/>
      <c r="L226" s="233"/>
      <c r="M226" s="234"/>
      <c r="N226" s="235"/>
      <c r="O226" s="235"/>
      <c r="P226" s="235"/>
      <c r="Q226" s="235"/>
      <c r="R226" s="235"/>
      <c r="S226" s="235"/>
      <c r="T226" s="236"/>
      <c r="U226" s="13"/>
      <c r="V226" s="13"/>
      <c r="W226" s="13"/>
      <c r="X226" s="13"/>
      <c r="Y226" s="13"/>
      <c r="Z226" s="13"/>
      <c r="AA226" s="13"/>
      <c r="AB226" s="13"/>
      <c r="AC226" s="13"/>
      <c r="AD226" s="13"/>
      <c r="AE226" s="13"/>
      <c r="AT226" s="237" t="s">
        <v>241</v>
      </c>
      <c r="AU226" s="237" t="s">
        <v>81</v>
      </c>
      <c r="AV226" s="13" t="s">
        <v>79</v>
      </c>
      <c r="AW226" s="13" t="s">
        <v>33</v>
      </c>
      <c r="AX226" s="13" t="s">
        <v>72</v>
      </c>
      <c r="AY226" s="237" t="s">
        <v>232</v>
      </c>
    </row>
    <row r="227" s="13" customFormat="1">
      <c r="A227" s="13"/>
      <c r="B227" s="227"/>
      <c r="C227" s="228"/>
      <c r="D227" s="229" t="s">
        <v>241</v>
      </c>
      <c r="E227" s="230" t="s">
        <v>19</v>
      </c>
      <c r="F227" s="231" t="s">
        <v>1538</v>
      </c>
      <c r="G227" s="228"/>
      <c r="H227" s="230" t="s">
        <v>19</v>
      </c>
      <c r="I227" s="232"/>
      <c r="J227" s="228"/>
      <c r="K227" s="228"/>
      <c r="L227" s="233"/>
      <c r="M227" s="234"/>
      <c r="N227" s="235"/>
      <c r="O227" s="235"/>
      <c r="P227" s="235"/>
      <c r="Q227" s="235"/>
      <c r="R227" s="235"/>
      <c r="S227" s="235"/>
      <c r="T227" s="236"/>
      <c r="U227" s="13"/>
      <c r="V227" s="13"/>
      <c r="W227" s="13"/>
      <c r="X227" s="13"/>
      <c r="Y227" s="13"/>
      <c r="Z227" s="13"/>
      <c r="AA227" s="13"/>
      <c r="AB227" s="13"/>
      <c r="AC227" s="13"/>
      <c r="AD227" s="13"/>
      <c r="AE227" s="13"/>
      <c r="AT227" s="237" t="s">
        <v>241</v>
      </c>
      <c r="AU227" s="237" t="s">
        <v>81</v>
      </c>
      <c r="AV227" s="13" t="s">
        <v>79</v>
      </c>
      <c r="AW227" s="13" t="s">
        <v>33</v>
      </c>
      <c r="AX227" s="13" t="s">
        <v>72</v>
      </c>
      <c r="AY227" s="237" t="s">
        <v>232</v>
      </c>
    </row>
    <row r="228" s="14" customFormat="1">
      <c r="A228" s="14"/>
      <c r="B228" s="238"/>
      <c r="C228" s="239"/>
      <c r="D228" s="229" t="s">
        <v>241</v>
      </c>
      <c r="E228" s="240" t="s">
        <v>19</v>
      </c>
      <c r="F228" s="241" t="s">
        <v>1528</v>
      </c>
      <c r="G228" s="239"/>
      <c r="H228" s="242">
        <v>36.624000000000002</v>
      </c>
      <c r="I228" s="243"/>
      <c r="J228" s="239"/>
      <c r="K228" s="239"/>
      <c r="L228" s="244"/>
      <c r="M228" s="245"/>
      <c r="N228" s="246"/>
      <c r="O228" s="246"/>
      <c r="P228" s="246"/>
      <c r="Q228" s="246"/>
      <c r="R228" s="246"/>
      <c r="S228" s="246"/>
      <c r="T228" s="247"/>
      <c r="U228" s="14"/>
      <c r="V228" s="14"/>
      <c r="W228" s="14"/>
      <c r="X228" s="14"/>
      <c r="Y228" s="14"/>
      <c r="Z228" s="14"/>
      <c r="AA228" s="14"/>
      <c r="AB228" s="14"/>
      <c r="AC228" s="14"/>
      <c r="AD228" s="14"/>
      <c r="AE228" s="14"/>
      <c r="AT228" s="248" t="s">
        <v>241</v>
      </c>
      <c r="AU228" s="248" t="s">
        <v>81</v>
      </c>
      <c r="AV228" s="14" t="s">
        <v>81</v>
      </c>
      <c r="AW228" s="14" t="s">
        <v>33</v>
      </c>
      <c r="AX228" s="14" t="s">
        <v>72</v>
      </c>
      <c r="AY228" s="248" t="s">
        <v>232</v>
      </c>
    </row>
    <row r="229" s="15" customFormat="1">
      <c r="A229" s="15"/>
      <c r="B229" s="249"/>
      <c r="C229" s="250"/>
      <c r="D229" s="229" t="s">
        <v>241</v>
      </c>
      <c r="E229" s="251" t="s">
        <v>19</v>
      </c>
      <c r="F229" s="252" t="s">
        <v>258</v>
      </c>
      <c r="G229" s="250"/>
      <c r="H229" s="253">
        <v>36.624000000000002</v>
      </c>
      <c r="I229" s="254"/>
      <c r="J229" s="250"/>
      <c r="K229" s="250"/>
      <c r="L229" s="255"/>
      <c r="M229" s="256"/>
      <c r="N229" s="257"/>
      <c r="O229" s="257"/>
      <c r="P229" s="257"/>
      <c r="Q229" s="257"/>
      <c r="R229" s="257"/>
      <c r="S229" s="257"/>
      <c r="T229" s="258"/>
      <c r="U229" s="15"/>
      <c r="V229" s="15"/>
      <c r="W229" s="15"/>
      <c r="X229" s="15"/>
      <c r="Y229" s="15"/>
      <c r="Z229" s="15"/>
      <c r="AA229" s="15"/>
      <c r="AB229" s="15"/>
      <c r="AC229" s="15"/>
      <c r="AD229" s="15"/>
      <c r="AE229" s="15"/>
      <c r="AT229" s="259" t="s">
        <v>241</v>
      </c>
      <c r="AU229" s="259" t="s">
        <v>81</v>
      </c>
      <c r="AV229" s="15" t="s">
        <v>239</v>
      </c>
      <c r="AW229" s="15" t="s">
        <v>33</v>
      </c>
      <c r="AX229" s="15" t="s">
        <v>79</v>
      </c>
      <c r="AY229" s="259" t="s">
        <v>232</v>
      </c>
    </row>
    <row r="230" s="2" customFormat="1" ht="14.4" customHeight="1">
      <c r="A230" s="40"/>
      <c r="B230" s="41"/>
      <c r="C230" s="214" t="s">
        <v>8</v>
      </c>
      <c r="D230" s="214" t="s">
        <v>234</v>
      </c>
      <c r="E230" s="215" t="s">
        <v>1539</v>
      </c>
      <c r="F230" s="216" t="s">
        <v>1540</v>
      </c>
      <c r="G230" s="217" t="s">
        <v>261</v>
      </c>
      <c r="H230" s="218">
        <v>36.624000000000002</v>
      </c>
      <c r="I230" s="219"/>
      <c r="J230" s="220">
        <f>ROUND(I230*H230,2)</f>
        <v>0</v>
      </c>
      <c r="K230" s="216" t="s">
        <v>238</v>
      </c>
      <c r="L230" s="46"/>
      <c r="M230" s="221" t="s">
        <v>19</v>
      </c>
      <c r="N230" s="222" t="s">
        <v>43</v>
      </c>
      <c r="O230" s="86"/>
      <c r="P230" s="223">
        <f>O230*H230</f>
        <v>0</v>
      </c>
      <c r="Q230" s="223">
        <v>1.98</v>
      </c>
      <c r="R230" s="223">
        <f>Q230*H230</f>
        <v>72.515520000000009</v>
      </c>
      <c r="S230" s="223">
        <v>0</v>
      </c>
      <c r="T230" s="224">
        <f>S230*H230</f>
        <v>0</v>
      </c>
      <c r="U230" s="40"/>
      <c r="V230" s="40"/>
      <c r="W230" s="40"/>
      <c r="X230" s="40"/>
      <c r="Y230" s="40"/>
      <c r="Z230" s="40"/>
      <c r="AA230" s="40"/>
      <c r="AB230" s="40"/>
      <c r="AC230" s="40"/>
      <c r="AD230" s="40"/>
      <c r="AE230" s="40"/>
      <c r="AR230" s="225" t="s">
        <v>239</v>
      </c>
      <c r="AT230" s="225" t="s">
        <v>234</v>
      </c>
      <c r="AU230" s="225" t="s">
        <v>81</v>
      </c>
      <c r="AY230" s="19" t="s">
        <v>232</v>
      </c>
      <c r="BE230" s="226">
        <f>IF(N230="základní",J230,0)</f>
        <v>0</v>
      </c>
      <c r="BF230" s="226">
        <f>IF(N230="snížená",J230,0)</f>
        <v>0</v>
      </c>
      <c r="BG230" s="226">
        <f>IF(N230="zákl. přenesená",J230,0)</f>
        <v>0</v>
      </c>
      <c r="BH230" s="226">
        <f>IF(N230="sníž. přenesená",J230,0)</f>
        <v>0</v>
      </c>
      <c r="BI230" s="226">
        <f>IF(N230="nulová",J230,0)</f>
        <v>0</v>
      </c>
      <c r="BJ230" s="19" t="s">
        <v>79</v>
      </c>
      <c r="BK230" s="226">
        <f>ROUND(I230*H230,2)</f>
        <v>0</v>
      </c>
      <c r="BL230" s="19" t="s">
        <v>239</v>
      </c>
      <c r="BM230" s="225" t="s">
        <v>1541</v>
      </c>
    </row>
    <row r="231" s="13" customFormat="1">
      <c r="A231" s="13"/>
      <c r="B231" s="227"/>
      <c r="C231" s="228"/>
      <c r="D231" s="229" t="s">
        <v>241</v>
      </c>
      <c r="E231" s="230" t="s">
        <v>19</v>
      </c>
      <c r="F231" s="231" t="s">
        <v>1542</v>
      </c>
      <c r="G231" s="228"/>
      <c r="H231" s="230" t="s">
        <v>19</v>
      </c>
      <c r="I231" s="232"/>
      <c r="J231" s="228"/>
      <c r="K231" s="228"/>
      <c r="L231" s="233"/>
      <c r="M231" s="234"/>
      <c r="N231" s="235"/>
      <c r="O231" s="235"/>
      <c r="P231" s="235"/>
      <c r="Q231" s="235"/>
      <c r="R231" s="235"/>
      <c r="S231" s="235"/>
      <c r="T231" s="236"/>
      <c r="U231" s="13"/>
      <c r="V231" s="13"/>
      <c r="W231" s="13"/>
      <c r="X231" s="13"/>
      <c r="Y231" s="13"/>
      <c r="Z231" s="13"/>
      <c r="AA231" s="13"/>
      <c r="AB231" s="13"/>
      <c r="AC231" s="13"/>
      <c r="AD231" s="13"/>
      <c r="AE231" s="13"/>
      <c r="AT231" s="237" t="s">
        <v>241</v>
      </c>
      <c r="AU231" s="237" t="s">
        <v>81</v>
      </c>
      <c r="AV231" s="13" t="s">
        <v>79</v>
      </c>
      <c r="AW231" s="13" t="s">
        <v>33</v>
      </c>
      <c r="AX231" s="13" t="s">
        <v>72</v>
      </c>
      <c r="AY231" s="237" t="s">
        <v>232</v>
      </c>
    </row>
    <row r="232" s="13" customFormat="1">
      <c r="A232" s="13"/>
      <c r="B232" s="227"/>
      <c r="C232" s="228"/>
      <c r="D232" s="229" t="s">
        <v>241</v>
      </c>
      <c r="E232" s="230" t="s">
        <v>19</v>
      </c>
      <c r="F232" s="231" t="s">
        <v>1300</v>
      </c>
      <c r="G232" s="228"/>
      <c r="H232" s="230" t="s">
        <v>19</v>
      </c>
      <c r="I232" s="232"/>
      <c r="J232" s="228"/>
      <c r="K232" s="228"/>
      <c r="L232" s="233"/>
      <c r="M232" s="234"/>
      <c r="N232" s="235"/>
      <c r="O232" s="235"/>
      <c r="P232" s="235"/>
      <c r="Q232" s="235"/>
      <c r="R232" s="235"/>
      <c r="S232" s="235"/>
      <c r="T232" s="236"/>
      <c r="U232" s="13"/>
      <c r="V232" s="13"/>
      <c r="W232" s="13"/>
      <c r="X232" s="13"/>
      <c r="Y232" s="13"/>
      <c r="Z232" s="13"/>
      <c r="AA232" s="13"/>
      <c r="AB232" s="13"/>
      <c r="AC232" s="13"/>
      <c r="AD232" s="13"/>
      <c r="AE232" s="13"/>
      <c r="AT232" s="237" t="s">
        <v>241</v>
      </c>
      <c r="AU232" s="237" t="s">
        <v>81</v>
      </c>
      <c r="AV232" s="13" t="s">
        <v>79</v>
      </c>
      <c r="AW232" s="13" t="s">
        <v>33</v>
      </c>
      <c r="AX232" s="13" t="s">
        <v>72</v>
      </c>
      <c r="AY232" s="237" t="s">
        <v>232</v>
      </c>
    </row>
    <row r="233" s="13" customFormat="1">
      <c r="A233" s="13"/>
      <c r="B233" s="227"/>
      <c r="C233" s="228"/>
      <c r="D233" s="229" t="s">
        <v>241</v>
      </c>
      <c r="E233" s="230" t="s">
        <v>19</v>
      </c>
      <c r="F233" s="231" t="s">
        <v>1538</v>
      </c>
      <c r="G233" s="228"/>
      <c r="H233" s="230" t="s">
        <v>19</v>
      </c>
      <c r="I233" s="232"/>
      <c r="J233" s="228"/>
      <c r="K233" s="228"/>
      <c r="L233" s="233"/>
      <c r="M233" s="234"/>
      <c r="N233" s="235"/>
      <c r="O233" s="235"/>
      <c r="P233" s="235"/>
      <c r="Q233" s="235"/>
      <c r="R233" s="235"/>
      <c r="S233" s="235"/>
      <c r="T233" s="236"/>
      <c r="U233" s="13"/>
      <c r="V233" s="13"/>
      <c r="W233" s="13"/>
      <c r="X233" s="13"/>
      <c r="Y233" s="13"/>
      <c r="Z233" s="13"/>
      <c r="AA233" s="13"/>
      <c r="AB233" s="13"/>
      <c r="AC233" s="13"/>
      <c r="AD233" s="13"/>
      <c r="AE233" s="13"/>
      <c r="AT233" s="237" t="s">
        <v>241</v>
      </c>
      <c r="AU233" s="237" t="s">
        <v>81</v>
      </c>
      <c r="AV233" s="13" t="s">
        <v>79</v>
      </c>
      <c r="AW233" s="13" t="s">
        <v>33</v>
      </c>
      <c r="AX233" s="13" t="s">
        <v>72</v>
      </c>
      <c r="AY233" s="237" t="s">
        <v>232</v>
      </c>
    </row>
    <row r="234" s="14" customFormat="1">
      <c r="A234" s="14"/>
      <c r="B234" s="238"/>
      <c r="C234" s="239"/>
      <c r="D234" s="229" t="s">
        <v>241</v>
      </c>
      <c r="E234" s="240" t="s">
        <v>19</v>
      </c>
      <c r="F234" s="241" t="s">
        <v>1528</v>
      </c>
      <c r="G234" s="239"/>
      <c r="H234" s="242">
        <v>36.624000000000002</v>
      </c>
      <c r="I234" s="243"/>
      <c r="J234" s="239"/>
      <c r="K234" s="239"/>
      <c r="L234" s="244"/>
      <c r="M234" s="245"/>
      <c r="N234" s="246"/>
      <c r="O234" s="246"/>
      <c r="P234" s="246"/>
      <c r="Q234" s="246"/>
      <c r="R234" s="246"/>
      <c r="S234" s="246"/>
      <c r="T234" s="247"/>
      <c r="U234" s="14"/>
      <c r="V234" s="14"/>
      <c r="W234" s="14"/>
      <c r="X234" s="14"/>
      <c r="Y234" s="14"/>
      <c r="Z234" s="14"/>
      <c r="AA234" s="14"/>
      <c r="AB234" s="14"/>
      <c r="AC234" s="14"/>
      <c r="AD234" s="14"/>
      <c r="AE234" s="14"/>
      <c r="AT234" s="248" t="s">
        <v>241</v>
      </c>
      <c r="AU234" s="248" t="s">
        <v>81</v>
      </c>
      <c r="AV234" s="14" t="s">
        <v>81</v>
      </c>
      <c r="AW234" s="14" t="s">
        <v>33</v>
      </c>
      <c r="AX234" s="14" t="s">
        <v>72</v>
      </c>
      <c r="AY234" s="248" t="s">
        <v>232</v>
      </c>
    </row>
    <row r="235" s="15" customFormat="1">
      <c r="A235" s="15"/>
      <c r="B235" s="249"/>
      <c r="C235" s="250"/>
      <c r="D235" s="229" t="s">
        <v>241</v>
      </c>
      <c r="E235" s="251" t="s">
        <v>19</v>
      </c>
      <c r="F235" s="252" t="s">
        <v>258</v>
      </c>
      <c r="G235" s="250"/>
      <c r="H235" s="253">
        <v>36.624000000000002</v>
      </c>
      <c r="I235" s="254"/>
      <c r="J235" s="250"/>
      <c r="K235" s="250"/>
      <c r="L235" s="255"/>
      <c r="M235" s="256"/>
      <c r="N235" s="257"/>
      <c r="O235" s="257"/>
      <c r="P235" s="257"/>
      <c r="Q235" s="257"/>
      <c r="R235" s="257"/>
      <c r="S235" s="257"/>
      <c r="T235" s="258"/>
      <c r="U235" s="15"/>
      <c r="V235" s="15"/>
      <c r="W235" s="15"/>
      <c r="X235" s="15"/>
      <c r="Y235" s="15"/>
      <c r="Z235" s="15"/>
      <c r="AA235" s="15"/>
      <c r="AB235" s="15"/>
      <c r="AC235" s="15"/>
      <c r="AD235" s="15"/>
      <c r="AE235" s="15"/>
      <c r="AT235" s="259" t="s">
        <v>241</v>
      </c>
      <c r="AU235" s="259" t="s">
        <v>81</v>
      </c>
      <c r="AV235" s="15" t="s">
        <v>239</v>
      </c>
      <c r="AW235" s="15" t="s">
        <v>33</v>
      </c>
      <c r="AX235" s="15" t="s">
        <v>79</v>
      </c>
      <c r="AY235" s="259" t="s">
        <v>232</v>
      </c>
    </row>
    <row r="236" s="12" customFormat="1" ht="22.8" customHeight="1">
      <c r="A236" s="12"/>
      <c r="B236" s="198"/>
      <c r="C236" s="199"/>
      <c r="D236" s="200" t="s">
        <v>71</v>
      </c>
      <c r="E236" s="212" t="s">
        <v>480</v>
      </c>
      <c r="F236" s="212" t="s">
        <v>481</v>
      </c>
      <c r="G236" s="199"/>
      <c r="H236" s="199"/>
      <c r="I236" s="202"/>
      <c r="J236" s="213">
        <f>BK236</f>
        <v>0</v>
      </c>
      <c r="K236" s="199"/>
      <c r="L236" s="204"/>
      <c r="M236" s="205"/>
      <c r="N236" s="206"/>
      <c r="O236" s="206"/>
      <c r="P236" s="207">
        <f>P237</f>
        <v>0</v>
      </c>
      <c r="Q236" s="206"/>
      <c r="R236" s="207">
        <f>R237</f>
        <v>0</v>
      </c>
      <c r="S236" s="206"/>
      <c r="T236" s="208">
        <f>T237</f>
        <v>0</v>
      </c>
      <c r="U236" s="12"/>
      <c r="V236" s="12"/>
      <c r="W236" s="12"/>
      <c r="X236" s="12"/>
      <c r="Y236" s="12"/>
      <c r="Z236" s="12"/>
      <c r="AA236" s="12"/>
      <c r="AB236" s="12"/>
      <c r="AC236" s="12"/>
      <c r="AD236" s="12"/>
      <c r="AE236" s="12"/>
      <c r="AR236" s="209" t="s">
        <v>79</v>
      </c>
      <c r="AT236" s="210" t="s">
        <v>71</v>
      </c>
      <c r="AU236" s="210" t="s">
        <v>79</v>
      </c>
      <c r="AY236" s="209" t="s">
        <v>232</v>
      </c>
      <c r="BK236" s="211">
        <f>BK237</f>
        <v>0</v>
      </c>
    </row>
    <row r="237" s="2" customFormat="1" ht="37.8" customHeight="1">
      <c r="A237" s="40"/>
      <c r="B237" s="41"/>
      <c r="C237" s="214" t="s">
        <v>392</v>
      </c>
      <c r="D237" s="214" t="s">
        <v>234</v>
      </c>
      <c r="E237" s="215" t="s">
        <v>483</v>
      </c>
      <c r="F237" s="216" t="s">
        <v>484</v>
      </c>
      <c r="G237" s="217" t="s">
        <v>378</v>
      </c>
      <c r="H237" s="218">
        <v>151.654</v>
      </c>
      <c r="I237" s="219"/>
      <c r="J237" s="220">
        <f>ROUND(I237*H237,2)</f>
        <v>0</v>
      </c>
      <c r="K237" s="216" t="s">
        <v>238</v>
      </c>
      <c r="L237" s="46"/>
      <c r="M237" s="221" t="s">
        <v>19</v>
      </c>
      <c r="N237" s="222" t="s">
        <v>43</v>
      </c>
      <c r="O237" s="86"/>
      <c r="P237" s="223">
        <f>O237*H237</f>
        <v>0</v>
      </c>
      <c r="Q237" s="223">
        <v>0</v>
      </c>
      <c r="R237" s="223">
        <f>Q237*H237</f>
        <v>0</v>
      </c>
      <c r="S237" s="223">
        <v>0</v>
      </c>
      <c r="T237" s="224">
        <f>S237*H237</f>
        <v>0</v>
      </c>
      <c r="U237" s="40"/>
      <c r="V237" s="40"/>
      <c r="W237" s="40"/>
      <c r="X237" s="40"/>
      <c r="Y237" s="40"/>
      <c r="Z237" s="40"/>
      <c r="AA237" s="40"/>
      <c r="AB237" s="40"/>
      <c r="AC237" s="40"/>
      <c r="AD237" s="40"/>
      <c r="AE237" s="40"/>
      <c r="AR237" s="225" t="s">
        <v>239</v>
      </c>
      <c r="AT237" s="225" t="s">
        <v>234</v>
      </c>
      <c r="AU237" s="225" t="s">
        <v>81</v>
      </c>
      <c r="AY237" s="19" t="s">
        <v>232</v>
      </c>
      <c r="BE237" s="226">
        <f>IF(N237="základní",J237,0)</f>
        <v>0</v>
      </c>
      <c r="BF237" s="226">
        <f>IF(N237="snížená",J237,0)</f>
        <v>0</v>
      </c>
      <c r="BG237" s="226">
        <f>IF(N237="zákl. přenesená",J237,0)</f>
        <v>0</v>
      </c>
      <c r="BH237" s="226">
        <f>IF(N237="sníž. přenesená",J237,0)</f>
        <v>0</v>
      </c>
      <c r="BI237" s="226">
        <f>IF(N237="nulová",J237,0)</f>
        <v>0</v>
      </c>
      <c r="BJ237" s="19" t="s">
        <v>79</v>
      </c>
      <c r="BK237" s="226">
        <f>ROUND(I237*H237,2)</f>
        <v>0</v>
      </c>
      <c r="BL237" s="19" t="s">
        <v>239</v>
      </c>
      <c r="BM237" s="225" t="s">
        <v>1543</v>
      </c>
    </row>
    <row r="238" s="12" customFormat="1" ht="25.92" customHeight="1">
      <c r="A238" s="12"/>
      <c r="B238" s="198"/>
      <c r="C238" s="199"/>
      <c r="D238" s="200" t="s">
        <v>71</v>
      </c>
      <c r="E238" s="201" t="s">
        <v>486</v>
      </c>
      <c r="F238" s="201" t="s">
        <v>487</v>
      </c>
      <c r="G238" s="199"/>
      <c r="H238" s="199"/>
      <c r="I238" s="202"/>
      <c r="J238" s="203">
        <f>BK238</f>
        <v>0</v>
      </c>
      <c r="K238" s="199"/>
      <c r="L238" s="204"/>
      <c r="M238" s="205"/>
      <c r="N238" s="206"/>
      <c r="O238" s="206"/>
      <c r="P238" s="207">
        <f>P239</f>
        <v>0</v>
      </c>
      <c r="Q238" s="206"/>
      <c r="R238" s="207">
        <f>R239</f>
        <v>0.14710799999999999</v>
      </c>
      <c r="S238" s="206"/>
      <c r="T238" s="208">
        <f>T239</f>
        <v>0</v>
      </c>
      <c r="U238" s="12"/>
      <c r="V238" s="12"/>
      <c r="W238" s="12"/>
      <c r="X238" s="12"/>
      <c r="Y238" s="12"/>
      <c r="Z238" s="12"/>
      <c r="AA238" s="12"/>
      <c r="AB238" s="12"/>
      <c r="AC238" s="12"/>
      <c r="AD238" s="12"/>
      <c r="AE238" s="12"/>
      <c r="AR238" s="209" t="s">
        <v>81</v>
      </c>
      <c r="AT238" s="210" t="s">
        <v>71</v>
      </c>
      <c r="AU238" s="210" t="s">
        <v>72</v>
      </c>
      <c r="AY238" s="209" t="s">
        <v>232</v>
      </c>
      <c r="BK238" s="211">
        <f>BK239</f>
        <v>0</v>
      </c>
    </row>
    <row r="239" s="12" customFormat="1" ht="22.8" customHeight="1">
      <c r="A239" s="12"/>
      <c r="B239" s="198"/>
      <c r="C239" s="199"/>
      <c r="D239" s="200" t="s">
        <v>71</v>
      </c>
      <c r="E239" s="212" t="s">
        <v>488</v>
      </c>
      <c r="F239" s="212" t="s">
        <v>489</v>
      </c>
      <c r="G239" s="199"/>
      <c r="H239" s="199"/>
      <c r="I239" s="202"/>
      <c r="J239" s="213">
        <f>BK239</f>
        <v>0</v>
      </c>
      <c r="K239" s="199"/>
      <c r="L239" s="204"/>
      <c r="M239" s="205"/>
      <c r="N239" s="206"/>
      <c r="O239" s="206"/>
      <c r="P239" s="207">
        <f>SUM(P240:P273)</f>
        <v>0</v>
      </c>
      <c r="Q239" s="206"/>
      <c r="R239" s="207">
        <f>SUM(R240:R273)</f>
        <v>0.14710799999999999</v>
      </c>
      <c r="S239" s="206"/>
      <c r="T239" s="208">
        <f>SUM(T240:T273)</f>
        <v>0</v>
      </c>
      <c r="U239" s="12"/>
      <c r="V239" s="12"/>
      <c r="W239" s="12"/>
      <c r="X239" s="12"/>
      <c r="Y239" s="12"/>
      <c r="Z239" s="12"/>
      <c r="AA239" s="12"/>
      <c r="AB239" s="12"/>
      <c r="AC239" s="12"/>
      <c r="AD239" s="12"/>
      <c r="AE239" s="12"/>
      <c r="AR239" s="209" t="s">
        <v>81</v>
      </c>
      <c r="AT239" s="210" t="s">
        <v>71</v>
      </c>
      <c r="AU239" s="210" t="s">
        <v>79</v>
      </c>
      <c r="AY239" s="209" t="s">
        <v>232</v>
      </c>
      <c r="BK239" s="211">
        <f>SUM(BK240:BK273)</f>
        <v>0</v>
      </c>
    </row>
    <row r="240" s="2" customFormat="1" ht="14.4" customHeight="1">
      <c r="A240" s="40"/>
      <c r="B240" s="41"/>
      <c r="C240" s="214" t="s">
        <v>398</v>
      </c>
      <c r="D240" s="214" t="s">
        <v>234</v>
      </c>
      <c r="E240" s="215" t="s">
        <v>1544</v>
      </c>
      <c r="F240" s="216" t="s">
        <v>1545</v>
      </c>
      <c r="G240" s="217" t="s">
        <v>237</v>
      </c>
      <c r="H240" s="218">
        <v>32.32</v>
      </c>
      <c r="I240" s="219"/>
      <c r="J240" s="220">
        <f>ROUND(I240*H240,2)</f>
        <v>0</v>
      </c>
      <c r="K240" s="216" t="s">
        <v>238</v>
      </c>
      <c r="L240" s="46"/>
      <c r="M240" s="221" t="s">
        <v>19</v>
      </c>
      <c r="N240" s="222" t="s">
        <v>43</v>
      </c>
      <c r="O240" s="86"/>
      <c r="P240" s="223">
        <f>O240*H240</f>
        <v>0</v>
      </c>
      <c r="Q240" s="223">
        <v>0</v>
      </c>
      <c r="R240" s="223">
        <f>Q240*H240</f>
        <v>0</v>
      </c>
      <c r="S240" s="223">
        <v>0</v>
      </c>
      <c r="T240" s="224">
        <f>S240*H240</f>
        <v>0</v>
      </c>
      <c r="U240" s="40"/>
      <c r="V240" s="40"/>
      <c r="W240" s="40"/>
      <c r="X240" s="40"/>
      <c r="Y240" s="40"/>
      <c r="Z240" s="40"/>
      <c r="AA240" s="40"/>
      <c r="AB240" s="40"/>
      <c r="AC240" s="40"/>
      <c r="AD240" s="40"/>
      <c r="AE240" s="40"/>
      <c r="AR240" s="225" t="s">
        <v>392</v>
      </c>
      <c r="AT240" s="225" t="s">
        <v>234</v>
      </c>
      <c r="AU240" s="225" t="s">
        <v>81</v>
      </c>
      <c r="AY240" s="19" t="s">
        <v>232</v>
      </c>
      <c r="BE240" s="226">
        <f>IF(N240="základní",J240,0)</f>
        <v>0</v>
      </c>
      <c r="BF240" s="226">
        <f>IF(N240="snížená",J240,0)</f>
        <v>0</v>
      </c>
      <c r="BG240" s="226">
        <f>IF(N240="zákl. přenesená",J240,0)</f>
        <v>0</v>
      </c>
      <c r="BH240" s="226">
        <f>IF(N240="sníž. přenesená",J240,0)</f>
        <v>0</v>
      </c>
      <c r="BI240" s="226">
        <f>IF(N240="nulová",J240,0)</f>
        <v>0</v>
      </c>
      <c r="BJ240" s="19" t="s">
        <v>79</v>
      </c>
      <c r="BK240" s="226">
        <f>ROUND(I240*H240,2)</f>
        <v>0</v>
      </c>
      <c r="BL240" s="19" t="s">
        <v>392</v>
      </c>
      <c r="BM240" s="225" t="s">
        <v>1546</v>
      </c>
    </row>
    <row r="241" s="13" customFormat="1">
      <c r="A241" s="13"/>
      <c r="B241" s="227"/>
      <c r="C241" s="228"/>
      <c r="D241" s="229" t="s">
        <v>241</v>
      </c>
      <c r="E241" s="230" t="s">
        <v>19</v>
      </c>
      <c r="F241" s="231" t="s">
        <v>1547</v>
      </c>
      <c r="G241" s="228"/>
      <c r="H241" s="230" t="s">
        <v>19</v>
      </c>
      <c r="I241" s="232"/>
      <c r="J241" s="228"/>
      <c r="K241" s="228"/>
      <c r="L241" s="233"/>
      <c r="M241" s="234"/>
      <c r="N241" s="235"/>
      <c r="O241" s="235"/>
      <c r="P241" s="235"/>
      <c r="Q241" s="235"/>
      <c r="R241" s="235"/>
      <c r="S241" s="235"/>
      <c r="T241" s="236"/>
      <c r="U241" s="13"/>
      <c r="V241" s="13"/>
      <c r="W241" s="13"/>
      <c r="X241" s="13"/>
      <c r="Y241" s="13"/>
      <c r="Z241" s="13"/>
      <c r="AA241" s="13"/>
      <c r="AB241" s="13"/>
      <c r="AC241" s="13"/>
      <c r="AD241" s="13"/>
      <c r="AE241" s="13"/>
      <c r="AT241" s="237" t="s">
        <v>241</v>
      </c>
      <c r="AU241" s="237" t="s">
        <v>81</v>
      </c>
      <c r="AV241" s="13" t="s">
        <v>79</v>
      </c>
      <c r="AW241" s="13" t="s">
        <v>33</v>
      </c>
      <c r="AX241" s="13" t="s">
        <v>72</v>
      </c>
      <c r="AY241" s="237" t="s">
        <v>232</v>
      </c>
    </row>
    <row r="242" s="13" customFormat="1">
      <c r="A242" s="13"/>
      <c r="B242" s="227"/>
      <c r="C242" s="228"/>
      <c r="D242" s="229" t="s">
        <v>241</v>
      </c>
      <c r="E242" s="230" t="s">
        <v>19</v>
      </c>
      <c r="F242" s="231" t="s">
        <v>1300</v>
      </c>
      <c r="G242" s="228"/>
      <c r="H242" s="230" t="s">
        <v>19</v>
      </c>
      <c r="I242" s="232"/>
      <c r="J242" s="228"/>
      <c r="K242" s="228"/>
      <c r="L242" s="233"/>
      <c r="M242" s="234"/>
      <c r="N242" s="235"/>
      <c r="O242" s="235"/>
      <c r="P242" s="235"/>
      <c r="Q242" s="235"/>
      <c r="R242" s="235"/>
      <c r="S242" s="235"/>
      <c r="T242" s="236"/>
      <c r="U242" s="13"/>
      <c r="V242" s="13"/>
      <c r="W242" s="13"/>
      <c r="X242" s="13"/>
      <c r="Y242" s="13"/>
      <c r="Z242" s="13"/>
      <c r="AA242" s="13"/>
      <c r="AB242" s="13"/>
      <c r="AC242" s="13"/>
      <c r="AD242" s="13"/>
      <c r="AE242" s="13"/>
      <c r="AT242" s="237" t="s">
        <v>241</v>
      </c>
      <c r="AU242" s="237" t="s">
        <v>81</v>
      </c>
      <c r="AV242" s="13" t="s">
        <v>79</v>
      </c>
      <c r="AW242" s="13" t="s">
        <v>33</v>
      </c>
      <c r="AX242" s="13" t="s">
        <v>72</v>
      </c>
      <c r="AY242" s="237" t="s">
        <v>232</v>
      </c>
    </row>
    <row r="243" s="13" customFormat="1">
      <c r="A243" s="13"/>
      <c r="B243" s="227"/>
      <c r="C243" s="228"/>
      <c r="D243" s="229" t="s">
        <v>241</v>
      </c>
      <c r="E243" s="230" t="s">
        <v>19</v>
      </c>
      <c r="F243" s="231" t="s">
        <v>1547</v>
      </c>
      <c r="G243" s="228"/>
      <c r="H243" s="230" t="s">
        <v>19</v>
      </c>
      <c r="I243" s="232"/>
      <c r="J243" s="228"/>
      <c r="K243" s="228"/>
      <c r="L243" s="233"/>
      <c r="M243" s="234"/>
      <c r="N243" s="235"/>
      <c r="O243" s="235"/>
      <c r="P243" s="235"/>
      <c r="Q243" s="235"/>
      <c r="R243" s="235"/>
      <c r="S243" s="235"/>
      <c r="T243" s="236"/>
      <c r="U243" s="13"/>
      <c r="V243" s="13"/>
      <c r="W243" s="13"/>
      <c r="X243" s="13"/>
      <c r="Y243" s="13"/>
      <c r="Z243" s="13"/>
      <c r="AA243" s="13"/>
      <c r="AB243" s="13"/>
      <c r="AC243" s="13"/>
      <c r="AD243" s="13"/>
      <c r="AE243" s="13"/>
      <c r="AT243" s="237" t="s">
        <v>241</v>
      </c>
      <c r="AU243" s="237" t="s">
        <v>81</v>
      </c>
      <c r="AV243" s="13" t="s">
        <v>79</v>
      </c>
      <c r="AW243" s="13" t="s">
        <v>33</v>
      </c>
      <c r="AX243" s="13" t="s">
        <v>72</v>
      </c>
      <c r="AY243" s="237" t="s">
        <v>232</v>
      </c>
    </row>
    <row r="244" s="14" customFormat="1">
      <c r="A244" s="14"/>
      <c r="B244" s="238"/>
      <c r="C244" s="239"/>
      <c r="D244" s="229" t="s">
        <v>241</v>
      </c>
      <c r="E244" s="240" t="s">
        <v>19</v>
      </c>
      <c r="F244" s="241" t="s">
        <v>1530</v>
      </c>
      <c r="G244" s="239"/>
      <c r="H244" s="242">
        <v>32.32</v>
      </c>
      <c r="I244" s="243"/>
      <c r="J244" s="239"/>
      <c r="K244" s="239"/>
      <c r="L244" s="244"/>
      <c r="M244" s="245"/>
      <c r="N244" s="246"/>
      <c r="O244" s="246"/>
      <c r="P244" s="246"/>
      <c r="Q244" s="246"/>
      <c r="R244" s="246"/>
      <c r="S244" s="246"/>
      <c r="T244" s="247"/>
      <c r="U244" s="14"/>
      <c r="V244" s="14"/>
      <c r="W244" s="14"/>
      <c r="X244" s="14"/>
      <c r="Y244" s="14"/>
      <c r="Z244" s="14"/>
      <c r="AA244" s="14"/>
      <c r="AB244" s="14"/>
      <c r="AC244" s="14"/>
      <c r="AD244" s="14"/>
      <c r="AE244" s="14"/>
      <c r="AT244" s="248" t="s">
        <v>241</v>
      </c>
      <c r="AU244" s="248" t="s">
        <v>81</v>
      </c>
      <c r="AV244" s="14" t="s">
        <v>81</v>
      </c>
      <c r="AW244" s="14" t="s">
        <v>33</v>
      </c>
      <c r="AX244" s="14" t="s">
        <v>72</v>
      </c>
      <c r="AY244" s="248" t="s">
        <v>232</v>
      </c>
    </row>
    <row r="245" s="15" customFormat="1">
      <c r="A245" s="15"/>
      <c r="B245" s="249"/>
      <c r="C245" s="250"/>
      <c r="D245" s="229" t="s">
        <v>241</v>
      </c>
      <c r="E245" s="251" t="s">
        <v>19</v>
      </c>
      <c r="F245" s="252" t="s">
        <v>258</v>
      </c>
      <c r="G245" s="250"/>
      <c r="H245" s="253">
        <v>32.32</v>
      </c>
      <c r="I245" s="254"/>
      <c r="J245" s="250"/>
      <c r="K245" s="250"/>
      <c r="L245" s="255"/>
      <c r="M245" s="256"/>
      <c r="N245" s="257"/>
      <c r="O245" s="257"/>
      <c r="P245" s="257"/>
      <c r="Q245" s="257"/>
      <c r="R245" s="257"/>
      <c r="S245" s="257"/>
      <c r="T245" s="258"/>
      <c r="U245" s="15"/>
      <c r="V245" s="15"/>
      <c r="W245" s="15"/>
      <c r="X245" s="15"/>
      <c r="Y245" s="15"/>
      <c r="Z245" s="15"/>
      <c r="AA245" s="15"/>
      <c r="AB245" s="15"/>
      <c r="AC245" s="15"/>
      <c r="AD245" s="15"/>
      <c r="AE245" s="15"/>
      <c r="AT245" s="259" t="s">
        <v>241</v>
      </c>
      <c r="AU245" s="259" t="s">
        <v>81</v>
      </c>
      <c r="AV245" s="15" t="s">
        <v>239</v>
      </c>
      <c r="AW245" s="15" t="s">
        <v>33</v>
      </c>
      <c r="AX245" s="15" t="s">
        <v>79</v>
      </c>
      <c r="AY245" s="259" t="s">
        <v>232</v>
      </c>
    </row>
    <row r="246" s="2" customFormat="1" ht="14.4" customHeight="1">
      <c r="A246" s="40"/>
      <c r="B246" s="41"/>
      <c r="C246" s="271" t="s">
        <v>404</v>
      </c>
      <c r="D246" s="271" t="s">
        <v>399</v>
      </c>
      <c r="E246" s="272" t="s">
        <v>1548</v>
      </c>
      <c r="F246" s="273" t="s">
        <v>1549</v>
      </c>
      <c r="G246" s="274" t="s">
        <v>378</v>
      </c>
      <c r="H246" s="275">
        <v>0.014999999999999999</v>
      </c>
      <c r="I246" s="276"/>
      <c r="J246" s="277">
        <f>ROUND(I246*H246,2)</f>
        <v>0</v>
      </c>
      <c r="K246" s="273" t="s">
        <v>238</v>
      </c>
      <c r="L246" s="278"/>
      <c r="M246" s="279" t="s">
        <v>19</v>
      </c>
      <c r="N246" s="280" t="s">
        <v>43</v>
      </c>
      <c r="O246" s="86"/>
      <c r="P246" s="223">
        <f>O246*H246</f>
        <v>0</v>
      </c>
      <c r="Q246" s="223">
        <v>1</v>
      </c>
      <c r="R246" s="223">
        <f>Q246*H246</f>
        <v>0.014999999999999999</v>
      </c>
      <c r="S246" s="223">
        <v>0</v>
      </c>
      <c r="T246" s="224">
        <f>S246*H246</f>
        <v>0</v>
      </c>
      <c r="U246" s="40"/>
      <c r="V246" s="40"/>
      <c r="W246" s="40"/>
      <c r="X246" s="40"/>
      <c r="Y246" s="40"/>
      <c r="Z246" s="40"/>
      <c r="AA246" s="40"/>
      <c r="AB246" s="40"/>
      <c r="AC246" s="40"/>
      <c r="AD246" s="40"/>
      <c r="AE246" s="40"/>
      <c r="AR246" s="225" t="s">
        <v>482</v>
      </c>
      <c r="AT246" s="225" t="s">
        <v>399</v>
      </c>
      <c r="AU246" s="225" t="s">
        <v>81</v>
      </c>
      <c r="AY246" s="19" t="s">
        <v>232</v>
      </c>
      <c r="BE246" s="226">
        <f>IF(N246="základní",J246,0)</f>
        <v>0</v>
      </c>
      <c r="BF246" s="226">
        <f>IF(N246="snížená",J246,0)</f>
        <v>0</v>
      </c>
      <c r="BG246" s="226">
        <f>IF(N246="zákl. přenesená",J246,0)</f>
        <v>0</v>
      </c>
      <c r="BH246" s="226">
        <f>IF(N246="sníž. přenesená",J246,0)</f>
        <v>0</v>
      </c>
      <c r="BI246" s="226">
        <f>IF(N246="nulová",J246,0)</f>
        <v>0</v>
      </c>
      <c r="BJ246" s="19" t="s">
        <v>79</v>
      </c>
      <c r="BK246" s="226">
        <f>ROUND(I246*H246,2)</f>
        <v>0</v>
      </c>
      <c r="BL246" s="19" t="s">
        <v>392</v>
      </c>
      <c r="BM246" s="225" t="s">
        <v>1550</v>
      </c>
    </row>
    <row r="247" s="13" customFormat="1">
      <c r="A247" s="13"/>
      <c r="B247" s="227"/>
      <c r="C247" s="228"/>
      <c r="D247" s="229" t="s">
        <v>241</v>
      </c>
      <c r="E247" s="230" t="s">
        <v>19</v>
      </c>
      <c r="F247" s="231" t="s">
        <v>1547</v>
      </c>
      <c r="G247" s="228"/>
      <c r="H247" s="230" t="s">
        <v>19</v>
      </c>
      <c r="I247" s="232"/>
      <c r="J247" s="228"/>
      <c r="K247" s="228"/>
      <c r="L247" s="233"/>
      <c r="M247" s="234"/>
      <c r="N247" s="235"/>
      <c r="O247" s="235"/>
      <c r="P247" s="235"/>
      <c r="Q247" s="235"/>
      <c r="R247" s="235"/>
      <c r="S247" s="235"/>
      <c r="T247" s="236"/>
      <c r="U247" s="13"/>
      <c r="V247" s="13"/>
      <c r="W247" s="13"/>
      <c r="X247" s="13"/>
      <c r="Y247" s="13"/>
      <c r="Z247" s="13"/>
      <c r="AA247" s="13"/>
      <c r="AB247" s="13"/>
      <c r="AC247" s="13"/>
      <c r="AD247" s="13"/>
      <c r="AE247" s="13"/>
      <c r="AT247" s="237" t="s">
        <v>241</v>
      </c>
      <c r="AU247" s="237" t="s">
        <v>81</v>
      </c>
      <c r="AV247" s="13" t="s">
        <v>79</v>
      </c>
      <c r="AW247" s="13" t="s">
        <v>33</v>
      </c>
      <c r="AX247" s="13" t="s">
        <v>72</v>
      </c>
      <c r="AY247" s="237" t="s">
        <v>232</v>
      </c>
    </row>
    <row r="248" s="13" customFormat="1">
      <c r="A248" s="13"/>
      <c r="B248" s="227"/>
      <c r="C248" s="228"/>
      <c r="D248" s="229" t="s">
        <v>241</v>
      </c>
      <c r="E248" s="230" t="s">
        <v>19</v>
      </c>
      <c r="F248" s="231" t="s">
        <v>1300</v>
      </c>
      <c r="G248" s="228"/>
      <c r="H248" s="230" t="s">
        <v>19</v>
      </c>
      <c r="I248" s="232"/>
      <c r="J248" s="228"/>
      <c r="K248" s="228"/>
      <c r="L248" s="233"/>
      <c r="M248" s="234"/>
      <c r="N248" s="235"/>
      <c r="O248" s="235"/>
      <c r="P248" s="235"/>
      <c r="Q248" s="235"/>
      <c r="R248" s="235"/>
      <c r="S248" s="235"/>
      <c r="T248" s="236"/>
      <c r="U248" s="13"/>
      <c r="V248" s="13"/>
      <c r="W248" s="13"/>
      <c r="X248" s="13"/>
      <c r="Y248" s="13"/>
      <c r="Z248" s="13"/>
      <c r="AA248" s="13"/>
      <c r="AB248" s="13"/>
      <c r="AC248" s="13"/>
      <c r="AD248" s="13"/>
      <c r="AE248" s="13"/>
      <c r="AT248" s="237" t="s">
        <v>241</v>
      </c>
      <c r="AU248" s="237" t="s">
        <v>81</v>
      </c>
      <c r="AV248" s="13" t="s">
        <v>79</v>
      </c>
      <c r="AW248" s="13" t="s">
        <v>33</v>
      </c>
      <c r="AX248" s="13" t="s">
        <v>72</v>
      </c>
      <c r="AY248" s="237" t="s">
        <v>232</v>
      </c>
    </row>
    <row r="249" s="13" customFormat="1">
      <c r="A249" s="13"/>
      <c r="B249" s="227"/>
      <c r="C249" s="228"/>
      <c r="D249" s="229" t="s">
        <v>241</v>
      </c>
      <c r="E249" s="230" t="s">
        <v>19</v>
      </c>
      <c r="F249" s="231" t="s">
        <v>1547</v>
      </c>
      <c r="G249" s="228"/>
      <c r="H249" s="230" t="s">
        <v>19</v>
      </c>
      <c r="I249" s="232"/>
      <c r="J249" s="228"/>
      <c r="K249" s="228"/>
      <c r="L249" s="233"/>
      <c r="M249" s="234"/>
      <c r="N249" s="235"/>
      <c r="O249" s="235"/>
      <c r="P249" s="235"/>
      <c r="Q249" s="235"/>
      <c r="R249" s="235"/>
      <c r="S249" s="235"/>
      <c r="T249" s="236"/>
      <c r="U249" s="13"/>
      <c r="V249" s="13"/>
      <c r="W249" s="13"/>
      <c r="X249" s="13"/>
      <c r="Y249" s="13"/>
      <c r="Z249" s="13"/>
      <c r="AA249" s="13"/>
      <c r="AB249" s="13"/>
      <c r="AC249" s="13"/>
      <c r="AD249" s="13"/>
      <c r="AE249" s="13"/>
      <c r="AT249" s="237" t="s">
        <v>241</v>
      </c>
      <c r="AU249" s="237" t="s">
        <v>81</v>
      </c>
      <c r="AV249" s="13" t="s">
        <v>79</v>
      </c>
      <c r="AW249" s="13" t="s">
        <v>33</v>
      </c>
      <c r="AX249" s="13" t="s">
        <v>72</v>
      </c>
      <c r="AY249" s="237" t="s">
        <v>232</v>
      </c>
    </row>
    <row r="250" s="14" customFormat="1">
      <c r="A250" s="14"/>
      <c r="B250" s="238"/>
      <c r="C250" s="239"/>
      <c r="D250" s="229" t="s">
        <v>241</v>
      </c>
      <c r="E250" s="240" t="s">
        <v>19</v>
      </c>
      <c r="F250" s="241" t="s">
        <v>1530</v>
      </c>
      <c r="G250" s="239"/>
      <c r="H250" s="242">
        <v>32.32</v>
      </c>
      <c r="I250" s="243"/>
      <c r="J250" s="239"/>
      <c r="K250" s="239"/>
      <c r="L250" s="244"/>
      <c r="M250" s="245"/>
      <c r="N250" s="246"/>
      <c r="O250" s="246"/>
      <c r="P250" s="246"/>
      <c r="Q250" s="246"/>
      <c r="R250" s="246"/>
      <c r="S250" s="246"/>
      <c r="T250" s="247"/>
      <c r="U250" s="14"/>
      <c r="V250" s="14"/>
      <c r="W250" s="14"/>
      <c r="X250" s="14"/>
      <c r="Y250" s="14"/>
      <c r="Z250" s="14"/>
      <c r="AA250" s="14"/>
      <c r="AB250" s="14"/>
      <c r="AC250" s="14"/>
      <c r="AD250" s="14"/>
      <c r="AE250" s="14"/>
      <c r="AT250" s="248" t="s">
        <v>241</v>
      </c>
      <c r="AU250" s="248" t="s">
        <v>81</v>
      </c>
      <c r="AV250" s="14" t="s">
        <v>81</v>
      </c>
      <c r="AW250" s="14" t="s">
        <v>33</v>
      </c>
      <c r="AX250" s="14" t="s">
        <v>72</v>
      </c>
      <c r="AY250" s="248" t="s">
        <v>232</v>
      </c>
    </row>
    <row r="251" s="15" customFormat="1">
      <c r="A251" s="15"/>
      <c r="B251" s="249"/>
      <c r="C251" s="250"/>
      <c r="D251" s="229" t="s">
        <v>241</v>
      </c>
      <c r="E251" s="251" t="s">
        <v>19</v>
      </c>
      <c r="F251" s="252" t="s">
        <v>258</v>
      </c>
      <c r="G251" s="250"/>
      <c r="H251" s="253">
        <v>32.32</v>
      </c>
      <c r="I251" s="254"/>
      <c r="J251" s="250"/>
      <c r="K251" s="250"/>
      <c r="L251" s="255"/>
      <c r="M251" s="256"/>
      <c r="N251" s="257"/>
      <c r="O251" s="257"/>
      <c r="P251" s="257"/>
      <c r="Q251" s="257"/>
      <c r="R251" s="257"/>
      <c r="S251" s="257"/>
      <c r="T251" s="258"/>
      <c r="U251" s="15"/>
      <c r="V251" s="15"/>
      <c r="W251" s="15"/>
      <c r="X251" s="15"/>
      <c r="Y251" s="15"/>
      <c r="Z251" s="15"/>
      <c r="AA251" s="15"/>
      <c r="AB251" s="15"/>
      <c r="AC251" s="15"/>
      <c r="AD251" s="15"/>
      <c r="AE251" s="15"/>
      <c r="AT251" s="259" t="s">
        <v>241</v>
      </c>
      <c r="AU251" s="259" t="s">
        <v>81</v>
      </c>
      <c r="AV251" s="15" t="s">
        <v>239</v>
      </c>
      <c r="AW251" s="15" t="s">
        <v>33</v>
      </c>
      <c r="AX251" s="15" t="s">
        <v>79</v>
      </c>
      <c r="AY251" s="259" t="s">
        <v>232</v>
      </c>
    </row>
    <row r="252" s="14" customFormat="1">
      <c r="A252" s="14"/>
      <c r="B252" s="238"/>
      <c r="C252" s="239"/>
      <c r="D252" s="229" t="s">
        <v>241</v>
      </c>
      <c r="E252" s="239"/>
      <c r="F252" s="241" t="s">
        <v>1551</v>
      </c>
      <c r="G252" s="239"/>
      <c r="H252" s="242">
        <v>0.014999999999999999</v>
      </c>
      <c r="I252" s="243"/>
      <c r="J252" s="239"/>
      <c r="K252" s="239"/>
      <c r="L252" s="244"/>
      <c r="M252" s="245"/>
      <c r="N252" s="246"/>
      <c r="O252" s="246"/>
      <c r="P252" s="246"/>
      <c r="Q252" s="246"/>
      <c r="R252" s="246"/>
      <c r="S252" s="246"/>
      <c r="T252" s="247"/>
      <c r="U252" s="14"/>
      <c r="V252" s="14"/>
      <c r="W252" s="14"/>
      <c r="X252" s="14"/>
      <c r="Y252" s="14"/>
      <c r="Z252" s="14"/>
      <c r="AA252" s="14"/>
      <c r="AB252" s="14"/>
      <c r="AC252" s="14"/>
      <c r="AD252" s="14"/>
      <c r="AE252" s="14"/>
      <c r="AT252" s="248" t="s">
        <v>241</v>
      </c>
      <c r="AU252" s="248" t="s">
        <v>81</v>
      </c>
      <c r="AV252" s="14" t="s">
        <v>81</v>
      </c>
      <c r="AW252" s="14" t="s">
        <v>4</v>
      </c>
      <c r="AX252" s="14" t="s">
        <v>79</v>
      </c>
      <c r="AY252" s="248" t="s">
        <v>232</v>
      </c>
    </row>
    <row r="253" s="2" customFormat="1" ht="24.15" customHeight="1">
      <c r="A253" s="40"/>
      <c r="B253" s="41"/>
      <c r="C253" s="214" t="s">
        <v>408</v>
      </c>
      <c r="D253" s="214" t="s">
        <v>234</v>
      </c>
      <c r="E253" s="215" t="s">
        <v>539</v>
      </c>
      <c r="F253" s="216" t="s">
        <v>540</v>
      </c>
      <c r="G253" s="217" t="s">
        <v>237</v>
      </c>
      <c r="H253" s="218">
        <v>32.32</v>
      </c>
      <c r="I253" s="219"/>
      <c r="J253" s="220">
        <f>ROUND(I253*H253,2)</f>
        <v>0</v>
      </c>
      <c r="K253" s="216" t="s">
        <v>238</v>
      </c>
      <c r="L253" s="46"/>
      <c r="M253" s="221" t="s">
        <v>19</v>
      </c>
      <c r="N253" s="222" t="s">
        <v>43</v>
      </c>
      <c r="O253" s="86"/>
      <c r="P253" s="223">
        <f>O253*H253</f>
        <v>0</v>
      </c>
      <c r="Q253" s="223">
        <v>0.00079750000000000003</v>
      </c>
      <c r="R253" s="223">
        <f>Q253*H253</f>
        <v>0.025775200000000002</v>
      </c>
      <c r="S253" s="223">
        <v>0</v>
      </c>
      <c r="T253" s="224">
        <f>S253*H253</f>
        <v>0</v>
      </c>
      <c r="U253" s="40"/>
      <c r="V253" s="40"/>
      <c r="W253" s="40"/>
      <c r="X253" s="40"/>
      <c r="Y253" s="40"/>
      <c r="Z253" s="40"/>
      <c r="AA253" s="40"/>
      <c r="AB253" s="40"/>
      <c r="AC253" s="40"/>
      <c r="AD253" s="40"/>
      <c r="AE253" s="40"/>
      <c r="AR253" s="225" t="s">
        <v>392</v>
      </c>
      <c r="AT253" s="225" t="s">
        <v>234</v>
      </c>
      <c r="AU253" s="225" t="s">
        <v>81</v>
      </c>
      <c r="AY253" s="19" t="s">
        <v>232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392</v>
      </c>
      <c r="BM253" s="225" t="s">
        <v>1552</v>
      </c>
    </row>
    <row r="254" s="13" customFormat="1">
      <c r="A254" s="13"/>
      <c r="B254" s="227"/>
      <c r="C254" s="228"/>
      <c r="D254" s="229" t="s">
        <v>241</v>
      </c>
      <c r="E254" s="230" t="s">
        <v>19</v>
      </c>
      <c r="F254" s="231" t="s">
        <v>1553</v>
      </c>
      <c r="G254" s="228"/>
      <c r="H254" s="230" t="s">
        <v>19</v>
      </c>
      <c r="I254" s="232"/>
      <c r="J254" s="228"/>
      <c r="K254" s="228"/>
      <c r="L254" s="233"/>
      <c r="M254" s="234"/>
      <c r="N254" s="235"/>
      <c r="O254" s="235"/>
      <c r="P254" s="235"/>
      <c r="Q254" s="235"/>
      <c r="R254" s="235"/>
      <c r="S254" s="235"/>
      <c r="T254" s="236"/>
      <c r="U254" s="13"/>
      <c r="V254" s="13"/>
      <c r="W254" s="13"/>
      <c r="X254" s="13"/>
      <c r="Y254" s="13"/>
      <c r="Z254" s="13"/>
      <c r="AA254" s="13"/>
      <c r="AB254" s="13"/>
      <c r="AC254" s="13"/>
      <c r="AD254" s="13"/>
      <c r="AE254" s="13"/>
      <c r="AT254" s="237" t="s">
        <v>241</v>
      </c>
      <c r="AU254" s="237" t="s">
        <v>81</v>
      </c>
      <c r="AV254" s="13" t="s">
        <v>79</v>
      </c>
      <c r="AW254" s="13" t="s">
        <v>33</v>
      </c>
      <c r="AX254" s="13" t="s">
        <v>72</v>
      </c>
      <c r="AY254" s="237" t="s">
        <v>232</v>
      </c>
    </row>
    <row r="255" s="13" customFormat="1">
      <c r="A255" s="13"/>
      <c r="B255" s="227"/>
      <c r="C255" s="228"/>
      <c r="D255" s="229" t="s">
        <v>241</v>
      </c>
      <c r="E255" s="230" t="s">
        <v>19</v>
      </c>
      <c r="F255" s="231" t="s">
        <v>1553</v>
      </c>
      <c r="G255" s="228"/>
      <c r="H255" s="230" t="s">
        <v>19</v>
      </c>
      <c r="I255" s="232"/>
      <c r="J255" s="228"/>
      <c r="K255" s="228"/>
      <c r="L255" s="233"/>
      <c r="M255" s="234"/>
      <c r="N255" s="235"/>
      <c r="O255" s="235"/>
      <c r="P255" s="235"/>
      <c r="Q255" s="235"/>
      <c r="R255" s="235"/>
      <c r="S255" s="235"/>
      <c r="T255" s="236"/>
      <c r="U255" s="13"/>
      <c r="V255" s="13"/>
      <c r="W255" s="13"/>
      <c r="X255" s="13"/>
      <c r="Y255" s="13"/>
      <c r="Z255" s="13"/>
      <c r="AA255" s="13"/>
      <c r="AB255" s="13"/>
      <c r="AC255" s="13"/>
      <c r="AD255" s="13"/>
      <c r="AE255" s="13"/>
      <c r="AT255" s="237" t="s">
        <v>241</v>
      </c>
      <c r="AU255" s="237" t="s">
        <v>81</v>
      </c>
      <c r="AV255" s="13" t="s">
        <v>79</v>
      </c>
      <c r="AW255" s="13" t="s">
        <v>33</v>
      </c>
      <c r="AX255" s="13" t="s">
        <v>72</v>
      </c>
      <c r="AY255" s="237" t="s">
        <v>232</v>
      </c>
    </row>
    <row r="256" s="13" customFormat="1">
      <c r="A256" s="13"/>
      <c r="B256" s="227"/>
      <c r="C256" s="228"/>
      <c r="D256" s="229" t="s">
        <v>241</v>
      </c>
      <c r="E256" s="230" t="s">
        <v>19</v>
      </c>
      <c r="F256" s="231" t="s">
        <v>1300</v>
      </c>
      <c r="G256" s="228"/>
      <c r="H256" s="230" t="s">
        <v>19</v>
      </c>
      <c r="I256" s="232"/>
      <c r="J256" s="228"/>
      <c r="K256" s="228"/>
      <c r="L256" s="233"/>
      <c r="M256" s="234"/>
      <c r="N256" s="235"/>
      <c r="O256" s="235"/>
      <c r="P256" s="235"/>
      <c r="Q256" s="235"/>
      <c r="R256" s="235"/>
      <c r="S256" s="235"/>
      <c r="T256" s="236"/>
      <c r="U256" s="13"/>
      <c r="V256" s="13"/>
      <c r="W256" s="13"/>
      <c r="X256" s="13"/>
      <c r="Y256" s="13"/>
      <c r="Z256" s="13"/>
      <c r="AA256" s="13"/>
      <c r="AB256" s="13"/>
      <c r="AC256" s="13"/>
      <c r="AD256" s="13"/>
      <c r="AE256" s="13"/>
      <c r="AT256" s="237" t="s">
        <v>241</v>
      </c>
      <c r="AU256" s="237" t="s">
        <v>81</v>
      </c>
      <c r="AV256" s="13" t="s">
        <v>79</v>
      </c>
      <c r="AW256" s="13" t="s">
        <v>33</v>
      </c>
      <c r="AX256" s="13" t="s">
        <v>72</v>
      </c>
      <c r="AY256" s="237" t="s">
        <v>232</v>
      </c>
    </row>
    <row r="257" s="14" customFormat="1">
      <c r="A257" s="14"/>
      <c r="B257" s="238"/>
      <c r="C257" s="239"/>
      <c r="D257" s="229" t="s">
        <v>241</v>
      </c>
      <c r="E257" s="240" t="s">
        <v>19</v>
      </c>
      <c r="F257" s="241" t="s">
        <v>1530</v>
      </c>
      <c r="G257" s="239"/>
      <c r="H257" s="242">
        <v>32.32</v>
      </c>
      <c r="I257" s="243"/>
      <c r="J257" s="239"/>
      <c r="K257" s="239"/>
      <c r="L257" s="244"/>
      <c r="M257" s="245"/>
      <c r="N257" s="246"/>
      <c r="O257" s="246"/>
      <c r="P257" s="246"/>
      <c r="Q257" s="246"/>
      <c r="R257" s="246"/>
      <c r="S257" s="246"/>
      <c r="T257" s="247"/>
      <c r="U257" s="14"/>
      <c r="V257" s="14"/>
      <c r="W257" s="14"/>
      <c r="X257" s="14"/>
      <c r="Y257" s="14"/>
      <c r="Z257" s="14"/>
      <c r="AA257" s="14"/>
      <c r="AB257" s="14"/>
      <c r="AC257" s="14"/>
      <c r="AD257" s="14"/>
      <c r="AE257" s="14"/>
      <c r="AT257" s="248" t="s">
        <v>241</v>
      </c>
      <c r="AU257" s="248" t="s">
        <v>81</v>
      </c>
      <c r="AV257" s="14" t="s">
        <v>81</v>
      </c>
      <c r="AW257" s="14" t="s">
        <v>33</v>
      </c>
      <c r="AX257" s="14" t="s">
        <v>72</v>
      </c>
      <c r="AY257" s="248" t="s">
        <v>232</v>
      </c>
    </row>
    <row r="258" s="15" customFormat="1">
      <c r="A258" s="15"/>
      <c r="B258" s="249"/>
      <c r="C258" s="250"/>
      <c r="D258" s="229" t="s">
        <v>241</v>
      </c>
      <c r="E258" s="251" t="s">
        <v>19</v>
      </c>
      <c r="F258" s="252" t="s">
        <v>258</v>
      </c>
      <c r="G258" s="250"/>
      <c r="H258" s="253">
        <v>32.32</v>
      </c>
      <c r="I258" s="254"/>
      <c r="J258" s="250"/>
      <c r="K258" s="250"/>
      <c r="L258" s="255"/>
      <c r="M258" s="256"/>
      <c r="N258" s="257"/>
      <c r="O258" s="257"/>
      <c r="P258" s="257"/>
      <c r="Q258" s="257"/>
      <c r="R258" s="257"/>
      <c r="S258" s="257"/>
      <c r="T258" s="258"/>
      <c r="U258" s="15"/>
      <c r="V258" s="15"/>
      <c r="W258" s="15"/>
      <c r="X258" s="15"/>
      <c r="Y258" s="15"/>
      <c r="Z258" s="15"/>
      <c r="AA258" s="15"/>
      <c r="AB258" s="15"/>
      <c r="AC258" s="15"/>
      <c r="AD258" s="15"/>
      <c r="AE258" s="15"/>
      <c r="AT258" s="259" t="s">
        <v>241</v>
      </c>
      <c r="AU258" s="259" t="s">
        <v>81</v>
      </c>
      <c r="AV258" s="15" t="s">
        <v>239</v>
      </c>
      <c r="AW258" s="15" t="s">
        <v>33</v>
      </c>
      <c r="AX258" s="15" t="s">
        <v>79</v>
      </c>
      <c r="AY258" s="259" t="s">
        <v>232</v>
      </c>
    </row>
    <row r="259" s="2" customFormat="1" ht="24.15" customHeight="1">
      <c r="A259" s="40"/>
      <c r="B259" s="41"/>
      <c r="C259" s="214" t="s">
        <v>414</v>
      </c>
      <c r="D259" s="214" t="s">
        <v>234</v>
      </c>
      <c r="E259" s="215" t="s">
        <v>1554</v>
      </c>
      <c r="F259" s="216" t="s">
        <v>1555</v>
      </c>
      <c r="G259" s="217" t="s">
        <v>237</v>
      </c>
      <c r="H259" s="218">
        <v>32.32</v>
      </c>
      <c r="I259" s="219"/>
      <c r="J259" s="220">
        <f>ROUND(I259*H259,2)</f>
        <v>0</v>
      </c>
      <c r="K259" s="216" t="s">
        <v>238</v>
      </c>
      <c r="L259" s="46"/>
      <c r="M259" s="221" t="s">
        <v>19</v>
      </c>
      <c r="N259" s="222" t="s">
        <v>43</v>
      </c>
      <c r="O259" s="86"/>
      <c r="P259" s="223">
        <f>O259*H259</f>
        <v>0</v>
      </c>
      <c r="Q259" s="223">
        <v>0.00076999999999999996</v>
      </c>
      <c r="R259" s="223">
        <f>Q259*H259</f>
        <v>0.024886399999999999</v>
      </c>
      <c r="S259" s="223">
        <v>0</v>
      </c>
      <c r="T259" s="224">
        <f>S259*H259</f>
        <v>0</v>
      </c>
      <c r="U259" s="40"/>
      <c r="V259" s="40"/>
      <c r="W259" s="40"/>
      <c r="X259" s="40"/>
      <c r="Y259" s="40"/>
      <c r="Z259" s="40"/>
      <c r="AA259" s="40"/>
      <c r="AB259" s="40"/>
      <c r="AC259" s="40"/>
      <c r="AD259" s="40"/>
      <c r="AE259" s="40"/>
      <c r="AR259" s="225" t="s">
        <v>392</v>
      </c>
      <c r="AT259" s="225" t="s">
        <v>234</v>
      </c>
      <c r="AU259" s="225" t="s">
        <v>81</v>
      </c>
      <c r="AY259" s="19" t="s">
        <v>232</v>
      </c>
      <c r="BE259" s="226">
        <f>IF(N259="základní",J259,0)</f>
        <v>0</v>
      </c>
      <c r="BF259" s="226">
        <f>IF(N259="snížená",J259,0)</f>
        <v>0</v>
      </c>
      <c r="BG259" s="226">
        <f>IF(N259="zákl. přenesená",J259,0)</f>
        <v>0</v>
      </c>
      <c r="BH259" s="226">
        <f>IF(N259="sníž. přenesená",J259,0)</f>
        <v>0</v>
      </c>
      <c r="BI259" s="226">
        <f>IF(N259="nulová",J259,0)</f>
        <v>0</v>
      </c>
      <c r="BJ259" s="19" t="s">
        <v>79</v>
      </c>
      <c r="BK259" s="226">
        <f>ROUND(I259*H259,2)</f>
        <v>0</v>
      </c>
      <c r="BL259" s="19" t="s">
        <v>392</v>
      </c>
      <c r="BM259" s="225" t="s">
        <v>1556</v>
      </c>
    </row>
    <row r="260" s="13" customFormat="1">
      <c r="A260" s="13"/>
      <c r="B260" s="227"/>
      <c r="C260" s="228"/>
      <c r="D260" s="229" t="s">
        <v>241</v>
      </c>
      <c r="E260" s="230" t="s">
        <v>19</v>
      </c>
      <c r="F260" s="231" t="s">
        <v>1557</v>
      </c>
      <c r="G260" s="228"/>
      <c r="H260" s="230" t="s">
        <v>19</v>
      </c>
      <c r="I260" s="232"/>
      <c r="J260" s="228"/>
      <c r="K260" s="228"/>
      <c r="L260" s="233"/>
      <c r="M260" s="234"/>
      <c r="N260" s="235"/>
      <c r="O260" s="235"/>
      <c r="P260" s="235"/>
      <c r="Q260" s="235"/>
      <c r="R260" s="235"/>
      <c r="S260" s="235"/>
      <c r="T260" s="236"/>
      <c r="U260" s="13"/>
      <c r="V260" s="13"/>
      <c r="W260" s="13"/>
      <c r="X260" s="13"/>
      <c r="Y260" s="13"/>
      <c r="Z260" s="13"/>
      <c r="AA260" s="13"/>
      <c r="AB260" s="13"/>
      <c r="AC260" s="13"/>
      <c r="AD260" s="13"/>
      <c r="AE260" s="13"/>
      <c r="AT260" s="237" t="s">
        <v>241</v>
      </c>
      <c r="AU260" s="237" t="s">
        <v>81</v>
      </c>
      <c r="AV260" s="13" t="s">
        <v>79</v>
      </c>
      <c r="AW260" s="13" t="s">
        <v>33</v>
      </c>
      <c r="AX260" s="13" t="s">
        <v>72</v>
      </c>
      <c r="AY260" s="237" t="s">
        <v>232</v>
      </c>
    </row>
    <row r="261" s="13" customFormat="1">
      <c r="A261" s="13"/>
      <c r="B261" s="227"/>
      <c r="C261" s="228"/>
      <c r="D261" s="229" t="s">
        <v>241</v>
      </c>
      <c r="E261" s="230" t="s">
        <v>19</v>
      </c>
      <c r="F261" s="231" t="s">
        <v>1300</v>
      </c>
      <c r="G261" s="228"/>
      <c r="H261" s="230" t="s">
        <v>19</v>
      </c>
      <c r="I261" s="232"/>
      <c r="J261" s="228"/>
      <c r="K261" s="228"/>
      <c r="L261" s="233"/>
      <c r="M261" s="234"/>
      <c r="N261" s="235"/>
      <c r="O261" s="235"/>
      <c r="P261" s="235"/>
      <c r="Q261" s="235"/>
      <c r="R261" s="235"/>
      <c r="S261" s="235"/>
      <c r="T261" s="236"/>
      <c r="U261" s="13"/>
      <c r="V261" s="13"/>
      <c r="W261" s="13"/>
      <c r="X261" s="13"/>
      <c r="Y261" s="13"/>
      <c r="Z261" s="13"/>
      <c r="AA261" s="13"/>
      <c r="AB261" s="13"/>
      <c r="AC261" s="13"/>
      <c r="AD261" s="13"/>
      <c r="AE261" s="13"/>
      <c r="AT261" s="237" t="s">
        <v>241</v>
      </c>
      <c r="AU261" s="237" t="s">
        <v>81</v>
      </c>
      <c r="AV261" s="13" t="s">
        <v>79</v>
      </c>
      <c r="AW261" s="13" t="s">
        <v>33</v>
      </c>
      <c r="AX261" s="13" t="s">
        <v>72</v>
      </c>
      <c r="AY261" s="237" t="s">
        <v>232</v>
      </c>
    </row>
    <row r="262" s="13" customFormat="1">
      <c r="A262" s="13"/>
      <c r="B262" s="227"/>
      <c r="C262" s="228"/>
      <c r="D262" s="229" t="s">
        <v>241</v>
      </c>
      <c r="E262" s="230" t="s">
        <v>19</v>
      </c>
      <c r="F262" s="231" t="s">
        <v>1557</v>
      </c>
      <c r="G262" s="228"/>
      <c r="H262" s="230" t="s">
        <v>19</v>
      </c>
      <c r="I262" s="232"/>
      <c r="J262" s="228"/>
      <c r="K262" s="228"/>
      <c r="L262" s="233"/>
      <c r="M262" s="234"/>
      <c r="N262" s="235"/>
      <c r="O262" s="235"/>
      <c r="P262" s="235"/>
      <c r="Q262" s="235"/>
      <c r="R262" s="235"/>
      <c r="S262" s="235"/>
      <c r="T262" s="236"/>
      <c r="U262" s="13"/>
      <c r="V262" s="13"/>
      <c r="W262" s="13"/>
      <c r="X262" s="13"/>
      <c r="Y262" s="13"/>
      <c r="Z262" s="13"/>
      <c r="AA262" s="13"/>
      <c r="AB262" s="13"/>
      <c r="AC262" s="13"/>
      <c r="AD262" s="13"/>
      <c r="AE262" s="13"/>
      <c r="AT262" s="237" t="s">
        <v>241</v>
      </c>
      <c r="AU262" s="237" t="s">
        <v>81</v>
      </c>
      <c r="AV262" s="13" t="s">
        <v>79</v>
      </c>
      <c r="AW262" s="13" t="s">
        <v>33</v>
      </c>
      <c r="AX262" s="13" t="s">
        <v>72</v>
      </c>
      <c r="AY262" s="237" t="s">
        <v>232</v>
      </c>
    </row>
    <row r="263" s="14" customFormat="1">
      <c r="A263" s="14"/>
      <c r="B263" s="238"/>
      <c r="C263" s="239"/>
      <c r="D263" s="229" t="s">
        <v>241</v>
      </c>
      <c r="E263" s="240" t="s">
        <v>19</v>
      </c>
      <c r="F263" s="241" t="s">
        <v>1530</v>
      </c>
      <c r="G263" s="239"/>
      <c r="H263" s="242">
        <v>32.32</v>
      </c>
      <c r="I263" s="243"/>
      <c r="J263" s="239"/>
      <c r="K263" s="239"/>
      <c r="L263" s="244"/>
      <c r="M263" s="245"/>
      <c r="N263" s="246"/>
      <c r="O263" s="246"/>
      <c r="P263" s="246"/>
      <c r="Q263" s="246"/>
      <c r="R263" s="246"/>
      <c r="S263" s="246"/>
      <c r="T263" s="247"/>
      <c r="U263" s="14"/>
      <c r="V263" s="14"/>
      <c r="W263" s="14"/>
      <c r="X263" s="14"/>
      <c r="Y263" s="14"/>
      <c r="Z263" s="14"/>
      <c r="AA263" s="14"/>
      <c r="AB263" s="14"/>
      <c r="AC263" s="14"/>
      <c r="AD263" s="14"/>
      <c r="AE263" s="14"/>
      <c r="AT263" s="248" t="s">
        <v>241</v>
      </c>
      <c r="AU263" s="248" t="s">
        <v>81</v>
      </c>
      <c r="AV263" s="14" t="s">
        <v>81</v>
      </c>
      <c r="AW263" s="14" t="s">
        <v>33</v>
      </c>
      <c r="AX263" s="14" t="s">
        <v>72</v>
      </c>
      <c r="AY263" s="248" t="s">
        <v>232</v>
      </c>
    </row>
    <row r="264" s="15" customFormat="1">
      <c r="A264" s="15"/>
      <c r="B264" s="249"/>
      <c r="C264" s="250"/>
      <c r="D264" s="229" t="s">
        <v>241</v>
      </c>
      <c r="E264" s="251" t="s">
        <v>19</v>
      </c>
      <c r="F264" s="252" t="s">
        <v>258</v>
      </c>
      <c r="G264" s="250"/>
      <c r="H264" s="253">
        <v>32.32</v>
      </c>
      <c r="I264" s="254"/>
      <c r="J264" s="250"/>
      <c r="K264" s="250"/>
      <c r="L264" s="255"/>
      <c r="M264" s="256"/>
      <c r="N264" s="257"/>
      <c r="O264" s="257"/>
      <c r="P264" s="257"/>
      <c r="Q264" s="257"/>
      <c r="R264" s="257"/>
      <c r="S264" s="257"/>
      <c r="T264" s="258"/>
      <c r="U264" s="15"/>
      <c r="V264" s="15"/>
      <c r="W264" s="15"/>
      <c r="X264" s="15"/>
      <c r="Y264" s="15"/>
      <c r="Z264" s="15"/>
      <c r="AA264" s="15"/>
      <c r="AB264" s="15"/>
      <c r="AC264" s="15"/>
      <c r="AD264" s="15"/>
      <c r="AE264" s="15"/>
      <c r="AT264" s="259" t="s">
        <v>241</v>
      </c>
      <c r="AU264" s="259" t="s">
        <v>81</v>
      </c>
      <c r="AV264" s="15" t="s">
        <v>239</v>
      </c>
      <c r="AW264" s="15" t="s">
        <v>33</v>
      </c>
      <c r="AX264" s="15" t="s">
        <v>79</v>
      </c>
      <c r="AY264" s="259" t="s">
        <v>232</v>
      </c>
    </row>
    <row r="265" s="2" customFormat="1" ht="14.4" customHeight="1">
      <c r="A265" s="40"/>
      <c r="B265" s="41"/>
      <c r="C265" s="271" t="s">
        <v>7</v>
      </c>
      <c r="D265" s="271" t="s">
        <v>399</v>
      </c>
      <c r="E265" s="272" t="s">
        <v>1558</v>
      </c>
      <c r="F265" s="273" t="s">
        <v>1559</v>
      </c>
      <c r="G265" s="274" t="s">
        <v>237</v>
      </c>
      <c r="H265" s="275">
        <v>38.783999999999999</v>
      </c>
      <c r="I265" s="276"/>
      <c r="J265" s="277">
        <f>ROUND(I265*H265,2)</f>
        <v>0</v>
      </c>
      <c r="K265" s="273" t="s">
        <v>238</v>
      </c>
      <c r="L265" s="278"/>
      <c r="M265" s="279" t="s">
        <v>19</v>
      </c>
      <c r="N265" s="280" t="s">
        <v>43</v>
      </c>
      <c r="O265" s="86"/>
      <c r="P265" s="223">
        <f>O265*H265</f>
        <v>0</v>
      </c>
      <c r="Q265" s="223">
        <v>0.0020999999999999999</v>
      </c>
      <c r="R265" s="223">
        <f>Q265*H265</f>
        <v>0.081446399999999988</v>
      </c>
      <c r="S265" s="223">
        <v>0</v>
      </c>
      <c r="T265" s="224">
        <f>S265*H265</f>
        <v>0</v>
      </c>
      <c r="U265" s="40"/>
      <c r="V265" s="40"/>
      <c r="W265" s="40"/>
      <c r="X265" s="40"/>
      <c r="Y265" s="40"/>
      <c r="Z265" s="40"/>
      <c r="AA265" s="40"/>
      <c r="AB265" s="40"/>
      <c r="AC265" s="40"/>
      <c r="AD265" s="40"/>
      <c r="AE265" s="40"/>
      <c r="AR265" s="225" t="s">
        <v>482</v>
      </c>
      <c r="AT265" s="225" t="s">
        <v>399</v>
      </c>
      <c r="AU265" s="225" t="s">
        <v>81</v>
      </c>
      <c r="AY265" s="19" t="s">
        <v>232</v>
      </c>
      <c r="BE265" s="226">
        <f>IF(N265="základní",J265,0)</f>
        <v>0</v>
      </c>
      <c r="BF265" s="226">
        <f>IF(N265="snížená",J265,0)</f>
        <v>0</v>
      </c>
      <c r="BG265" s="226">
        <f>IF(N265="zákl. přenesená",J265,0)</f>
        <v>0</v>
      </c>
      <c r="BH265" s="226">
        <f>IF(N265="sníž. přenesená",J265,0)</f>
        <v>0</v>
      </c>
      <c r="BI265" s="226">
        <f>IF(N265="nulová",J265,0)</f>
        <v>0</v>
      </c>
      <c r="BJ265" s="19" t="s">
        <v>79</v>
      </c>
      <c r="BK265" s="226">
        <f>ROUND(I265*H265,2)</f>
        <v>0</v>
      </c>
      <c r="BL265" s="19" t="s">
        <v>392</v>
      </c>
      <c r="BM265" s="225" t="s">
        <v>1560</v>
      </c>
    </row>
    <row r="266" s="13" customFormat="1">
      <c r="A266" s="13"/>
      <c r="B266" s="227"/>
      <c r="C266" s="228"/>
      <c r="D266" s="229" t="s">
        <v>241</v>
      </c>
      <c r="E266" s="230" t="s">
        <v>19</v>
      </c>
      <c r="F266" s="231" t="s">
        <v>1557</v>
      </c>
      <c r="G266" s="228"/>
      <c r="H266" s="230" t="s">
        <v>19</v>
      </c>
      <c r="I266" s="232"/>
      <c r="J266" s="228"/>
      <c r="K266" s="228"/>
      <c r="L266" s="233"/>
      <c r="M266" s="234"/>
      <c r="N266" s="235"/>
      <c r="O266" s="235"/>
      <c r="P266" s="235"/>
      <c r="Q266" s="235"/>
      <c r="R266" s="235"/>
      <c r="S266" s="235"/>
      <c r="T266" s="236"/>
      <c r="U266" s="13"/>
      <c r="V266" s="13"/>
      <c r="W266" s="13"/>
      <c r="X266" s="13"/>
      <c r="Y266" s="13"/>
      <c r="Z266" s="13"/>
      <c r="AA266" s="13"/>
      <c r="AB266" s="13"/>
      <c r="AC266" s="13"/>
      <c r="AD266" s="13"/>
      <c r="AE266" s="13"/>
      <c r="AT266" s="237" t="s">
        <v>241</v>
      </c>
      <c r="AU266" s="237" t="s">
        <v>81</v>
      </c>
      <c r="AV266" s="13" t="s">
        <v>79</v>
      </c>
      <c r="AW266" s="13" t="s">
        <v>33</v>
      </c>
      <c r="AX266" s="13" t="s">
        <v>72</v>
      </c>
      <c r="AY266" s="237" t="s">
        <v>232</v>
      </c>
    </row>
    <row r="267" s="13" customFormat="1">
      <c r="A267" s="13"/>
      <c r="B267" s="227"/>
      <c r="C267" s="228"/>
      <c r="D267" s="229" t="s">
        <v>241</v>
      </c>
      <c r="E267" s="230" t="s">
        <v>19</v>
      </c>
      <c r="F267" s="231" t="s">
        <v>1300</v>
      </c>
      <c r="G267" s="228"/>
      <c r="H267" s="230" t="s">
        <v>19</v>
      </c>
      <c r="I267" s="232"/>
      <c r="J267" s="228"/>
      <c r="K267" s="228"/>
      <c r="L267" s="233"/>
      <c r="M267" s="234"/>
      <c r="N267" s="235"/>
      <c r="O267" s="235"/>
      <c r="P267" s="235"/>
      <c r="Q267" s="235"/>
      <c r="R267" s="235"/>
      <c r="S267" s="235"/>
      <c r="T267" s="236"/>
      <c r="U267" s="13"/>
      <c r="V267" s="13"/>
      <c r="W267" s="13"/>
      <c r="X267" s="13"/>
      <c r="Y267" s="13"/>
      <c r="Z267" s="13"/>
      <c r="AA267" s="13"/>
      <c r="AB267" s="13"/>
      <c r="AC267" s="13"/>
      <c r="AD267" s="13"/>
      <c r="AE267" s="13"/>
      <c r="AT267" s="237" t="s">
        <v>241</v>
      </c>
      <c r="AU267" s="237" t="s">
        <v>81</v>
      </c>
      <c r="AV267" s="13" t="s">
        <v>79</v>
      </c>
      <c r="AW267" s="13" t="s">
        <v>33</v>
      </c>
      <c r="AX267" s="13" t="s">
        <v>72</v>
      </c>
      <c r="AY267" s="237" t="s">
        <v>232</v>
      </c>
    </row>
    <row r="268" s="13" customFormat="1">
      <c r="A268" s="13"/>
      <c r="B268" s="227"/>
      <c r="C268" s="228"/>
      <c r="D268" s="229" t="s">
        <v>241</v>
      </c>
      <c r="E268" s="230" t="s">
        <v>19</v>
      </c>
      <c r="F268" s="231" t="s">
        <v>1557</v>
      </c>
      <c r="G268" s="228"/>
      <c r="H268" s="230" t="s">
        <v>19</v>
      </c>
      <c r="I268" s="232"/>
      <c r="J268" s="228"/>
      <c r="K268" s="228"/>
      <c r="L268" s="233"/>
      <c r="M268" s="234"/>
      <c r="N268" s="235"/>
      <c r="O268" s="235"/>
      <c r="P268" s="235"/>
      <c r="Q268" s="235"/>
      <c r="R268" s="235"/>
      <c r="S268" s="235"/>
      <c r="T268" s="236"/>
      <c r="U268" s="13"/>
      <c r="V268" s="13"/>
      <c r="W268" s="13"/>
      <c r="X268" s="13"/>
      <c r="Y268" s="13"/>
      <c r="Z268" s="13"/>
      <c r="AA268" s="13"/>
      <c r="AB268" s="13"/>
      <c r="AC268" s="13"/>
      <c r="AD268" s="13"/>
      <c r="AE268" s="13"/>
      <c r="AT268" s="237" t="s">
        <v>241</v>
      </c>
      <c r="AU268" s="237" t="s">
        <v>81</v>
      </c>
      <c r="AV268" s="13" t="s">
        <v>79</v>
      </c>
      <c r="AW268" s="13" t="s">
        <v>33</v>
      </c>
      <c r="AX268" s="13" t="s">
        <v>72</v>
      </c>
      <c r="AY268" s="237" t="s">
        <v>232</v>
      </c>
    </row>
    <row r="269" s="14" customFormat="1">
      <c r="A269" s="14"/>
      <c r="B269" s="238"/>
      <c r="C269" s="239"/>
      <c r="D269" s="229" t="s">
        <v>241</v>
      </c>
      <c r="E269" s="240" t="s">
        <v>19</v>
      </c>
      <c r="F269" s="241" t="s">
        <v>1530</v>
      </c>
      <c r="G269" s="239"/>
      <c r="H269" s="242">
        <v>32.32</v>
      </c>
      <c r="I269" s="243"/>
      <c r="J269" s="239"/>
      <c r="K269" s="239"/>
      <c r="L269" s="244"/>
      <c r="M269" s="245"/>
      <c r="N269" s="246"/>
      <c r="O269" s="246"/>
      <c r="P269" s="246"/>
      <c r="Q269" s="246"/>
      <c r="R269" s="246"/>
      <c r="S269" s="246"/>
      <c r="T269" s="247"/>
      <c r="U269" s="14"/>
      <c r="V269" s="14"/>
      <c r="W269" s="14"/>
      <c r="X269" s="14"/>
      <c r="Y269" s="14"/>
      <c r="Z269" s="14"/>
      <c r="AA269" s="14"/>
      <c r="AB269" s="14"/>
      <c r="AC269" s="14"/>
      <c r="AD269" s="14"/>
      <c r="AE269" s="14"/>
      <c r="AT269" s="248" t="s">
        <v>241</v>
      </c>
      <c r="AU269" s="248" t="s">
        <v>81</v>
      </c>
      <c r="AV269" s="14" t="s">
        <v>81</v>
      </c>
      <c r="AW269" s="14" t="s">
        <v>33</v>
      </c>
      <c r="AX269" s="14" t="s">
        <v>72</v>
      </c>
      <c r="AY269" s="248" t="s">
        <v>232</v>
      </c>
    </row>
    <row r="270" s="15" customFormat="1">
      <c r="A270" s="15"/>
      <c r="B270" s="249"/>
      <c r="C270" s="250"/>
      <c r="D270" s="229" t="s">
        <v>241</v>
      </c>
      <c r="E270" s="251" t="s">
        <v>19</v>
      </c>
      <c r="F270" s="252" t="s">
        <v>258</v>
      </c>
      <c r="G270" s="250"/>
      <c r="H270" s="253">
        <v>32.32</v>
      </c>
      <c r="I270" s="254"/>
      <c r="J270" s="250"/>
      <c r="K270" s="250"/>
      <c r="L270" s="255"/>
      <c r="M270" s="256"/>
      <c r="N270" s="257"/>
      <c r="O270" s="257"/>
      <c r="P270" s="257"/>
      <c r="Q270" s="257"/>
      <c r="R270" s="257"/>
      <c r="S270" s="257"/>
      <c r="T270" s="258"/>
      <c r="U270" s="15"/>
      <c r="V270" s="15"/>
      <c r="W270" s="15"/>
      <c r="X270" s="15"/>
      <c r="Y270" s="15"/>
      <c r="Z270" s="15"/>
      <c r="AA270" s="15"/>
      <c r="AB270" s="15"/>
      <c r="AC270" s="15"/>
      <c r="AD270" s="15"/>
      <c r="AE270" s="15"/>
      <c r="AT270" s="259" t="s">
        <v>241</v>
      </c>
      <c r="AU270" s="259" t="s">
        <v>81</v>
      </c>
      <c r="AV270" s="15" t="s">
        <v>239</v>
      </c>
      <c r="AW270" s="15" t="s">
        <v>33</v>
      </c>
      <c r="AX270" s="15" t="s">
        <v>79</v>
      </c>
      <c r="AY270" s="259" t="s">
        <v>232</v>
      </c>
    </row>
    <row r="271" s="14" customFormat="1">
      <c r="A271" s="14"/>
      <c r="B271" s="238"/>
      <c r="C271" s="239"/>
      <c r="D271" s="229" t="s">
        <v>241</v>
      </c>
      <c r="E271" s="239"/>
      <c r="F271" s="241" t="s">
        <v>1561</v>
      </c>
      <c r="G271" s="239"/>
      <c r="H271" s="242">
        <v>38.783999999999999</v>
      </c>
      <c r="I271" s="243"/>
      <c r="J271" s="239"/>
      <c r="K271" s="239"/>
      <c r="L271" s="244"/>
      <c r="M271" s="245"/>
      <c r="N271" s="246"/>
      <c r="O271" s="246"/>
      <c r="P271" s="246"/>
      <c r="Q271" s="246"/>
      <c r="R271" s="246"/>
      <c r="S271" s="246"/>
      <c r="T271" s="247"/>
      <c r="U271" s="14"/>
      <c r="V271" s="14"/>
      <c r="W271" s="14"/>
      <c r="X271" s="14"/>
      <c r="Y271" s="14"/>
      <c r="Z271" s="14"/>
      <c r="AA271" s="14"/>
      <c r="AB271" s="14"/>
      <c r="AC271" s="14"/>
      <c r="AD271" s="14"/>
      <c r="AE271" s="14"/>
      <c r="AT271" s="248" t="s">
        <v>241</v>
      </c>
      <c r="AU271" s="248" t="s">
        <v>81</v>
      </c>
      <c r="AV271" s="14" t="s">
        <v>81</v>
      </c>
      <c r="AW271" s="14" t="s">
        <v>4</v>
      </c>
      <c r="AX271" s="14" t="s">
        <v>79</v>
      </c>
      <c r="AY271" s="248" t="s">
        <v>232</v>
      </c>
    </row>
    <row r="272" s="2" customFormat="1" ht="24.15" customHeight="1">
      <c r="A272" s="40"/>
      <c r="B272" s="41"/>
      <c r="C272" s="214" t="s">
        <v>427</v>
      </c>
      <c r="D272" s="214" t="s">
        <v>234</v>
      </c>
      <c r="E272" s="215" t="s">
        <v>565</v>
      </c>
      <c r="F272" s="216" t="s">
        <v>566</v>
      </c>
      <c r="G272" s="217" t="s">
        <v>378</v>
      </c>
      <c r="H272" s="218">
        <v>0.14699999999999999</v>
      </c>
      <c r="I272" s="219"/>
      <c r="J272" s="220">
        <f>ROUND(I272*H272,2)</f>
        <v>0</v>
      </c>
      <c r="K272" s="216" t="s">
        <v>238</v>
      </c>
      <c r="L272" s="46"/>
      <c r="M272" s="221" t="s">
        <v>19</v>
      </c>
      <c r="N272" s="222" t="s">
        <v>43</v>
      </c>
      <c r="O272" s="86"/>
      <c r="P272" s="223">
        <f>O272*H272</f>
        <v>0</v>
      </c>
      <c r="Q272" s="223">
        <v>0</v>
      </c>
      <c r="R272" s="223">
        <f>Q272*H272</f>
        <v>0</v>
      </c>
      <c r="S272" s="223">
        <v>0</v>
      </c>
      <c r="T272" s="224">
        <f>S272*H272</f>
        <v>0</v>
      </c>
      <c r="U272" s="40"/>
      <c r="V272" s="40"/>
      <c r="W272" s="40"/>
      <c r="X272" s="40"/>
      <c r="Y272" s="40"/>
      <c r="Z272" s="40"/>
      <c r="AA272" s="40"/>
      <c r="AB272" s="40"/>
      <c r="AC272" s="40"/>
      <c r="AD272" s="40"/>
      <c r="AE272" s="40"/>
      <c r="AR272" s="225" t="s">
        <v>392</v>
      </c>
      <c r="AT272" s="225" t="s">
        <v>234</v>
      </c>
      <c r="AU272" s="225" t="s">
        <v>81</v>
      </c>
      <c r="AY272" s="19" t="s">
        <v>232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392</v>
      </c>
      <c r="BM272" s="225" t="s">
        <v>1562</v>
      </c>
    </row>
    <row r="273" s="2" customFormat="1" ht="24.15" customHeight="1">
      <c r="A273" s="40"/>
      <c r="B273" s="41"/>
      <c r="C273" s="214" t="s">
        <v>431</v>
      </c>
      <c r="D273" s="214" t="s">
        <v>234</v>
      </c>
      <c r="E273" s="215" t="s">
        <v>569</v>
      </c>
      <c r="F273" s="216" t="s">
        <v>570</v>
      </c>
      <c r="G273" s="217" t="s">
        <v>378</v>
      </c>
      <c r="H273" s="218">
        <v>0.14699999999999999</v>
      </c>
      <c r="I273" s="219"/>
      <c r="J273" s="220">
        <f>ROUND(I273*H273,2)</f>
        <v>0</v>
      </c>
      <c r="K273" s="216" t="s">
        <v>238</v>
      </c>
      <c r="L273" s="46"/>
      <c r="M273" s="281" t="s">
        <v>19</v>
      </c>
      <c r="N273" s="282" t="s">
        <v>43</v>
      </c>
      <c r="O273" s="283"/>
      <c r="P273" s="284">
        <f>O273*H273</f>
        <v>0</v>
      </c>
      <c r="Q273" s="284">
        <v>0</v>
      </c>
      <c r="R273" s="284">
        <f>Q273*H273</f>
        <v>0</v>
      </c>
      <c r="S273" s="284">
        <v>0</v>
      </c>
      <c r="T273" s="285">
        <f>S273*H273</f>
        <v>0</v>
      </c>
      <c r="U273" s="40"/>
      <c r="V273" s="40"/>
      <c r="W273" s="40"/>
      <c r="X273" s="40"/>
      <c r="Y273" s="40"/>
      <c r="Z273" s="40"/>
      <c r="AA273" s="40"/>
      <c r="AB273" s="40"/>
      <c r="AC273" s="40"/>
      <c r="AD273" s="40"/>
      <c r="AE273" s="40"/>
      <c r="AR273" s="225" t="s">
        <v>392</v>
      </c>
      <c r="AT273" s="225" t="s">
        <v>234</v>
      </c>
      <c r="AU273" s="225" t="s">
        <v>81</v>
      </c>
      <c r="AY273" s="19" t="s">
        <v>232</v>
      </c>
      <c r="BE273" s="226">
        <f>IF(N273="základní",J273,0)</f>
        <v>0</v>
      </c>
      <c r="BF273" s="226">
        <f>IF(N273="snížená",J273,0)</f>
        <v>0</v>
      </c>
      <c r="BG273" s="226">
        <f>IF(N273="zákl. přenesená",J273,0)</f>
        <v>0</v>
      </c>
      <c r="BH273" s="226">
        <f>IF(N273="sníž. přenesená",J273,0)</f>
        <v>0</v>
      </c>
      <c r="BI273" s="226">
        <f>IF(N273="nulová",J273,0)</f>
        <v>0</v>
      </c>
      <c r="BJ273" s="19" t="s">
        <v>79</v>
      </c>
      <c r="BK273" s="226">
        <f>ROUND(I273*H273,2)</f>
        <v>0</v>
      </c>
      <c r="BL273" s="19" t="s">
        <v>392</v>
      </c>
      <c r="BM273" s="225" t="s">
        <v>1563</v>
      </c>
    </row>
    <row r="274" s="2" customFormat="1" ht="6.96" customHeight="1">
      <c r="A274" s="40"/>
      <c r="B274" s="61"/>
      <c r="C274" s="62"/>
      <c r="D274" s="62"/>
      <c r="E274" s="62"/>
      <c r="F274" s="62"/>
      <c r="G274" s="62"/>
      <c r="H274" s="62"/>
      <c r="I274" s="62"/>
      <c r="J274" s="62"/>
      <c r="K274" s="62"/>
      <c r="L274" s="46"/>
      <c r="M274" s="40"/>
      <c r="O274" s="40"/>
      <c r="P274" s="40"/>
      <c r="Q274" s="40"/>
      <c r="R274" s="40"/>
      <c r="S274" s="40"/>
      <c r="T274" s="40"/>
      <c r="U274" s="40"/>
      <c r="V274" s="40"/>
      <c r="W274" s="40"/>
      <c r="X274" s="40"/>
      <c r="Y274" s="40"/>
      <c r="Z274" s="40"/>
      <c r="AA274" s="40"/>
      <c r="AB274" s="40"/>
      <c r="AC274" s="40"/>
      <c r="AD274" s="40"/>
      <c r="AE274" s="40"/>
    </row>
  </sheetData>
  <sheetProtection sheet="1" autoFilter="0" formatColumns="0" formatRows="0" objects="1" scenarios="1" spinCount="100000" saltValue="B8zSDlgWGDhrUgmgPDsl1X4c9DzfrJwUX2mbKWHmi0qifTyOJaFpbk94D3T6ne1nfXlOdDTCkXVrLdvRJNYlPg==" hashValue="9jYbgs8IVeNuE27Cxg0dt+XPSVSR/PCQbqTY26cGEW7a5/IlLqfSy1ZAEiP+mCKVDFwren+yXttwdMp012C6mw==" algorithmName="SHA-512" password="CC35"/>
  <autoFilter ref="C90:K27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127</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1476</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1564</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ROUND(J87,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ROUND((SUM(BE87:BE150)),  2)</f>
        <v>0</v>
      </c>
      <c r="G35" s="40"/>
      <c r="H35" s="40"/>
      <c r="I35" s="159">
        <v>0.20999999999999999</v>
      </c>
      <c r="J35" s="158">
        <f>ROUND(((SUM(BE87:BE150))*I35),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ROUND((SUM(BF87:BF150)),  2)</f>
        <v>0</v>
      </c>
      <c r="G36" s="40"/>
      <c r="H36" s="40"/>
      <c r="I36" s="159">
        <v>0.14999999999999999</v>
      </c>
      <c r="J36" s="158">
        <f>ROUND(((SUM(BF87:BF150))*I36),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ROUND((SUM(BG87:BG150)),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ROUND((SUM(BH87:BH150)),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ROUND((SUM(BI87:BI150)),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1476</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2020-076-02-02 - SO-02 - Trafostanice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J87</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1565</v>
      </c>
      <c r="E64" s="179"/>
      <c r="F64" s="179"/>
      <c r="G64" s="179"/>
      <c r="H64" s="179"/>
      <c r="I64" s="179"/>
      <c r="J64" s="180">
        <f>J88</f>
        <v>0</v>
      </c>
      <c r="K64" s="177"/>
      <c r="L64" s="181"/>
      <c r="S64" s="9"/>
      <c r="T64" s="9"/>
      <c r="U64" s="9"/>
      <c r="V64" s="9"/>
      <c r="W64" s="9"/>
      <c r="X64" s="9"/>
      <c r="Y64" s="9"/>
      <c r="Z64" s="9"/>
      <c r="AA64" s="9"/>
      <c r="AB64" s="9"/>
      <c r="AC64" s="9"/>
      <c r="AD64" s="9"/>
      <c r="AE64" s="9"/>
    </row>
    <row r="65" s="9" customFormat="1" ht="24.96" customHeight="1">
      <c r="A65" s="9"/>
      <c r="B65" s="176"/>
      <c r="C65" s="177"/>
      <c r="D65" s="178" t="s">
        <v>1566</v>
      </c>
      <c r="E65" s="179"/>
      <c r="F65" s="179"/>
      <c r="G65" s="179"/>
      <c r="H65" s="179"/>
      <c r="I65" s="179"/>
      <c r="J65" s="180">
        <f>J111</f>
        <v>0</v>
      </c>
      <c r="K65" s="177"/>
      <c r="L65" s="181"/>
      <c r="S65" s="9"/>
      <c r="T65" s="9"/>
      <c r="U65" s="9"/>
      <c r="V65" s="9"/>
      <c r="W65" s="9"/>
      <c r="X65" s="9"/>
      <c r="Y65" s="9"/>
      <c r="Z65" s="9"/>
      <c r="AA65" s="9"/>
      <c r="AB65" s="9"/>
      <c r="AC65" s="9"/>
      <c r="AD65" s="9"/>
      <c r="AE65" s="9"/>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217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Školní sklad FLD, trafostanice</v>
      </c>
      <c r="F75" s="34"/>
      <c r="G75" s="34"/>
      <c r="H75" s="34"/>
      <c r="I75" s="42"/>
      <c r="J75" s="42"/>
      <c r="K75" s="42"/>
      <c r="L75" s="146"/>
      <c r="S75" s="40"/>
      <c r="T75" s="40"/>
      <c r="U75" s="40"/>
      <c r="V75" s="40"/>
      <c r="W75" s="40"/>
      <c r="X75" s="40"/>
      <c r="Y75" s="40"/>
      <c r="Z75" s="40"/>
      <c r="AA75" s="40"/>
      <c r="AB75" s="40"/>
      <c r="AC75" s="40"/>
      <c r="AD75" s="40"/>
      <c r="AE75" s="40"/>
    </row>
    <row r="76" s="1" customFormat="1" ht="12" customHeight="1">
      <c r="B76" s="23"/>
      <c r="C76" s="34" t="s">
        <v>201</v>
      </c>
      <c r="D76" s="24"/>
      <c r="E76" s="24"/>
      <c r="F76" s="24"/>
      <c r="G76" s="24"/>
      <c r="H76" s="24"/>
      <c r="I76" s="24"/>
      <c r="J76" s="24"/>
      <c r="K76" s="24"/>
      <c r="L76" s="22"/>
    </row>
    <row r="77" s="2" customFormat="1" ht="16.5" customHeight="1">
      <c r="A77" s="40"/>
      <c r="B77" s="41"/>
      <c r="C77" s="42"/>
      <c r="D77" s="42"/>
      <c r="E77" s="171" t="s">
        <v>1476</v>
      </c>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203</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6.5" customHeight="1">
      <c r="A79" s="40"/>
      <c r="B79" s="41"/>
      <c r="C79" s="42"/>
      <c r="D79" s="42"/>
      <c r="E79" s="71" t="str">
        <f>E11</f>
        <v xml:space="preserve">2020-076-02-02 - SO-02 - Trafostanice   </v>
      </c>
      <c r="F79" s="42"/>
      <c r="G79" s="42"/>
      <c r="H79" s="42"/>
      <c r="I79" s="42"/>
      <c r="J79" s="42"/>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Kamýcká 1176, Praha 6</v>
      </c>
      <c r="G81" s="42"/>
      <c r="H81" s="42"/>
      <c r="I81" s="34" t="s">
        <v>23</v>
      </c>
      <c r="J81" s="74" t="str">
        <f>IF(J14="","",J14)</f>
        <v>16. 10. 2020</v>
      </c>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40.05" customHeight="1">
      <c r="A83" s="40"/>
      <c r="B83" s="41"/>
      <c r="C83" s="34" t="s">
        <v>25</v>
      </c>
      <c r="D83" s="42"/>
      <c r="E83" s="42"/>
      <c r="F83" s="29" t="str">
        <f>E17</f>
        <v>ČZU v Praze, Kamýcká 1176, Praha 6</v>
      </c>
      <c r="G83" s="42"/>
      <c r="H83" s="42"/>
      <c r="I83" s="34" t="s">
        <v>31</v>
      </c>
      <c r="J83" s="38" t="str">
        <f>E23</f>
        <v>Ing. Vladimír Čapka, Gerstnerova 5/658, Praha 7</v>
      </c>
      <c r="K83" s="42"/>
      <c r="L83" s="146"/>
      <c r="S83" s="40"/>
      <c r="T83" s="40"/>
      <c r="U83" s="40"/>
      <c r="V83" s="40"/>
      <c r="W83" s="40"/>
      <c r="X83" s="40"/>
      <c r="Y83" s="40"/>
      <c r="Z83" s="40"/>
      <c r="AA83" s="40"/>
      <c r="AB83" s="40"/>
      <c r="AC83" s="40"/>
      <c r="AD83" s="40"/>
      <c r="AE83" s="40"/>
    </row>
    <row r="84" s="2" customFormat="1" ht="25.65" customHeight="1">
      <c r="A84" s="40"/>
      <c r="B84" s="41"/>
      <c r="C84" s="34" t="s">
        <v>29</v>
      </c>
      <c r="D84" s="42"/>
      <c r="E84" s="42"/>
      <c r="F84" s="29" t="str">
        <f>IF(E20="","",E20)</f>
        <v>Vyplň údaj</v>
      </c>
      <c r="G84" s="42"/>
      <c r="H84" s="42"/>
      <c r="I84" s="34" t="s">
        <v>34</v>
      </c>
      <c r="J84" s="38" t="str">
        <f>E26</f>
        <v>Ing. Dana Mlejnková</v>
      </c>
      <c r="K84" s="42"/>
      <c r="L84" s="146"/>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11" customFormat="1" ht="29.28" customHeight="1">
      <c r="A86" s="187"/>
      <c r="B86" s="188"/>
      <c r="C86" s="189" t="s">
        <v>218</v>
      </c>
      <c r="D86" s="190" t="s">
        <v>57</v>
      </c>
      <c r="E86" s="190" t="s">
        <v>53</v>
      </c>
      <c r="F86" s="190" t="s">
        <v>54</v>
      </c>
      <c r="G86" s="190" t="s">
        <v>219</v>
      </c>
      <c r="H86" s="190" t="s">
        <v>220</v>
      </c>
      <c r="I86" s="190" t="s">
        <v>221</v>
      </c>
      <c r="J86" s="190" t="s">
        <v>208</v>
      </c>
      <c r="K86" s="191" t="s">
        <v>222</v>
      </c>
      <c r="L86" s="192"/>
      <c r="M86" s="94" t="s">
        <v>19</v>
      </c>
      <c r="N86" s="95" t="s">
        <v>42</v>
      </c>
      <c r="O86" s="95" t="s">
        <v>223</v>
      </c>
      <c r="P86" s="95" t="s">
        <v>224</v>
      </c>
      <c r="Q86" s="95" t="s">
        <v>225</v>
      </c>
      <c r="R86" s="95" t="s">
        <v>226</v>
      </c>
      <c r="S86" s="95" t="s">
        <v>227</v>
      </c>
      <c r="T86" s="96" t="s">
        <v>228</v>
      </c>
      <c r="U86" s="187"/>
      <c r="V86" s="187"/>
      <c r="W86" s="187"/>
      <c r="X86" s="187"/>
      <c r="Y86" s="187"/>
      <c r="Z86" s="187"/>
      <c r="AA86" s="187"/>
      <c r="AB86" s="187"/>
      <c r="AC86" s="187"/>
      <c r="AD86" s="187"/>
      <c r="AE86" s="187"/>
    </row>
    <row r="87" s="2" customFormat="1" ht="22.8" customHeight="1">
      <c r="A87" s="40"/>
      <c r="B87" s="41"/>
      <c r="C87" s="101" t="s">
        <v>229</v>
      </c>
      <c r="D87" s="42"/>
      <c r="E87" s="42"/>
      <c r="F87" s="42"/>
      <c r="G87" s="42"/>
      <c r="H87" s="42"/>
      <c r="I87" s="42"/>
      <c r="J87" s="193">
        <f>BK87</f>
        <v>0</v>
      </c>
      <c r="K87" s="42"/>
      <c r="L87" s="46"/>
      <c r="M87" s="97"/>
      <c r="N87" s="194"/>
      <c r="O87" s="98"/>
      <c r="P87" s="195">
        <f>P88+P111</f>
        <v>0</v>
      </c>
      <c r="Q87" s="98"/>
      <c r="R87" s="195">
        <f>R88+R111</f>
        <v>0</v>
      </c>
      <c r="S87" s="98"/>
      <c r="T87" s="196">
        <f>T88+T111</f>
        <v>0</v>
      </c>
      <c r="U87" s="40"/>
      <c r="V87" s="40"/>
      <c r="W87" s="40"/>
      <c r="X87" s="40"/>
      <c r="Y87" s="40"/>
      <c r="Z87" s="40"/>
      <c r="AA87" s="40"/>
      <c r="AB87" s="40"/>
      <c r="AC87" s="40"/>
      <c r="AD87" s="40"/>
      <c r="AE87" s="40"/>
      <c r="AT87" s="19" t="s">
        <v>71</v>
      </c>
      <c r="AU87" s="19" t="s">
        <v>209</v>
      </c>
      <c r="BK87" s="197">
        <f>BK88+BK111</f>
        <v>0</v>
      </c>
    </row>
    <row r="88" s="12" customFormat="1" ht="25.92" customHeight="1">
      <c r="A88" s="12"/>
      <c r="B88" s="198"/>
      <c r="C88" s="199"/>
      <c r="D88" s="200" t="s">
        <v>71</v>
      </c>
      <c r="E88" s="201" t="s">
        <v>1567</v>
      </c>
      <c r="F88" s="201" t="s">
        <v>1568</v>
      </c>
      <c r="G88" s="199"/>
      <c r="H88" s="199"/>
      <c r="I88" s="202"/>
      <c r="J88" s="203">
        <f>BK88</f>
        <v>0</v>
      </c>
      <c r="K88" s="199"/>
      <c r="L88" s="204"/>
      <c r="M88" s="205"/>
      <c r="N88" s="206"/>
      <c r="O88" s="206"/>
      <c r="P88" s="207">
        <f>SUM(P89:P110)</f>
        <v>0</v>
      </c>
      <c r="Q88" s="206"/>
      <c r="R88" s="207">
        <f>SUM(R89:R110)</f>
        <v>0</v>
      </c>
      <c r="S88" s="206"/>
      <c r="T88" s="208">
        <f>SUM(T89:T110)</f>
        <v>0</v>
      </c>
      <c r="U88" s="12"/>
      <c r="V88" s="12"/>
      <c r="W88" s="12"/>
      <c r="X88" s="12"/>
      <c r="Y88" s="12"/>
      <c r="Z88" s="12"/>
      <c r="AA88" s="12"/>
      <c r="AB88" s="12"/>
      <c r="AC88" s="12"/>
      <c r="AD88" s="12"/>
      <c r="AE88" s="12"/>
      <c r="AR88" s="209" t="s">
        <v>79</v>
      </c>
      <c r="AT88" s="210" t="s">
        <v>71</v>
      </c>
      <c r="AU88" s="210" t="s">
        <v>72</v>
      </c>
      <c r="AY88" s="209" t="s">
        <v>232</v>
      </c>
      <c r="BK88" s="211">
        <f>SUM(BK89:BK110)</f>
        <v>0</v>
      </c>
    </row>
    <row r="89" s="2" customFormat="1" ht="14.4" customHeight="1">
      <c r="A89" s="40"/>
      <c r="B89" s="41"/>
      <c r="C89" s="214" t="s">
        <v>79</v>
      </c>
      <c r="D89" s="214" t="s">
        <v>234</v>
      </c>
      <c r="E89" s="215" t="s">
        <v>1569</v>
      </c>
      <c r="F89" s="216" t="s">
        <v>1568</v>
      </c>
      <c r="G89" s="217" t="s">
        <v>829</v>
      </c>
      <c r="H89" s="218">
        <v>1</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392</v>
      </c>
      <c r="AT89" s="225" t="s">
        <v>234</v>
      </c>
      <c r="AU89" s="225" t="s">
        <v>79</v>
      </c>
      <c r="AY89" s="19" t="s">
        <v>232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392</v>
      </c>
      <c r="BM89" s="225" t="s">
        <v>1570</v>
      </c>
    </row>
    <row r="90" s="2" customFormat="1" ht="37.8" customHeight="1">
      <c r="A90" s="40"/>
      <c r="B90" s="41"/>
      <c r="C90" s="214" t="s">
        <v>81</v>
      </c>
      <c r="D90" s="214" t="s">
        <v>234</v>
      </c>
      <c r="E90" s="215" t="s">
        <v>1571</v>
      </c>
      <c r="F90" s="216" t="s">
        <v>1572</v>
      </c>
      <c r="G90" s="217" t="s">
        <v>829</v>
      </c>
      <c r="H90" s="218">
        <v>1</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392</v>
      </c>
      <c r="AT90" s="225" t="s">
        <v>234</v>
      </c>
      <c r="AU90" s="225" t="s">
        <v>79</v>
      </c>
      <c r="AY90" s="19" t="s">
        <v>232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392</v>
      </c>
      <c r="BM90" s="225" t="s">
        <v>1573</v>
      </c>
    </row>
    <row r="91" s="2" customFormat="1" ht="37.8" customHeight="1">
      <c r="A91" s="40"/>
      <c r="B91" s="41"/>
      <c r="C91" s="214" t="s">
        <v>272</v>
      </c>
      <c r="D91" s="214" t="s">
        <v>234</v>
      </c>
      <c r="E91" s="215" t="s">
        <v>1574</v>
      </c>
      <c r="F91" s="216" t="s">
        <v>1575</v>
      </c>
      <c r="G91" s="217" t="s">
        <v>829</v>
      </c>
      <c r="H91" s="218">
        <v>1</v>
      </c>
      <c r="I91" s="219"/>
      <c r="J91" s="220">
        <f>ROUND(I91*H91,2)</f>
        <v>0</v>
      </c>
      <c r="K91" s="216" t="s">
        <v>19</v>
      </c>
      <c r="L91" s="46"/>
      <c r="M91" s="221" t="s">
        <v>19</v>
      </c>
      <c r="N91" s="222"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392</v>
      </c>
      <c r="AT91" s="225" t="s">
        <v>234</v>
      </c>
      <c r="AU91" s="225" t="s">
        <v>79</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392</v>
      </c>
      <c r="BM91" s="225" t="s">
        <v>1576</v>
      </c>
    </row>
    <row r="92" s="2" customFormat="1" ht="24.15" customHeight="1">
      <c r="A92" s="40"/>
      <c r="B92" s="41"/>
      <c r="C92" s="214" t="s">
        <v>239</v>
      </c>
      <c r="D92" s="214" t="s">
        <v>234</v>
      </c>
      <c r="E92" s="215" t="s">
        <v>1577</v>
      </c>
      <c r="F92" s="216" t="s">
        <v>1578</v>
      </c>
      <c r="G92" s="217" t="s">
        <v>829</v>
      </c>
      <c r="H92" s="218">
        <v>1</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392</v>
      </c>
      <c r="AT92" s="225" t="s">
        <v>234</v>
      </c>
      <c r="AU92" s="225" t="s">
        <v>79</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392</v>
      </c>
      <c r="BM92" s="225" t="s">
        <v>1579</v>
      </c>
    </row>
    <row r="93" s="2" customFormat="1" ht="24.15" customHeight="1">
      <c r="A93" s="40"/>
      <c r="B93" s="41"/>
      <c r="C93" s="214" t="s">
        <v>321</v>
      </c>
      <c r="D93" s="214" t="s">
        <v>234</v>
      </c>
      <c r="E93" s="215" t="s">
        <v>1580</v>
      </c>
      <c r="F93" s="216" t="s">
        <v>1578</v>
      </c>
      <c r="G93" s="217" t="s">
        <v>829</v>
      </c>
      <c r="H93" s="218">
        <v>1</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392</v>
      </c>
      <c r="AT93" s="225" t="s">
        <v>234</v>
      </c>
      <c r="AU93" s="225" t="s">
        <v>79</v>
      </c>
      <c r="AY93" s="19" t="s">
        <v>232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392</v>
      </c>
      <c r="BM93" s="225" t="s">
        <v>1581</v>
      </c>
    </row>
    <row r="94" s="2" customFormat="1" ht="24.15" customHeight="1">
      <c r="A94" s="40"/>
      <c r="B94" s="41"/>
      <c r="C94" s="214" t="s">
        <v>338</v>
      </c>
      <c r="D94" s="214" t="s">
        <v>234</v>
      </c>
      <c r="E94" s="215" t="s">
        <v>1582</v>
      </c>
      <c r="F94" s="216" t="s">
        <v>1578</v>
      </c>
      <c r="G94" s="217" t="s">
        <v>829</v>
      </c>
      <c r="H94" s="218">
        <v>1</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392</v>
      </c>
      <c r="AT94" s="225" t="s">
        <v>234</v>
      </c>
      <c r="AU94" s="225" t="s">
        <v>79</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392</v>
      </c>
      <c r="BM94" s="225" t="s">
        <v>1583</v>
      </c>
    </row>
    <row r="95" s="2" customFormat="1" ht="24.15" customHeight="1">
      <c r="A95" s="40"/>
      <c r="B95" s="41"/>
      <c r="C95" s="214" t="s">
        <v>342</v>
      </c>
      <c r="D95" s="214" t="s">
        <v>234</v>
      </c>
      <c r="E95" s="215" t="s">
        <v>1584</v>
      </c>
      <c r="F95" s="216" t="s">
        <v>1585</v>
      </c>
      <c r="G95" s="217" t="s">
        <v>829</v>
      </c>
      <c r="H95" s="218">
        <v>2</v>
      </c>
      <c r="I95" s="219"/>
      <c r="J95" s="220">
        <f>ROUND(I95*H95,2)</f>
        <v>0</v>
      </c>
      <c r="K95" s="216" t="s">
        <v>19</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392</v>
      </c>
      <c r="AT95" s="225" t="s">
        <v>234</v>
      </c>
      <c r="AU95" s="225" t="s">
        <v>79</v>
      </c>
      <c r="AY95" s="19" t="s">
        <v>232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392</v>
      </c>
      <c r="BM95" s="225" t="s">
        <v>1586</v>
      </c>
    </row>
    <row r="96" s="2" customFormat="1" ht="49.05" customHeight="1">
      <c r="A96" s="40"/>
      <c r="B96" s="41"/>
      <c r="C96" s="214" t="s">
        <v>351</v>
      </c>
      <c r="D96" s="214" t="s">
        <v>234</v>
      </c>
      <c r="E96" s="215" t="s">
        <v>1587</v>
      </c>
      <c r="F96" s="216" t="s">
        <v>1588</v>
      </c>
      <c r="G96" s="217" t="s">
        <v>829</v>
      </c>
      <c r="H96" s="218">
        <v>1</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392</v>
      </c>
      <c r="AT96" s="225" t="s">
        <v>234</v>
      </c>
      <c r="AU96" s="225" t="s">
        <v>79</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392</v>
      </c>
      <c r="BM96" s="225" t="s">
        <v>1589</v>
      </c>
    </row>
    <row r="97" s="2" customFormat="1" ht="90" customHeight="1">
      <c r="A97" s="40"/>
      <c r="B97" s="41"/>
      <c r="C97" s="214" t="s">
        <v>356</v>
      </c>
      <c r="D97" s="214" t="s">
        <v>234</v>
      </c>
      <c r="E97" s="215" t="s">
        <v>1590</v>
      </c>
      <c r="F97" s="216" t="s">
        <v>1591</v>
      </c>
      <c r="G97" s="217" t="s">
        <v>829</v>
      </c>
      <c r="H97" s="218">
        <v>1</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392</v>
      </c>
      <c r="AT97" s="225" t="s">
        <v>234</v>
      </c>
      <c r="AU97" s="225" t="s">
        <v>79</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392</v>
      </c>
      <c r="BM97" s="225" t="s">
        <v>1592</v>
      </c>
    </row>
    <row r="98" s="2" customFormat="1" ht="101.25" customHeight="1">
      <c r="A98" s="40"/>
      <c r="B98" s="41"/>
      <c r="C98" s="214" t="s">
        <v>360</v>
      </c>
      <c r="D98" s="214" t="s">
        <v>234</v>
      </c>
      <c r="E98" s="215" t="s">
        <v>1593</v>
      </c>
      <c r="F98" s="216" t="s">
        <v>1594</v>
      </c>
      <c r="G98" s="217" t="s">
        <v>829</v>
      </c>
      <c r="H98" s="218">
        <v>1</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392</v>
      </c>
      <c r="AT98" s="225" t="s">
        <v>234</v>
      </c>
      <c r="AU98" s="225" t="s">
        <v>79</v>
      </c>
      <c r="AY98" s="19" t="s">
        <v>232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392</v>
      </c>
      <c r="BM98" s="225" t="s">
        <v>1595</v>
      </c>
    </row>
    <row r="99" s="2" customFormat="1" ht="90" customHeight="1">
      <c r="A99" s="40"/>
      <c r="B99" s="41"/>
      <c r="C99" s="214" t="s">
        <v>367</v>
      </c>
      <c r="D99" s="214" t="s">
        <v>234</v>
      </c>
      <c r="E99" s="215" t="s">
        <v>1596</v>
      </c>
      <c r="F99" s="216" t="s">
        <v>1597</v>
      </c>
      <c r="G99" s="217" t="s">
        <v>829</v>
      </c>
      <c r="H99" s="218">
        <v>1</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392</v>
      </c>
      <c r="AT99" s="225" t="s">
        <v>234</v>
      </c>
      <c r="AU99" s="225" t="s">
        <v>79</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392</v>
      </c>
      <c r="BM99" s="225" t="s">
        <v>1598</v>
      </c>
    </row>
    <row r="100" s="2" customFormat="1" ht="37.8" customHeight="1">
      <c r="A100" s="40"/>
      <c r="B100" s="41"/>
      <c r="C100" s="214" t="s">
        <v>371</v>
      </c>
      <c r="D100" s="214" t="s">
        <v>234</v>
      </c>
      <c r="E100" s="215" t="s">
        <v>1599</v>
      </c>
      <c r="F100" s="216" t="s">
        <v>1600</v>
      </c>
      <c r="G100" s="217" t="s">
        <v>1601</v>
      </c>
      <c r="H100" s="218">
        <v>17</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392</v>
      </c>
      <c r="AT100" s="225" t="s">
        <v>234</v>
      </c>
      <c r="AU100" s="225" t="s">
        <v>79</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392</v>
      </c>
      <c r="BM100" s="225" t="s">
        <v>1602</v>
      </c>
    </row>
    <row r="101" s="2" customFormat="1" ht="37.8" customHeight="1">
      <c r="A101" s="40"/>
      <c r="B101" s="41"/>
      <c r="C101" s="214" t="s">
        <v>375</v>
      </c>
      <c r="D101" s="214" t="s">
        <v>234</v>
      </c>
      <c r="E101" s="215" t="s">
        <v>1603</v>
      </c>
      <c r="F101" s="216" t="s">
        <v>1604</v>
      </c>
      <c r="G101" s="217" t="s">
        <v>1601</v>
      </c>
      <c r="H101" s="218">
        <v>17</v>
      </c>
      <c r="I101" s="219"/>
      <c r="J101" s="220">
        <f>ROUND(I101*H101,2)</f>
        <v>0</v>
      </c>
      <c r="K101" s="216" t="s">
        <v>19</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392</v>
      </c>
      <c r="AT101" s="225" t="s">
        <v>234</v>
      </c>
      <c r="AU101" s="225" t="s">
        <v>79</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392</v>
      </c>
      <c r="BM101" s="225" t="s">
        <v>1605</v>
      </c>
    </row>
    <row r="102" s="2" customFormat="1" ht="90" customHeight="1">
      <c r="A102" s="40"/>
      <c r="B102" s="41"/>
      <c r="C102" s="214" t="s">
        <v>383</v>
      </c>
      <c r="D102" s="214" t="s">
        <v>234</v>
      </c>
      <c r="E102" s="215" t="s">
        <v>1606</v>
      </c>
      <c r="F102" s="216" t="s">
        <v>1607</v>
      </c>
      <c r="G102" s="217" t="s">
        <v>829</v>
      </c>
      <c r="H102" s="218">
        <v>1</v>
      </c>
      <c r="I102" s="219"/>
      <c r="J102" s="220">
        <f>ROUND(I102*H102,2)</f>
        <v>0</v>
      </c>
      <c r="K102" s="216" t="s">
        <v>19</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392</v>
      </c>
      <c r="AT102" s="225" t="s">
        <v>234</v>
      </c>
      <c r="AU102" s="225" t="s">
        <v>79</v>
      </c>
      <c r="AY102" s="19" t="s">
        <v>232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392</v>
      </c>
      <c r="BM102" s="225" t="s">
        <v>1608</v>
      </c>
    </row>
    <row r="103" s="2" customFormat="1" ht="49.05" customHeight="1">
      <c r="A103" s="40"/>
      <c r="B103" s="41"/>
      <c r="C103" s="214" t="s">
        <v>8</v>
      </c>
      <c r="D103" s="214" t="s">
        <v>234</v>
      </c>
      <c r="E103" s="215" t="s">
        <v>1609</v>
      </c>
      <c r="F103" s="216" t="s">
        <v>1610</v>
      </c>
      <c r="G103" s="217" t="s">
        <v>829</v>
      </c>
      <c r="H103" s="218">
        <v>4</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392</v>
      </c>
      <c r="AT103" s="225" t="s">
        <v>234</v>
      </c>
      <c r="AU103" s="225" t="s">
        <v>79</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392</v>
      </c>
      <c r="BM103" s="225" t="s">
        <v>1611</v>
      </c>
    </row>
    <row r="104" s="2" customFormat="1" ht="24.15" customHeight="1">
      <c r="A104" s="40"/>
      <c r="B104" s="41"/>
      <c r="C104" s="214" t="s">
        <v>392</v>
      </c>
      <c r="D104" s="214" t="s">
        <v>234</v>
      </c>
      <c r="E104" s="215" t="s">
        <v>1612</v>
      </c>
      <c r="F104" s="216" t="s">
        <v>1613</v>
      </c>
      <c r="G104" s="217" t="s">
        <v>1614</v>
      </c>
      <c r="H104" s="218">
        <v>2</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392</v>
      </c>
      <c r="AT104" s="225" t="s">
        <v>234</v>
      </c>
      <c r="AU104" s="225" t="s">
        <v>79</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392</v>
      </c>
      <c r="BM104" s="225" t="s">
        <v>1615</v>
      </c>
    </row>
    <row r="105" s="2" customFormat="1" ht="24.15" customHeight="1">
      <c r="A105" s="40"/>
      <c r="B105" s="41"/>
      <c r="C105" s="214" t="s">
        <v>398</v>
      </c>
      <c r="D105" s="214" t="s">
        <v>234</v>
      </c>
      <c r="E105" s="215" t="s">
        <v>1616</v>
      </c>
      <c r="F105" s="216" t="s">
        <v>1617</v>
      </c>
      <c r="G105" s="217" t="s">
        <v>829</v>
      </c>
      <c r="H105" s="218">
        <v>2</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392</v>
      </c>
      <c r="AT105" s="225" t="s">
        <v>234</v>
      </c>
      <c r="AU105" s="225" t="s">
        <v>79</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392</v>
      </c>
      <c r="BM105" s="225" t="s">
        <v>1618</v>
      </c>
    </row>
    <row r="106" s="2" customFormat="1" ht="14.4" customHeight="1">
      <c r="A106" s="40"/>
      <c r="B106" s="41"/>
      <c r="C106" s="214" t="s">
        <v>404</v>
      </c>
      <c r="D106" s="214" t="s">
        <v>234</v>
      </c>
      <c r="E106" s="215" t="s">
        <v>1619</v>
      </c>
      <c r="F106" s="216" t="s">
        <v>1620</v>
      </c>
      <c r="G106" s="217" t="s">
        <v>829</v>
      </c>
      <c r="H106" s="218">
        <v>4</v>
      </c>
      <c r="I106" s="219"/>
      <c r="J106" s="220">
        <f>ROUND(I106*H106,2)</f>
        <v>0</v>
      </c>
      <c r="K106" s="216" t="s">
        <v>19</v>
      </c>
      <c r="L106" s="46"/>
      <c r="M106" s="221" t="s">
        <v>19</v>
      </c>
      <c r="N106" s="222"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392</v>
      </c>
      <c r="AT106" s="225" t="s">
        <v>234</v>
      </c>
      <c r="AU106" s="225" t="s">
        <v>79</v>
      </c>
      <c r="AY106" s="19" t="s">
        <v>232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392</v>
      </c>
      <c r="BM106" s="225" t="s">
        <v>1621</v>
      </c>
    </row>
    <row r="107" s="2" customFormat="1" ht="14.4" customHeight="1">
      <c r="A107" s="40"/>
      <c r="B107" s="41"/>
      <c r="C107" s="214" t="s">
        <v>408</v>
      </c>
      <c r="D107" s="214" t="s">
        <v>234</v>
      </c>
      <c r="E107" s="215" t="s">
        <v>1622</v>
      </c>
      <c r="F107" s="216" t="s">
        <v>1623</v>
      </c>
      <c r="G107" s="217" t="s">
        <v>829</v>
      </c>
      <c r="H107" s="218">
        <v>24</v>
      </c>
      <c r="I107" s="219"/>
      <c r="J107" s="220">
        <f>ROUND(I107*H107,2)</f>
        <v>0</v>
      </c>
      <c r="K107" s="216" t="s">
        <v>19</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392</v>
      </c>
      <c r="AT107" s="225" t="s">
        <v>234</v>
      </c>
      <c r="AU107" s="225" t="s">
        <v>79</v>
      </c>
      <c r="AY107" s="19" t="s">
        <v>232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392</v>
      </c>
      <c r="BM107" s="225" t="s">
        <v>1624</v>
      </c>
    </row>
    <row r="108" s="2" customFormat="1" ht="14.4" customHeight="1">
      <c r="A108" s="40"/>
      <c r="B108" s="41"/>
      <c r="C108" s="214" t="s">
        <v>414</v>
      </c>
      <c r="D108" s="214" t="s">
        <v>234</v>
      </c>
      <c r="E108" s="215" t="s">
        <v>1625</v>
      </c>
      <c r="F108" s="216" t="s">
        <v>1626</v>
      </c>
      <c r="G108" s="217" t="s">
        <v>829</v>
      </c>
      <c r="H108" s="218">
        <v>1</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392</v>
      </c>
      <c r="AT108" s="225" t="s">
        <v>234</v>
      </c>
      <c r="AU108" s="225" t="s">
        <v>79</v>
      </c>
      <c r="AY108" s="19" t="s">
        <v>232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392</v>
      </c>
      <c r="BM108" s="225" t="s">
        <v>1627</v>
      </c>
    </row>
    <row r="109" s="2" customFormat="1" ht="24.15" customHeight="1">
      <c r="A109" s="40"/>
      <c r="B109" s="41"/>
      <c r="C109" s="214" t="s">
        <v>7</v>
      </c>
      <c r="D109" s="214" t="s">
        <v>234</v>
      </c>
      <c r="E109" s="215" t="s">
        <v>1628</v>
      </c>
      <c r="F109" s="216" t="s">
        <v>1629</v>
      </c>
      <c r="G109" s="217" t="s">
        <v>829</v>
      </c>
      <c r="H109" s="218">
        <v>2</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392</v>
      </c>
      <c r="AT109" s="225" t="s">
        <v>234</v>
      </c>
      <c r="AU109" s="225" t="s">
        <v>79</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392</v>
      </c>
      <c r="BM109" s="225" t="s">
        <v>1630</v>
      </c>
    </row>
    <row r="110" s="2" customFormat="1" ht="14.4" customHeight="1">
      <c r="A110" s="40"/>
      <c r="B110" s="41"/>
      <c r="C110" s="214" t="s">
        <v>427</v>
      </c>
      <c r="D110" s="214" t="s">
        <v>234</v>
      </c>
      <c r="E110" s="215" t="s">
        <v>1631</v>
      </c>
      <c r="F110" s="216" t="s">
        <v>1632</v>
      </c>
      <c r="G110" s="217" t="s">
        <v>829</v>
      </c>
      <c r="H110" s="218">
        <v>1</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392</v>
      </c>
      <c r="AT110" s="225" t="s">
        <v>234</v>
      </c>
      <c r="AU110" s="225" t="s">
        <v>79</v>
      </c>
      <c r="AY110" s="19" t="s">
        <v>232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392</v>
      </c>
      <c r="BM110" s="225" t="s">
        <v>1633</v>
      </c>
    </row>
    <row r="111" s="12" customFormat="1" ht="25.92" customHeight="1">
      <c r="A111" s="12"/>
      <c r="B111" s="198"/>
      <c r="C111" s="199"/>
      <c r="D111" s="200" t="s">
        <v>71</v>
      </c>
      <c r="E111" s="201" t="s">
        <v>1634</v>
      </c>
      <c r="F111" s="201" t="s">
        <v>1635</v>
      </c>
      <c r="G111" s="199"/>
      <c r="H111" s="199"/>
      <c r="I111" s="202"/>
      <c r="J111" s="203">
        <f>BK111</f>
        <v>0</v>
      </c>
      <c r="K111" s="199"/>
      <c r="L111" s="204"/>
      <c r="M111" s="205"/>
      <c r="N111" s="206"/>
      <c r="O111" s="206"/>
      <c r="P111" s="207">
        <f>SUM(P112:P150)</f>
        <v>0</v>
      </c>
      <c r="Q111" s="206"/>
      <c r="R111" s="207">
        <f>SUM(R112:R150)</f>
        <v>0</v>
      </c>
      <c r="S111" s="206"/>
      <c r="T111" s="208">
        <f>SUM(T112:T150)</f>
        <v>0</v>
      </c>
      <c r="U111" s="12"/>
      <c r="V111" s="12"/>
      <c r="W111" s="12"/>
      <c r="X111" s="12"/>
      <c r="Y111" s="12"/>
      <c r="Z111" s="12"/>
      <c r="AA111" s="12"/>
      <c r="AB111" s="12"/>
      <c r="AC111" s="12"/>
      <c r="AD111" s="12"/>
      <c r="AE111" s="12"/>
      <c r="AR111" s="209" t="s">
        <v>79</v>
      </c>
      <c r="AT111" s="210" t="s">
        <v>71</v>
      </c>
      <c r="AU111" s="210" t="s">
        <v>72</v>
      </c>
      <c r="AY111" s="209" t="s">
        <v>232</v>
      </c>
      <c r="BK111" s="211">
        <f>SUM(BK112:BK150)</f>
        <v>0</v>
      </c>
    </row>
    <row r="112" s="2" customFormat="1" ht="14.4" customHeight="1">
      <c r="A112" s="40"/>
      <c r="B112" s="41"/>
      <c r="C112" s="214" t="s">
        <v>431</v>
      </c>
      <c r="D112" s="214" t="s">
        <v>234</v>
      </c>
      <c r="E112" s="215" t="s">
        <v>1636</v>
      </c>
      <c r="F112" s="216" t="s">
        <v>1637</v>
      </c>
      <c r="G112" s="217" t="s">
        <v>1638</v>
      </c>
      <c r="H112" s="218">
        <v>1</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239</v>
      </c>
      <c r="AT112" s="225" t="s">
        <v>234</v>
      </c>
      <c r="AU112" s="225" t="s">
        <v>79</v>
      </c>
      <c r="AY112" s="19" t="s">
        <v>232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239</v>
      </c>
      <c r="BM112" s="225" t="s">
        <v>1639</v>
      </c>
    </row>
    <row r="113" s="2" customFormat="1" ht="14.4" customHeight="1">
      <c r="A113" s="40"/>
      <c r="B113" s="41"/>
      <c r="C113" s="214" t="s">
        <v>437</v>
      </c>
      <c r="D113" s="214" t="s">
        <v>234</v>
      </c>
      <c r="E113" s="215" t="s">
        <v>1640</v>
      </c>
      <c r="F113" s="216" t="s">
        <v>1641</v>
      </c>
      <c r="G113" s="217" t="s">
        <v>829</v>
      </c>
      <c r="H113" s="218">
        <v>22</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239</v>
      </c>
      <c r="AT113" s="225" t="s">
        <v>234</v>
      </c>
      <c r="AU113" s="225" t="s">
        <v>79</v>
      </c>
      <c r="AY113" s="19" t="s">
        <v>232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239</v>
      </c>
      <c r="BM113" s="225" t="s">
        <v>1642</v>
      </c>
    </row>
    <row r="114" s="2" customFormat="1" ht="14.4" customHeight="1">
      <c r="A114" s="40"/>
      <c r="B114" s="41"/>
      <c r="C114" s="214" t="s">
        <v>444</v>
      </c>
      <c r="D114" s="214" t="s">
        <v>234</v>
      </c>
      <c r="E114" s="215" t="s">
        <v>1643</v>
      </c>
      <c r="F114" s="216" t="s">
        <v>1644</v>
      </c>
      <c r="G114" s="217" t="s">
        <v>829</v>
      </c>
      <c r="H114" s="218">
        <v>10</v>
      </c>
      <c r="I114" s="219"/>
      <c r="J114" s="220">
        <f>ROUND(I114*H114,2)</f>
        <v>0</v>
      </c>
      <c r="K114" s="216" t="s">
        <v>19</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239</v>
      </c>
      <c r="AT114" s="225" t="s">
        <v>234</v>
      </c>
      <c r="AU114" s="225" t="s">
        <v>79</v>
      </c>
      <c r="AY114" s="19" t="s">
        <v>232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239</v>
      </c>
      <c r="BM114" s="225" t="s">
        <v>1645</v>
      </c>
    </row>
    <row r="115" s="2" customFormat="1" ht="14.4" customHeight="1">
      <c r="A115" s="40"/>
      <c r="B115" s="41"/>
      <c r="C115" s="214" t="s">
        <v>449</v>
      </c>
      <c r="D115" s="214" t="s">
        <v>234</v>
      </c>
      <c r="E115" s="215" t="s">
        <v>1646</v>
      </c>
      <c r="F115" s="216" t="s">
        <v>1647</v>
      </c>
      <c r="G115" s="217" t="s">
        <v>829</v>
      </c>
      <c r="H115" s="218">
        <v>4</v>
      </c>
      <c r="I115" s="219"/>
      <c r="J115" s="220">
        <f>ROUND(I115*H115,2)</f>
        <v>0</v>
      </c>
      <c r="K115" s="216" t="s">
        <v>19</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239</v>
      </c>
      <c r="AT115" s="225" t="s">
        <v>234</v>
      </c>
      <c r="AU115" s="225" t="s">
        <v>79</v>
      </c>
      <c r="AY115" s="19" t="s">
        <v>232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239</v>
      </c>
      <c r="BM115" s="225" t="s">
        <v>1648</v>
      </c>
    </row>
    <row r="116" s="2" customFormat="1" ht="14.4" customHeight="1">
      <c r="A116" s="40"/>
      <c r="B116" s="41"/>
      <c r="C116" s="214" t="s">
        <v>454</v>
      </c>
      <c r="D116" s="214" t="s">
        <v>234</v>
      </c>
      <c r="E116" s="215" t="s">
        <v>1649</v>
      </c>
      <c r="F116" s="216" t="s">
        <v>1650</v>
      </c>
      <c r="G116" s="217" t="s">
        <v>768</v>
      </c>
      <c r="H116" s="218">
        <v>8</v>
      </c>
      <c r="I116" s="219"/>
      <c r="J116" s="220">
        <f>ROUND(I116*H116,2)</f>
        <v>0</v>
      </c>
      <c r="K116" s="216" t="s">
        <v>19</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239</v>
      </c>
      <c r="AT116" s="225" t="s">
        <v>234</v>
      </c>
      <c r="AU116" s="225" t="s">
        <v>79</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239</v>
      </c>
      <c r="BM116" s="225" t="s">
        <v>1651</v>
      </c>
    </row>
    <row r="117" s="2" customFormat="1" ht="14.4" customHeight="1">
      <c r="A117" s="40"/>
      <c r="B117" s="41"/>
      <c r="C117" s="214" t="s">
        <v>458</v>
      </c>
      <c r="D117" s="214" t="s">
        <v>234</v>
      </c>
      <c r="E117" s="215" t="s">
        <v>1652</v>
      </c>
      <c r="F117" s="216" t="s">
        <v>1653</v>
      </c>
      <c r="G117" s="217" t="s">
        <v>768</v>
      </c>
      <c r="H117" s="218">
        <v>10</v>
      </c>
      <c r="I117" s="219"/>
      <c r="J117" s="220">
        <f>ROUND(I117*H117,2)</f>
        <v>0</v>
      </c>
      <c r="K117" s="216" t="s">
        <v>19</v>
      </c>
      <c r="L117" s="46"/>
      <c r="M117" s="221" t="s">
        <v>19</v>
      </c>
      <c r="N117" s="222"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239</v>
      </c>
      <c r="AT117" s="225" t="s">
        <v>234</v>
      </c>
      <c r="AU117" s="225" t="s">
        <v>79</v>
      </c>
      <c r="AY117" s="19" t="s">
        <v>232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239</v>
      </c>
      <c r="BM117" s="225" t="s">
        <v>1654</v>
      </c>
    </row>
    <row r="118" s="2" customFormat="1" ht="14.4" customHeight="1">
      <c r="A118" s="40"/>
      <c r="B118" s="41"/>
      <c r="C118" s="214" t="s">
        <v>465</v>
      </c>
      <c r="D118" s="214" t="s">
        <v>234</v>
      </c>
      <c r="E118" s="215" t="s">
        <v>1655</v>
      </c>
      <c r="F118" s="216" t="s">
        <v>1656</v>
      </c>
      <c r="G118" s="217" t="s">
        <v>829</v>
      </c>
      <c r="H118" s="218">
        <v>1</v>
      </c>
      <c r="I118" s="219"/>
      <c r="J118" s="220">
        <f>ROUND(I118*H118,2)</f>
        <v>0</v>
      </c>
      <c r="K118" s="216" t="s">
        <v>19</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239</v>
      </c>
      <c r="AT118" s="225" t="s">
        <v>234</v>
      </c>
      <c r="AU118" s="225" t="s">
        <v>79</v>
      </c>
      <c r="AY118" s="19" t="s">
        <v>232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239</v>
      </c>
      <c r="BM118" s="225" t="s">
        <v>1657</v>
      </c>
    </row>
    <row r="119" s="2" customFormat="1" ht="14.4" customHeight="1">
      <c r="A119" s="40"/>
      <c r="B119" s="41"/>
      <c r="C119" s="214" t="s">
        <v>471</v>
      </c>
      <c r="D119" s="214" t="s">
        <v>234</v>
      </c>
      <c r="E119" s="215" t="s">
        <v>1658</v>
      </c>
      <c r="F119" s="216" t="s">
        <v>1659</v>
      </c>
      <c r="G119" s="217" t="s">
        <v>829</v>
      </c>
      <c r="H119" s="218">
        <v>1</v>
      </c>
      <c r="I119" s="219"/>
      <c r="J119" s="220">
        <f>ROUND(I119*H119,2)</f>
        <v>0</v>
      </c>
      <c r="K119" s="216" t="s">
        <v>19</v>
      </c>
      <c r="L119" s="46"/>
      <c r="M119" s="221" t="s">
        <v>19</v>
      </c>
      <c r="N119" s="222"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239</v>
      </c>
      <c r="AT119" s="225" t="s">
        <v>234</v>
      </c>
      <c r="AU119" s="225" t="s">
        <v>79</v>
      </c>
      <c r="AY119" s="19" t="s">
        <v>232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239</v>
      </c>
      <c r="BM119" s="225" t="s">
        <v>1660</v>
      </c>
    </row>
    <row r="120" s="2" customFormat="1" ht="14.4" customHeight="1">
      <c r="A120" s="40"/>
      <c r="B120" s="41"/>
      <c r="C120" s="214" t="s">
        <v>475</v>
      </c>
      <c r="D120" s="214" t="s">
        <v>234</v>
      </c>
      <c r="E120" s="215" t="s">
        <v>1661</v>
      </c>
      <c r="F120" s="216" t="s">
        <v>1662</v>
      </c>
      <c r="G120" s="217" t="s">
        <v>829</v>
      </c>
      <c r="H120" s="218">
        <v>1</v>
      </c>
      <c r="I120" s="219"/>
      <c r="J120" s="220">
        <f>ROUND(I120*H120,2)</f>
        <v>0</v>
      </c>
      <c r="K120" s="216" t="s">
        <v>19</v>
      </c>
      <c r="L120" s="46"/>
      <c r="M120" s="221" t="s">
        <v>19</v>
      </c>
      <c r="N120" s="222"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239</v>
      </c>
      <c r="AT120" s="225" t="s">
        <v>234</v>
      </c>
      <c r="AU120" s="225" t="s">
        <v>79</v>
      </c>
      <c r="AY120" s="19" t="s">
        <v>232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239</v>
      </c>
      <c r="BM120" s="225" t="s">
        <v>1663</v>
      </c>
    </row>
    <row r="121" s="2" customFormat="1" ht="14.4" customHeight="1">
      <c r="A121" s="40"/>
      <c r="B121" s="41"/>
      <c r="C121" s="214" t="s">
        <v>482</v>
      </c>
      <c r="D121" s="214" t="s">
        <v>234</v>
      </c>
      <c r="E121" s="215" t="s">
        <v>1664</v>
      </c>
      <c r="F121" s="216" t="s">
        <v>1665</v>
      </c>
      <c r="G121" s="217" t="s">
        <v>829</v>
      </c>
      <c r="H121" s="218">
        <v>1</v>
      </c>
      <c r="I121" s="219"/>
      <c r="J121" s="220">
        <f>ROUND(I121*H121,2)</f>
        <v>0</v>
      </c>
      <c r="K121" s="216" t="s">
        <v>19</v>
      </c>
      <c r="L121" s="46"/>
      <c r="M121" s="221" t="s">
        <v>19</v>
      </c>
      <c r="N121" s="222"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239</v>
      </c>
      <c r="AT121" s="225" t="s">
        <v>234</v>
      </c>
      <c r="AU121" s="225" t="s">
        <v>79</v>
      </c>
      <c r="AY121" s="19" t="s">
        <v>232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239</v>
      </c>
      <c r="BM121" s="225" t="s">
        <v>1666</v>
      </c>
    </row>
    <row r="122" s="2" customFormat="1" ht="14.4" customHeight="1">
      <c r="A122" s="40"/>
      <c r="B122" s="41"/>
      <c r="C122" s="214" t="s">
        <v>490</v>
      </c>
      <c r="D122" s="214" t="s">
        <v>234</v>
      </c>
      <c r="E122" s="215" t="s">
        <v>1667</v>
      </c>
      <c r="F122" s="216" t="s">
        <v>1668</v>
      </c>
      <c r="G122" s="217" t="s">
        <v>829</v>
      </c>
      <c r="H122" s="218">
        <v>12</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239</v>
      </c>
      <c r="AT122" s="225" t="s">
        <v>234</v>
      </c>
      <c r="AU122" s="225" t="s">
        <v>79</v>
      </c>
      <c r="AY122" s="19" t="s">
        <v>232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239</v>
      </c>
      <c r="BM122" s="225" t="s">
        <v>1669</v>
      </c>
    </row>
    <row r="123" s="2" customFormat="1" ht="14.4" customHeight="1">
      <c r="A123" s="40"/>
      <c r="B123" s="41"/>
      <c r="C123" s="214" t="s">
        <v>497</v>
      </c>
      <c r="D123" s="214" t="s">
        <v>234</v>
      </c>
      <c r="E123" s="215" t="s">
        <v>1670</v>
      </c>
      <c r="F123" s="216" t="s">
        <v>1671</v>
      </c>
      <c r="G123" s="217" t="s">
        <v>829</v>
      </c>
      <c r="H123" s="218">
        <v>15</v>
      </c>
      <c r="I123" s="219"/>
      <c r="J123" s="220">
        <f>ROUND(I123*H123,2)</f>
        <v>0</v>
      </c>
      <c r="K123" s="216" t="s">
        <v>19</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239</v>
      </c>
      <c r="AT123" s="225" t="s">
        <v>234</v>
      </c>
      <c r="AU123" s="225" t="s">
        <v>79</v>
      </c>
      <c r="AY123" s="19" t="s">
        <v>232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239</v>
      </c>
      <c r="BM123" s="225" t="s">
        <v>1672</v>
      </c>
    </row>
    <row r="124" s="2" customFormat="1" ht="14.4" customHeight="1">
      <c r="A124" s="40"/>
      <c r="B124" s="41"/>
      <c r="C124" s="214" t="s">
        <v>502</v>
      </c>
      <c r="D124" s="214" t="s">
        <v>234</v>
      </c>
      <c r="E124" s="215" t="s">
        <v>1673</v>
      </c>
      <c r="F124" s="216" t="s">
        <v>1674</v>
      </c>
      <c r="G124" s="217" t="s">
        <v>829</v>
      </c>
      <c r="H124" s="218">
        <v>1</v>
      </c>
      <c r="I124" s="219"/>
      <c r="J124" s="220">
        <f>ROUND(I124*H124,2)</f>
        <v>0</v>
      </c>
      <c r="K124" s="216" t="s">
        <v>19</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239</v>
      </c>
      <c r="AT124" s="225" t="s">
        <v>234</v>
      </c>
      <c r="AU124" s="225" t="s">
        <v>79</v>
      </c>
      <c r="AY124" s="19" t="s">
        <v>232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239</v>
      </c>
      <c r="BM124" s="225" t="s">
        <v>1675</v>
      </c>
    </row>
    <row r="125" s="2" customFormat="1" ht="14.4" customHeight="1">
      <c r="A125" s="40"/>
      <c r="B125" s="41"/>
      <c r="C125" s="214" t="s">
        <v>515</v>
      </c>
      <c r="D125" s="214" t="s">
        <v>234</v>
      </c>
      <c r="E125" s="215" t="s">
        <v>1676</v>
      </c>
      <c r="F125" s="216" t="s">
        <v>1677</v>
      </c>
      <c r="G125" s="217" t="s">
        <v>829</v>
      </c>
      <c r="H125" s="218">
        <v>1</v>
      </c>
      <c r="I125" s="219"/>
      <c r="J125" s="220">
        <f>ROUND(I125*H125,2)</f>
        <v>0</v>
      </c>
      <c r="K125" s="216" t="s">
        <v>19</v>
      </c>
      <c r="L125" s="46"/>
      <c r="M125" s="221" t="s">
        <v>19</v>
      </c>
      <c r="N125" s="222" t="s">
        <v>43</v>
      </c>
      <c r="O125" s="86"/>
      <c r="P125" s="223">
        <f>O125*H125</f>
        <v>0</v>
      </c>
      <c r="Q125" s="223">
        <v>0</v>
      </c>
      <c r="R125" s="223">
        <f>Q125*H125</f>
        <v>0</v>
      </c>
      <c r="S125" s="223">
        <v>0</v>
      </c>
      <c r="T125" s="224">
        <f>S125*H125</f>
        <v>0</v>
      </c>
      <c r="U125" s="40"/>
      <c r="V125" s="40"/>
      <c r="W125" s="40"/>
      <c r="X125" s="40"/>
      <c r="Y125" s="40"/>
      <c r="Z125" s="40"/>
      <c r="AA125" s="40"/>
      <c r="AB125" s="40"/>
      <c r="AC125" s="40"/>
      <c r="AD125" s="40"/>
      <c r="AE125" s="40"/>
      <c r="AR125" s="225" t="s">
        <v>239</v>
      </c>
      <c r="AT125" s="225" t="s">
        <v>234</v>
      </c>
      <c r="AU125" s="225" t="s">
        <v>79</v>
      </c>
      <c r="AY125" s="19" t="s">
        <v>232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239</v>
      </c>
      <c r="BM125" s="225" t="s">
        <v>1678</v>
      </c>
    </row>
    <row r="126" s="2" customFormat="1" ht="14.4" customHeight="1">
      <c r="A126" s="40"/>
      <c r="B126" s="41"/>
      <c r="C126" s="214" t="s">
        <v>519</v>
      </c>
      <c r="D126" s="214" t="s">
        <v>234</v>
      </c>
      <c r="E126" s="215" t="s">
        <v>1679</v>
      </c>
      <c r="F126" s="216" t="s">
        <v>1680</v>
      </c>
      <c r="G126" s="217" t="s">
        <v>829</v>
      </c>
      <c r="H126" s="218">
        <v>1</v>
      </c>
      <c r="I126" s="219"/>
      <c r="J126" s="220">
        <f>ROUND(I126*H126,2)</f>
        <v>0</v>
      </c>
      <c r="K126" s="216" t="s">
        <v>19</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239</v>
      </c>
      <c r="AT126" s="225" t="s">
        <v>234</v>
      </c>
      <c r="AU126" s="225" t="s">
        <v>79</v>
      </c>
      <c r="AY126" s="19" t="s">
        <v>232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239</v>
      </c>
      <c r="BM126" s="225" t="s">
        <v>1681</v>
      </c>
    </row>
    <row r="127" s="2" customFormat="1" ht="14.4" customHeight="1">
      <c r="A127" s="40"/>
      <c r="B127" s="41"/>
      <c r="C127" s="214" t="s">
        <v>524</v>
      </c>
      <c r="D127" s="214" t="s">
        <v>234</v>
      </c>
      <c r="E127" s="215" t="s">
        <v>1682</v>
      </c>
      <c r="F127" s="216" t="s">
        <v>1683</v>
      </c>
      <c r="G127" s="217" t="s">
        <v>829</v>
      </c>
      <c r="H127" s="218">
        <v>2</v>
      </c>
      <c r="I127" s="219"/>
      <c r="J127" s="220">
        <f>ROUND(I127*H127,2)</f>
        <v>0</v>
      </c>
      <c r="K127" s="216" t="s">
        <v>19</v>
      </c>
      <c r="L127" s="46"/>
      <c r="M127" s="221" t="s">
        <v>19</v>
      </c>
      <c r="N127" s="222"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239</v>
      </c>
      <c r="AT127" s="225" t="s">
        <v>234</v>
      </c>
      <c r="AU127" s="225" t="s">
        <v>79</v>
      </c>
      <c r="AY127" s="19" t="s">
        <v>232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239</v>
      </c>
      <c r="BM127" s="225" t="s">
        <v>1684</v>
      </c>
    </row>
    <row r="128" s="2" customFormat="1" ht="14.4" customHeight="1">
      <c r="A128" s="40"/>
      <c r="B128" s="41"/>
      <c r="C128" s="214" t="s">
        <v>529</v>
      </c>
      <c r="D128" s="214" t="s">
        <v>234</v>
      </c>
      <c r="E128" s="215" t="s">
        <v>1685</v>
      </c>
      <c r="F128" s="216" t="s">
        <v>1686</v>
      </c>
      <c r="G128" s="217" t="s">
        <v>829</v>
      </c>
      <c r="H128" s="218">
        <v>1</v>
      </c>
      <c r="I128" s="219"/>
      <c r="J128" s="220">
        <f>ROUND(I128*H128,2)</f>
        <v>0</v>
      </c>
      <c r="K128" s="216" t="s">
        <v>19</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239</v>
      </c>
      <c r="AT128" s="225" t="s">
        <v>234</v>
      </c>
      <c r="AU128" s="225" t="s">
        <v>79</v>
      </c>
      <c r="AY128" s="19" t="s">
        <v>232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239</v>
      </c>
      <c r="BM128" s="225" t="s">
        <v>1687</v>
      </c>
    </row>
    <row r="129" s="2" customFormat="1" ht="14.4" customHeight="1">
      <c r="A129" s="40"/>
      <c r="B129" s="41"/>
      <c r="C129" s="214" t="s">
        <v>535</v>
      </c>
      <c r="D129" s="214" t="s">
        <v>234</v>
      </c>
      <c r="E129" s="215" t="s">
        <v>1688</v>
      </c>
      <c r="F129" s="216" t="s">
        <v>1689</v>
      </c>
      <c r="G129" s="217" t="s">
        <v>829</v>
      </c>
      <c r="H129" s="218">
        <v>1</v>
      </c>
      <c r="I129" s="219"/>
      <c r="J129" s="220">
        <f>ROUND(I129*H129,2)</f>
        <v>0</v>
      </c>
      <c r="K129" s="216" t="s">
        <v>19</v>
      </c>
      <c r="L129" s="46"/>
      <c r="M129" s="221" t="s">
        <v>19</v>
      </c>
      <c r="N129" s="222"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239</v>
      </c>
      <c r="AT129" s="225" t="s">
        <v>234</v>
      </c>
      <c r="AU129" s="225" t="s">
        <v>79</v>
      </c>
      <c r="AY129" s="19" t="s">
        <v>232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239</v>
      </c>
      <c r="BM129" s="225" t="s">
        <v>1690</v>
      </c>
    </row>
    <row r="130" s="2" customFormat="1" ht="14.4" customHeight="1">
      <c r="A130" s="40"/>
      <c r="B130" s="41"/>
      <c r="C130" s="214" t="s">
        <v>538</v>
      </c>
      <c r="D130" s="214" t="s">
        <v>234</v>
      </c>
      <c r="E130" s="215" t="s">
        <v>1691</v>
      </c>
      <c r="F130" s="216" t="s">
        <v>1692</v>
      </c>
      <c r="G130" s="217" t="s">
        <v>829</v>
      </c>
      <c r="H130" s="218">
        <v>1</v>
      </c>
      <c r="I130" s="219"/>
      <c r="J130" s="220">
        <f>ROUND(I130*H130,2)</f>
        <v>0</v>
      </c>
      <c r="K130" s="216" t="s">
        <v>19</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239</v>
      </c>
      <c r="AT130" s="225" t="s">
        <v>234</v>
      </c>
      <c r="AU130" s="225" t="s">
        <v>79</v>
      </c>
      <c r="AY130" s="19" t="s">
        <v>232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239</v>
      </c>
      <c r="BM130" s="225" t="s">
        <v>1693</v>
      </c>
    </row>
    <row r="131" s="2" customFormat="1" ht="14.4" customHeight="1">
      <c r="A131" s="40"/>
      <c r="B131" s="41"/>
      <c r="C131" s="214" t="s">
        <v>543</v>
      </c>
      <c r="D131" s="214" t="s">
        <v>234</v>
      </c>
      <c r="E131" s="215" t="s">
        <v>1694</v>
      </c>
      <c r="F131" s="216" t="s">
        <v>1695</v>
      </c>
      <c r="G131" s="217" t="s">
        <v>1638</v>
      </c>
      <c r="H131" s="218">
        <v>1</v>
      </c>
      <c r="I131" s="219"/>
      <c r="J131" s="220">
        <f>ROUND(I131*H131,2)</f>
        <v>0</v>
      </c>
      <c r="K131" s="216" t="s">
        <v>19</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239</v>
      </c>
      <c r="AT131" s="225" t="s">
        <v>234</v>
      </c>
      <c r="AU131" s="225" t="s">
        <v>79</v>
      </c>
      <c r="AY131" s="19" t="s">
        <v>232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239</v>
      </c>
      <c r="BM131" s="225" t="s">
        <v>1696</v>
      </c>
    </row>
    <row r="132" s="2" customFormat="1" ht="14.4" customHeight="1">
      <c r="A132" s="40"/>
      <c r="B132" s="41"/>
      <c r="C132" s="214" t="s">
        <v>558</v>
      </c>
      <c r="D132" s="214" t="s">
        <v>234</v>
      </c>
      <c r="E132" s="215" t="s">
        <v>1697</v>
      </c>
      <c r="F132" s="216" t="s">
        <v>1698</v>
      </c>
      <c r="G132" s="217" t="s">
        <v>829</v>
      </c>
      <c r="H132" s="218">
        <v>1</v>
      </c>
      <c r="I132" s="219"/>
      <c r="J132" s="220">
        <f>ROUND(I132*H132,2)</f>
        <v>0</v>
      </c>
      <c r="K132" s="216" t="s">
        <v>19</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239</v>
      </c>
      <c r="AT132" s="225" t="s">
        <v>234</v>
      </c>
      <c r="AU132" s="225" t="s">
        <v>79</v>
      </c>
      <c r="AY132" s="19" t="s">
        <v>232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239</v>
      </c>
      <c r="BM132" s="225" t="s">
        <v>1699</v>
      </c>
    </row>
    <row r="133" s="2" customFormat="1" ht="37.8" customHeight="1">
      <c r="A133" s="40"/>
      <c r="B133" s="41"/>
      <c r="C133" s="214" t="s">
        <v>564</v>
      </c>
      <c r="D133" s="214" t="s">
        <v>234</v>
      </c>
      <c r="E133" s="215" t="s">
        <v>1700</v>
      </c>
      <c r="F133" s="216" t="s">
        <v>1701</v>
      </c>
      <c r="G133" s="217" t="s">
        <v>829</v>
      </c>
      <c r="H133" s="218">
        <v>1</v>
      </c>
      <c r="I133" s="219"/>
      <c r="J133" s="220">
        <f>ROUND(I133*H133,2)</f>
        <v>0</v>
      </c>
      <c r="K133" s="216" t="s">
        <v>19</v>
      </c>
      <c r="L133" s="46"/>
      <c r="M133" s="221" t="s">
        <v>19</v>
      </c>
      <c r="N133" s="222"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239</v>
      </c>
      <c r="AT133" s="225" t="s">
        <v>234</v>
      </c>
      <c r="AU133" s="225" t="s">
        <v>79</v>
      </c>
      <c r="AY133" s="19" t="s">
        <v>232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239</v>
      </c>
      <c r="BM133" s="225" t="s">
        <v>1702</v>
      </c>
    </row>
    <row r="134" s="2" customFormat="1" ht="24.15" customHeight="1">
      <c r="A134" s="40"/>
      <c r="B134" s="41"/>
      <c r="C134" s="214" t="s">
        <v>568</v>
      </c>
      <c r="D134" s="214" t="s">
        <v>234</v>
      </c>
      <c r="E134" s="215" t="s">
        <v>1703</v>
      </c>
      <c r="F134" s="216" t="s">
        <v>1704</v>
      </c>
      <c r="G134" s="217" t="s">
        <v>829</v>
      </c>
      <c r="H134" s="218">
        <v>1</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239</v>
      </c>
      <c r="AT134" s="225" t="s">
        <v>234</v>
      </c>
      <c r="AU134" s="225" t="s">
        <v>79</v>
      </c>
      <c r="AY134" s="19" t="s">
        <v>232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239</v>
      </c>
      <c r="BM134" s="225" t="s">
        <v>1705</v>
      </c>
    </row>
    <row r="135" s="2" customFormat="1" ht="14.4" customHeight="1">
      <c r="A135" s="40"/>
      <c r="B135" s="41"/>
      <c r="C135" s="214" t="s">
        <v>1706</v>
      </c>
      <c r="D135" s="214" t="s">
        <v>234</v>
      </c>
      <c r="E135" s="215" t="s">
        <v>1707</v>
      </c>
      <c r="F135" s="216" t="s">
        <v>1708</v>
      </c>
      <c r="G135" s="217" t="s">
        <v>829</v>
      </c>
      <c r="H135" s="218">
        <v>1</v>
      </c>
      <c r="I135" s="219"/>
      <c r="J135" s="220">
        <f>ROUND(I135*H135,2)</f>
        <v>0</v>
      </c>
      <c r="K135" s="216" t="s">
        <v>19</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239</v>
      </c>
      <c r="AT135" s="225" t="s">
        <v>234</v>
      </c>
      <c r="AU135" s="225" t="s">
        <v>79</v>
      </c>
      <c r="AY135" s="19" t="s">
        <v>232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239</v>
      </c>
      <c r="BM135" s="225" t="s">
        <v>1709</v>
      </c>
    </row>
    <row r="136" s="2" customFormat="1" ht="24.15" customHeight="1">
      <c r="A136" s="40"/>
      <c r="B136" s="41"/>
      <c r="C136" s="214" t="s">
        <v>1710</v>
      </c>
      <c r="D136" s="214" t="s">
        <v>234</v>
      </c>
      <c r="E136" s="215" t="s">
        <v>1711</v>
      </c>
      <c r="F136" s="216" t="s">
        <v>1712</v>
      </c>
      <c r="G136" s="217" t="s">
        <v>829</v>
      </c>
      <c r="H136" s="218">
        <v>4</v>
      </c>
      <c r="I136" s="219"/>
      <c r="J136" s="220">
        <f>ROUND(I136*H136,2)</f>
        <v>0</v>
      </c>
      <c r="K136" s="216" t="s">
        <v>19</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239</v>
      </c>
      <c r="AT136" s="225" t="s">
        <v>234</v>
      </c>
      <c r="AU136" s="225" t="s">
        <v>79</v>
      </c>
      <c r="AY136" s="19" t="s">
        <v>232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239</v>
      </c>
      <c r="BM136" s="225" t="s">
        <v>1713</v>
      </c>
    </row>
    <row r="137" s="2" customFormat="1" ht="24.15" customHeight="1">
      <c r="A137" s="40"/>
      <c r="B137" s="41"/>
      <c r="C137" s="214" t="s">
        <v>1714</v>
      </c>
      <c r="D137" s="214" t="s">
        <v>234</v>
      </c>
      <c r="E137" s="215" t="s">
        <v>1715</v>
      </c>
      <c r="F137" s="216" t="s">
        <v>1716</v>
      </c>
      <c r="G137" s="217" t="s">
        <v>829</v>
      </c>
      <c r="H137" s="218">
        <v>24</v>
      </c>
      <c r="I137" s="219"/>
      <c r="J137" s="220">
        <f>ROUND(I137*H137,2)</f>
        <v>0</v>
      </c>
      <c r="K137" s="216" t="s">
        <v>19</v>
      </c>
      <c r="L137" s="46"/>
      <c r="M137" s="221" t="s">
        <v>19</v>
      </c>
      <c r="N137" s="222" t="s">
        <v>43</v>
      </c>
      <c r="O137" s="86"/>
      <c r="P137" s="223">
        <f>O137*H137</f>
        <v>0</v>
      </c>
      <c r="Q137" s="223">
        <v>0</v>
      </c>
      <c r="R137" s="223">
        <f>Q137*H137</f>
        <v>0</v>
      </c>
      <c r="S137" s="223">
        <v>0</v>
      </c>
      <c r="T137" s="224">
        <f>S137*H137</f>
        <v>0</v>
      </c>
      <c r="U137" s="40"/>
      <c r="V137" s="40"/>
      <c r="W137" s="40"/>
      <c r="X137" s="40"/>
      <c r="Y137" s="40"/>
      <c r="Z137" s="40"/>
      <c r="AA137" s="40"/>
      <c r="AB137" s="40"/>
      <c r="AC137" s="40"/>
      <c r="AD137" s="40"/>
      <c r="AE137" s="40"/>
      <c r="AR137" s="225" t="s">
        <v>239</v>
      </c>
      <c r="AT137" s="225" t="s">
        <v>234</v>
      </c>
      <c r="AU137" s="225" t="s">
        <v>79</v>
      </c>
      <c r="AY137" s="19" t="s">
        <v>232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239</v>
      </c>
      <c r="BM137" s="225" t="s">
        <v>1717</v>
      </c>
    </row>
    <row r="138" s="2" customFormat="1" ht="14.4" customHeight="1">
      <c r="A138" s="40"/>
      <c r="B138" s="41"/>
      <c r="C138" s="214" t="s">
        <v>1718</v>
      </c>
      <c r="D138" s="214" t="s">
        <v>234</v>
      </c>
      <c r="E138" s="215" t="s">
        <v>1719</v>
      </c>
      <c r="F138" s="216" t="s">
        <v>1720</v>
      </c>
      <c r="G138" s="217" t="s">
        <v>829</v>
      </c>
      <c r="H138" s="218">
        <v>1</v>
      </c>
      <c r="I138" s="219"/>
      <c r="J138" s="220">
        <f>ROUND(I138*H138,2)</f>
        <v>0</v>
      </c>
      <c r="K138" s="216" t="s">
        <v>19</v>
      </c>
      <c r="L138" s="46"/>
      <c r="M138" s="221" t="s">
        <v>19</v>
      </c>
      <c r="N138" s="222"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239</v>
      </c>
      <c r="AT138" s="225" t="s">
        <v>234</v>
      </c>
      <c r="AU138" s="225" t="s">
        <v>79</v>
      </c>
      <c r="AY138" s="19" t="s">
        <v>232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239</v>
      </c>
      <c r="BM138" s="225" t="s">
        <v>1721</v>
      </c>
    </row>
    <row r="139" s="2" customFormat="1" ht="14.4" customHeight="1">
      <c r="A139" s="40"/>
      <c r="B139" s="41"/>
      <c r="C139" s="214" t="s">
        <v>1722</v>
      </c>
      <c r="D139" s="214" t="s">
        <v>234</v>
      </c>
      <c r="E139" s="215" t="s">
        <v>1723</v>
      </c>
      <c r="F139" s="216" t="s">
        <v>1724</v>
      </c>
      <c r="G139" s="217" t="s">
        <v>829</v>
      </c>
      <c r="H139" s="218">
        <v>1</v>
      </c>
      <c r="I139" s="219"/>
      <c r="J139" s="220">
        <f>ROUND(I139*H139,2)</f>
        <v>0</v>
      </c>
      <c r="K139" s="216" t="s">
        <v>19</v>
      </c>
      <c r="L139" s="46"/>
      <c r="M139" s="221" t="s">
        <v>19</v>
      </c>
      <c r="N139" s="222"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239</v>
      </c>
      <c r="AT139" s="225" t="s">
        <v>234</v>
      </c>
      <c r="AU139" s="225" t="s">
        <v>79</v>
      </c>
      <c r="AY139" s="19" t="s">
        <v>232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239</v>
      </c>
      <c r="BM139" s="225" t="s">
        <v>1725</v>
      </c>
    </row>
    <row r="140" s="2" customFormat="1" ht="14.4" customHeight="1">
      <c r="A140" s="40"/>
      <c r="B140" s="41"/>
      <c r="C140" s="214" t="s">
        <v>1726</v>
      </c>
      <c r="D140" s="214" t="s">
        <v>234</v>
      </c>
      <c r="E140" s="215" t="s">
        <v>1727</v>
      </c>
      <c r="F140" s="216" t="s">
        <v>1728</v>
      </c>
      <c r="G140" s="217" t="s">
        <v>829</v>
      </c>
      <c r="H140" s="218">
        <v>1</v>
      </c>
      <c r="I140" s="219"/>
      <c r="J140" s="220">
        <f>ROUND(I140*H140,2)</f>
        <v>0</v>
      </c>
      <c r="K140" s="216" t="s">
        <v>19</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239</v>
      </c>
      <c r="AT140" s="225" t="s">
        <v>234</v>
      </c>
      <c r="AU140" s="225" t="s">
        <v>79</v>
      </c>
      <c r="AY140" s="19" t="s">
        <v>232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239</v>
      </c>
      <c r="BM140" s="225" t="s">
        <v>1729</v>
      </c>
    </row>
    <row r="141" s="2" customFormat="1" ht="14.4" customHeight="1">
      <c r="A141" s="40"/>
      <c r="B141" s="41"/>
      <c r="C141" s="214" t="s">
        <v>1333</v>
      </c>
      <c r="D141" s="214" t="s">
        <v>234</v>
      </c>
      <c r="E141" s="215" t="s">
        <v>1730</v>
      </c>
      <c r="F141" s="216" t="s">
        <v>1731</v>
      </c>
      <c r="G141" s="217" t="s">
        <v>829</v>
      </c>
      <c r="H141" s="218">
        <v>1</v>
      </c>
      <c r="I141" s="219"/>
      <c r="J141" s="220">
        <f>ROUND(I141*H141,2)</f>
        <v>0</v>
      </c>
      <c r="K141" s="216" t="s">
        <v>19</v>
      </c>
      <c r="L141" s="46"/>
      <c r="M141" s="221" t="s">
        <v>19</v>
      </c>
      <c r="N141" s="222" t="s">
        <v>43</v>
      </c>
      <c r="O141" s="86"/>
      <c r="P141" s="223">
        <f>O141*H141</f>
        <v>0</v>
      </c>
      <c r="Q141" s="223">
        <v>0</v>
      </c>
      <c r="R141" s="223">
        <f>Q141*H141</f>
        <v>0</v>
      </c>
      <c r="S141" s="223">
        <v>0</v>
      </c>
      <c r="T141" s="224">
        <f>S141*H141</f>
        <v>0</v>
      </c>
      <c r="U141" s="40"/>
      <c r="V141" s="40"/>
      <c r="W141" s="40"/>
      <c r="X141" s="40"/>
      <c r="Y141" s="40"/>
      <c r="Z141" s="40"/>
      <c r="AA141" s="40"/>
      <c r="AB141" s="40"/>
      <c r="AC141" s="40"/>
      <c r="AD141" s="40"/>
      <c r="AE141" s="40"/>
      <c r="AR141" s="225" t="s">
        <v>239</v>
      </c>
      <c r="AT141" s="225" t="s">
        <v>234</v>
      </c>
      <c r="AU141" s="225" t="s">
        <v>79</v>
      </c>
      <c r="AY141" s="19" t="s">
        <v>232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239</v>
      </c>
      <c r="BM141" s="225" t="s">
        <v>1732</v>
      </c>
    </row>
    <row r="142" s="2" customFormat="1" ht="14.4" customHeight="1">
      <c r="A142" s="40"/>
      <c r="B142" s="41"/>
      <c r="C142" s="214" t="s">
        <v>1733</v>
      </c>
      <c r="D142" s="214" t="s">
        <v>234</v>
      </c>
      <c r="E142" s="215" t="s">
        <v>1734</v>
      </c>
      <c r="F142" s="216" t="s">
        <v>1735</v>
      </c>
      <c r="G142" s="217" t="s">
        <v>829</v>
      </c>
      <c r="H142" s="218">
        <v>1</v>
      </c>
      <c r="I142" s="219"/>
      <c r="J142" s="220">
        <f>ROUND(I142*H142,2)</f>
        <v>0</v>
      </c>
      <c r="K142" s="216" t="s">
        <v>19</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239</v>
      </c>
      <c r="AT142" s="225" t="s">
        <v>234</v>
      </c>
      <c r="AU142" s="225" t="s">
        <v>79</v>
      </c>
      <c r="AY142" s="19" t="s">
        <v>232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239</v>
      </c>
      <c r="BM142" s="225" t="s">
        <v>1736</v>
      </c>
    </row>
    <row r="143" s="2" customFormat="1" ht="14.4" customHeight="1">
      <c r="A143" s="40"/>
      <c r="B143" s="41"/>
      <c r="C143" s="214" t="s">
        <v>1327</v>
      </c>
      <c r="D143" s="214" t="s">
        <v>234</v>
      </c>
      <c r="E143" s="215" t="s">
        <v>1737</v>
      </c>
      <c r="F143" s="216" t="s">
        <v>1738</v>
      </c>
      <c r="G143" s="217" t="s">
        <v>829</v>
      </c>
      <c r="H143" s="218">
        <v>1</v>
      </c>
      <c r="I143" s="219"/>
      <c r="J143" s="220">
        <f>ROUND(I143*H143,2)</f>
        <v>0</v>
      </c>
      <c r="K143" s="216" t="s">
        <v>19</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239</v>
      </c>
      <c r="AT143" s="225" t="s">
        <v>234</v>
      </c>
      <c r="AU143" s="225" t="s">
        <v>79</v>
      </c>
      <c r="AY143" s="19" t="s">
        <v>232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239</v>
      </c>
      <c r="BM143" s="225" t="s">
        <v>1739</v>
      </c>
    </row>
    <row r="144" s="2" customFormat="1" ht="14.4" customHeight="1">
      <c r="A144" s="40"/>
      <c r="B144" s="41"/>
      <c r="C144" s="214" t="s">
        <v>1740</v>
      </c>
      <c r="D144" s="214" t="s">
        <v>234</v>
      </c>
      <c r="E144" s="215" t="s">
        <v>1741</v>
      </c>
      <c r="F144" s="216" t="s">
        <v>1742</v>
      </c>
      <c r="G144" s="217" t="s">
        <v>1601</v>
      </c>
      <c r="H144" s="218">
        <v>8</v>
      </c>
      <c r="I144" s="219"/>
      <c r="J144" s="220">
        <f>ROUND(I144*H144,2)</f>
        <v>0</v>
      </c>
      <c r="K144" s="216" t="s">
        <v>19</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239</v>
      </c>
      <c r="AT144" s="225" t="s">
        <v>234</v>
      </c>
      <c r="AU144" s="225" t="s">
        <v>79</v>
      </c>
      <c r="AY144" s="19" t="s">
        <v>232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239</v>
      </c>
      <c r="BM144" s="225" t="s">
        <v>1743</v>
      </c>
    </row>
    <row r="145" s="2" customFormat="1" ht="14.4" customHeight="1">
      <c r="A145" s="40"/>
      <c r="B145" s="41"/>
      <c r="C145" s="214" t="s">
        <v>1744</v>
      </c>
      <c r="D145" s="214" t="s">
        <v>234</v>
      </c>
      <c r="E145" s="215" t="s">
        <v>1745</v>
      </c>
      <c r="F145" s="216" t="s">
        <v>1746</v>
      </c>
      <c r="G145" s="217" t="s">
        <v>1467</v>
      </c>
      <c r="H145" s="218">
        <v>30</v>
      </c>
      <c r="I145" s="219"/>
      <c r="J145" s="220">
        <f>ROUND(I145*H145,2)</f>
        <v>0</v>
      </c>
      <c r="K145" s="216" t="s">
        <v>19</v>
      </c>
      <c r="L145" s="46"/>
      <c r="M145" s="221" t="s">
        <v>19</v>
      </c>
      <c r="N145" s="222"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239</v>
      </c>
      <c r="AT145" s="225" t="s">
        <v>234</v>
      </c>
      <c r="AU145" s="225" t="s">
        <v>79</v>
      </c>
      <c r="AY145" s="19" t="s">
        <v>232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239</v>
      </c>
      <c r="BM145" s="225" t="s">
        <v>1747</v>
      </c>
    </row>
    <row r="146" s="2" customFormat="1" ht="14.4" customHeight="1">
      <c r="A146" s="40"/>
      <c r="B146" s="41"/>
      <c r="C146" s="214" t="s">
        <v>1748</v>
      </c>
      <c r="D146" s="214" t="s">
        <v>234</v>
      </c>
      <c r="E146" s="215" t="s">
        <v>1749</v>
      </c>
      <c r="F146" s="216" t="s">
        <v>1750</v>
      </c>
      <c r="G146" s="217" t="s">
        <v>1467</v>
      </c>
      <c r="H146" s="218">
        <v>9</v>
      </c>
      <c r="I146" s="219"/>
      <c r="J146" s="220">
        <f>ROUND(I146*H146,2)</f>
        <v>0</v>
      </c>
      <c r="K146" s="216" t="s">
        <v>19</v>
      </c>
      <c r="L146" s="46"/>
      <c r="M146" s="221" t="s">
        <v>19</v>
      </c>
      <c r="N146" s="222" t="s">
        <v>43</v>
      </c>
      <c r="O146" s="86"/>
      <c r="P146" s="223">
        <f>O146*H146</f>
        <v>0</v>
      </c>
      <c r="Q146" s="223">
        <v>0</v>
      </c>
      <c r="R146" s="223">
        <f>Q146*H146</f>
        <v>0</v>
      </c>
      <c r="S146" s="223">
        <v>0</v>
      </c>
      <c r="T146" s="224">
        <f>S146*H146</f>
        <v>0</v>
      </c>
      <c r="U146" s="40"/>
      <c r="V146" s="40"/>
      <c r="W146" s="40"/>
      <c r="X146" s="40"/>
      <c r="Y146" s="40"/>
      <c r="Z146" s="40"/>
      <c r="AA146" s="40"/>
      <c r="AB146" s="40"/>
      <c r="AC146" s="40"/>
      <c r="AD146" s="40"/>
      <c r="AE146" s="40"/>
      <c r="AR146" s="225" t="s">
        <v>239</v>
      </c>
      <c r="AT146" s="225" t="s">
        <v>234</v>
      </c>
      <c r="AU146" s="225" t="s">
        <v>79</v>
      </c>
      <c r="AY146" s="19" t="s">
        <v>232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239</v>
      </c>
      <c r="BM146" s="225" t="s">
        <v>1751</v>
      </c>
    </row>
    <row r="147" s="2" customFormat="1" ht="14.4" customHeight="1">
      <c r="A147" s="40"/>
      <c r="B147" s="41"/>
      <c r="C147" s="214" t="s">
        <v>1752</v>
      </c>
      <c r="D147" s="214" t="s">
        <v>234</v>
      </c>
      <c r="E147" s="215" t="s">
        <v>1753</v>
      </c>
      <c r="F147" s="216" t="s">
        <v>1754</v>
      </c>
      <c r="G147" s="217" t="s">
        <v>829</v>
      </c>
      <c r="H147" s="218">
        <v>1</v>
      </c>
      <c r="I147" s="219"/>
      <c r="J147" s="220">
        <f>ROUND(I147*H147,2)</f>
        <v>0</v>
      </c>
      <c r="K147" s="216" t="s">
        <v>19</v>
      </c>
      <c r="L147" s="46"/>
      <c r="M147" s="221" t="s">
        <v>19</v>
      </c>
      <c r="N147" s="222" t="s">
        <v>43</v>
      </c>
      <c r="O147" s="86"/>
      <c r="P147" s="223">
        <f>O147*H147</f>
        <v>0</v>
      </c>
      <c r="Q147" s="223">
        <v>0</v>
      </c>
      <c r="R147" s="223">
        <f>Q147*H147</f>
        <v>0</v>
      </c>
      <c r="S147" s="223">
        <v>0</v>
      </c>
      <c r="T147" s="224">
        <f>S147*H147</f>
        <v>0</v>
      </c>
      <c r="U147" s="40"/>
      <c r="V147" s="40"/>
      <c r="W147" s="40"/>
      <c r="X147" s="40"/>
      <c r="Y147" s="40"/>
      <c r="Z147" s="40"/>
      <c r="AA147" s="40"/>
      <c r="AB147" s="40"/>
      <c r="AC147" s="40"/>
      <c r="AD147" s="40"/>
      <c r="AE147" s="40"/>
      <c r="AR147" s="225" t="s">
        <v>239</v>
      </c>
      <c r="AT147" s="225" t="s">
        <v>234</v>
      </c>
      <c r="AU147" s="225" t="s">
        <v>79</v>
      </c>
      <c r="AY147" s="19" t="s">
        <v>232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239</v>
      </c>
      <c r="BM147" s="225" t="s">
        <v>1755</v>
      </c>
    </row>
    <row r="148" s="2" customFormat="1" ht="14.4" customHeight="1">
      <c r="A148" s="40"/>
      <c r="B148" s="41"/>
      <c r="C148" s="214" t="s">
        <v>1756</v>
      </c>
      <c r="D148" s="214" t="s">
        <v>234</v>
      </c>
      <c r="E148" s="215" t="s">
        <v>1757</v>
      </c>
      <c r="F148" s="216" t="s">
        <v>1758</v>
      </c>
      <c r="G148" s="217" t="s">
        <v>829</v>
      </c>
      <c r="H148" s="218">
        <v>1</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239</v>
      </c>
      <c r="AT148" s="225" t="s">
        <v>234</v>
      </c>
      <c r="AU148" s="225" t="s">
        <v>79</v>
      </c>
      <c r="AY148" s="19" t="s">
        <v>232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239</v>
      </c>
      <c r="BM148" s="225" t="s">
        <v>1759</v>
      </c>
    </row>
    <row r="149" s="2" customFormat="1" ht="14.4" customHeight="1">
      <c r="A149" s="40"/>
      <c r="B149" s="41"/>
      <c r="C149" s="214" t="s">
        <v>1760</v>
      </c>
      <c r="D149" s="214" t="s">
        <v>234</v>
      </c>
      <c r="E149" s="215" t="s">
        <v>1761</v>
      </c>
      <c r="F149" s="216" t="s">
        <v>1762</v>
      </c>
      <c r="G149" s="217" t="s">
        <v>829</v>
      </c>
      <c r="H149" s="218">
        <v>1</v>
      </c>
      <c r="I149" s="219"/>
      <c r="J149" s="220">
        <f>ROUND(I149*H149,2)</f>
        <v>0</v>
      </c>
      <c r="K149" s="216" t="s">
        <v>19</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239</v>
      </c>
      <c r="AT149" s="225" t="s">
        <v>234</v>
      </c>
      <c r="AU149" s="225" t="s">
        <v>79</v>
      </c>
      <c r="AY149" s="19" t="s">
        <v>232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239</v>
      </c>
      <c r="BM149" s="225" t="s">
        <v>1763</v>
      </c>
    </row>
    <row r="150" s="2" customFormat="1" ht="14.4" customHeight="1">
      <c r="A150" s="40"/>
      <c r="B150" s="41"/>
      <c r="C150" s="214" t="s">
        <v>1021</v>
      </c>
      <c r="D150" s="214" t="s">
        <v>234</v>
      </c>
      <c r="E150" s="215" t="s">
        <v>1764</v>
      </c>
      <c r="F150" s="216" t="s">
        <v>1765</v>
      </c>
      <c r="G150" s="217" t="s">
        <v>829</v>
      </c>
      <c r="H150" s="218">
        <v>1</v>
      </c>
      <c r="I150" s="219"/>
      <c r="J150" s="220">
        <f>ROUND(I150*H150,2)</f>
        <v>0</v>
      </c>
      <c r="K150" s="216" t="s">
        <v>19</v>
      </c>
      <c r="L150" s="46"/>
      <c r="M150" s="281" t="s">
        <v>19</v>
      </c>
      <c r="N150" s="282" t="s">
        <v>43</v>
      </c>
      <c r="O150" s="283"/>
      <c r="P150" s="284">
        <f>O150*H150</f>
        <v>0</v>
      </c>
      <c r="Q150" s="284">
        <v>0</v>
      </c>
      <c r="R150" s="284">
        <f>Q150*H150</f>
        <v>0</v>
      </c>
      <c r="S150" s="284">
        <v>0</v>
      </c>
      <c r="T150" s="285">
        <f>S150*H150</f>
        <v>0</v>
      </c>
      <c r="U150" s="40"/>
      <c r="V150" s="40"/>
      <c r="W150" s="40"/>
      <c r="X150" s="40"/>
      <c r="Y150" s="40"/>
      <c r="Z150" s="40"/>
      <c r="AA150" s="40"/>
      <c r="AB150" s="40"/>
      <c r="AC150" s="40"/>
      <c r="AD150" s="40"/>
      <c r="AE150" s="40"/>
      <c r="AR150" s="225" t="s">
        <v>239</v>
      </c>
      <c r="AT150" s="225" t="s">
        <v>234</v>
      </c>
      <c r="AU150" s="225" t="s">
        <v>79</v>
      </c>
      <c r="AY150" s="19" t="s">
        <v>232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239</v>
      </c>
      <c r="BM150" s="225" t="s">
        <v>1766</v>
      </c>
    </row>
    <row r="151" s="2" customFormat="1" ht="6.96" customHeight="1">
      <c r="A151" s="40"/>
      <c r="B151" s="61"/>
      <c r="C151" s="62"/>
      <c r="D151" s="62"/>
      <c r="E151" s="62"/>
      <c r="F151" s="62"/>
      <c r="G151" s="62"/>
      <c r="H151" s="62"/>
      <c r="I151" s="62"/>
      <c r="J151" s="62"/>
      <c r="K151" s="62"/>
      <c r="L151" s="46"/>
      <c r="M151" s="40"/>
      <c r="O151" s="40"/>
      <c r="P151" s="40"/>
      <c r="Q151" s="40"/>
      <c r="R151" s="40"/>
      <c r="S151" s="40"/>
      <c r="T151" s="40"/>
      <c r="U151" s="40"/>
      <c r="V151" s="40"/>
      <c r="W151" s="40"/>
      <c r="X151" s="40"/>
      <c r="Y151" s="40"/>
      <c r="Z151" s="40"/>
      <c r="AA151" s="40"/>
      <c r="AB151" s="40"/>
      <c r="AC151" s="40"/>
      <c r="AD151" s="40"/>
      <c r="AE151" s="40"/>
    </row>
  </sheetData>
  <sheetProtection sheet="1" autoFilter="0" formatColumns="0" formatRows="0" objects="1" scenarios="1" spinCount="100000" saltValue="zqDPn4a1Y2WAyupAU3OimKSajwV7PFnm2cVVSRjmqn1eeP5dBVXQDNkDFU25Zq9WhhPzae34ofEt1VhP2sfWrQ==" hashValue="guLAFW/dOQbiStNFiyNBZaHbM5vNfCUtwDNE6O3THgdTdbPfZqrnngj7qJxuYsqeo8pMEvMFBz+QsskZb08ZTQ==" algorithmName="SHA-512" password="CC35"/>
  <autoFilter ref="C86:K150"/>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130</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1476</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1767</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ROUND(J87,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ROUND((SUM(BE87:BE189)),  2)</f>
        <v>0</v>
      </c>
      <c r="G35" s="40"/>
      <c r="H35" s="40"/>
      <c r="I35" s="159">
        <v>0.20999999999999999</v>
      </c>
      <c r="J35" s="158">
        <f>ROUND(((SUM(BE87:BE189))*I35),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ROUND((SUM(BF87:BF189)),  2)</f>
        <v>0</v>
      </c>
      <c r="G36" s="40"/>
      <c r="H36" s="40"/>
      <c r="I36" s="159">
        <v>0.14999999999999999</v>
      </c>
      <c r="J36" s="158">
        <f>ROUND(((SUM(BF87:BF189))*I36),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ROUND((SUM(BG87:BG189)),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ROUND((SUM(BH87:BH189)),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ROUND((SUM(BI87:BI189)),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1476</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2020-076-02-03 - SO-02 - Trafostanice - střecha skladba D2</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J87</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215</v>
      </c>
      <c r="E64" s="179"/>
      <c r="F64" s="179"/>
      <c r="G64" s="179"/>
      <c r="H64" s="179"/>
      <c r="I64" s="179"/>
      <c r="J64" s="180">
        <f>J88</f>
        <v>0</v>
      </c>
      <c r="K64" s="177"/>
      <c r="L64" s="181"/>
      <c r="S64" s="9"/>
      <c r="T64" s="9"/>
      <c r="U64" s="9"/>
      <c r="V64" s="9"/>
      <c r="W64" s="9"/>
      <c r="X64" s="9"/>
      <c r="Y64" s="9"/>
      <c r="Z64" s="9"/>
      <c r="AA64" s="9"/>
      <c r="AB64" s="9"/>
      <c r="AC64" s="9"/>
      <c r="AD64" s="9"/>
      <c r="AE64" s="9"/>
    </row>
    <row r="65" s="10" customFormat="1" ht="19.92" customHeight="1">
      <c r="A65" s="10"/>
      <c r="B65" s="182"/>
      <c r="C65" s="127"/>
      <c r="D65" s="183" t="s">
        <v>673</v>
      </c>
      <c r="E65" s="184"/>
      <c r="F65" s="184"/>
      <c r="G65" s="184"/>
      <c r="H65" s="184"/>
      <c r="I65" s="184"/>
      <c r="J65" s="185">
        <f>J89</f>
        <v>0</v>
      </c>
      <c r="K65" s="127"/>
      <c r="L65" s="186"/>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217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Školní sklad FLD, trafostanice</v>
      </c>
      <c r="F75" s="34"/>
      <c r="G75" s="34"/>
      <c r="H75" s="34"/>
      <c r="I75" s="42"/>
      <c r="J75" s="42"/>
      <c r="K75" s="42"/>
      <c r="L75" s="146"/>
      <c r="S75" s="40"/>
      <c r="T75" s="40"/>
      <c r="U75" s="40"/>
      <c r="V75" s="40"/>
      <c r="W75" s="40"/>
      <c r="X75" s="40"/>
      <c r="Y75" s="40"/>
      <c r="Z75" s="40"/>
      <c r="AA75" s="40"/>
      <c r="AB75" s="40"/>
      <c r="AC75" s="40"/>
      <c r="AD75" s="40"/>
      <c r="AE75" s="40"/>
    </row>
    <row r="76" s="1" customFormat="1" ht="12" customHeight="1">
      <c r="B76" s="23"/>
      <c r="C76" s="34" t="s">
        <v>201</v>
      </c>
      <c r="D76" s="24"/>
      <c r="E76" s="24"/>
      <c r="F76" s="24"/>
      <c r="G76" s="24"/>
      <c r="H76" s="24"/>
      <c r="I76" s="24"/>
      <c r="J76" s="24"/>
      <c r="K76" s="24"/>
      <c r="L76" s="22"/>
    </row>
    <row r="77" s="2" customFormat="1" ht="16.5" customHeight="1">
      <c r="A77" s="40"/>
      <c r="B77" s="41"/>
      <c r="C77" s="42"/>
      <c r="D77" s="42"/>
      <c r="E77" s="171" t="s">
        <v>1476</v>
      </c>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203</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6.5" customHeight="1">
      <c r="A79" s="40"/>
      <c r="B79" s="41"/>
      <c r="C79" s="42"/>
      <c r="D79" s="42"/>
      <c r="E79" s="71" t="str">
        <f>E11</f>
        <v>2020-076-02-03 - SO-02 - Trafostanice - střecha skladba D2</v>
      </c>
      <c r="F79" s="42"/>
      <c r="G79" s="42"/>
      <c r="H79" s="42"/>
      <c r="I79" s="42"/>
      <c r="J79" s="42"/>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Kamýcká 1176, Praha 6</v>
      </c>
      <c r="G81" s="42"/>
      <c r="H81" s="42"/>
      <c r="I81" s="34" t="s">
        <v>23</v>
      </c>
      <c r="J81" s="74" t="str">
        <f>IF(J14="","",J14)</f>
        <v>16. 10. 2020</v>
      </c>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40.05" customHeight="1">
      <c r="A83" s="40"/>
      <c r="B83" s="41"/>
      <c r="C83" s="34" t="s">
        <v>25</v>
      </c>
      <c r="D83" s="42"/>
      <c r="E83" s="42"/>
      <c r="F83" s="29" t="str">
        <f>E17</f>
        <v>ČZU v Praze, Kamýcká 1176, Praha 6</v>
      </c>
      <c r="G83" s="42"/>
      <c r="H83" s="42"/>
      <c r="I83" s="34" t="s">
        <v>31</v>
      </c>
      <c r="J83" s="38" t="str">
        <f>E23</f>
        <v>Ing. Vladimír Čapka, Gerstnerova 5/658, Praha 7</v>
      </c>
      <c r="K83" s="42"/>
      <c r="L83" s="146"/>
      <c r="S83" s="40"/>
      <c r="T83" s="40"/>
      <c r="U83" s="40"/>
      <c r="V83" s="40"/>
      <c r="W83" s="40"/>
      <c r="X83" s="40"/>
      <c r="Y83" s="40"/>
      <c r="Z83" s="40"/>
      <c r="AA83" s="40"/>
      <c r="AB83" s="40"/>
      <c r="AC83" s="40"/>
      <c r="AD83" s="40"/>
      <c r="AE83" s="40"/>
    </row>
    <row r="84" s="2" customFormat="1" ht="25.65" customHeight="1">
      <c r="A84" s="40"/>
      <c r="B84" s="41"/>
      <c r="C84" s="34" t="s">
        <v>29</v>
      </c>
      <c r="D84" s="42"/>
      <c r="E84" s="42"/>
      <c r="F84" s="29" t="str">
        <f>IF(E20="","",E20)</f>
        <v>Vyplň údaj</v>
      </c>
      <c r="G84" s="42"/>
      <c r="H84" s="42"/>
      <c r="I84" s="34" t="s">
        <v>34</v>
      </c>
      <c r="J84" s="38" t="str">
        <f>E26</f>
        <v>Ing. Dana Mlejnková</v>
      </c>
      <c r="K84" s="42"/>
      <c r="L84" s="146"/>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11" customFormat="1" ht="29.28" customHeight="1">
      <c r="A86" s="187"/>
      <c r="B86" s="188"/>
      <c r="C86" s="189" t="s">
        <v>218</v>
      </c>
      <c r="D86" s="190" t="s">
        <v>57</v>
      </c>
      <c r="E86" s="190" t="s">
        <v>53</v>
      </c>
      <c r="F86" s="190" t="s">
        <v>54</v>
      </c>
      <c r="G86" s="190" t="s">
        <v>219</v>
      </c>
      <c r="H86" s="190" t="s">
        <v>220</v>
      </c>
      <c r="I86" s="190" t="s">
        <v>221</v>
      </c>
      <c r="J86" s="190" t="s">
        <v>208</v>
      </c>
      <c r="K86" s="191" t="s">
        <v>222</v>
      </c>
      <c r="L86" s="192"/>
      <c r="M86" s="94" t="s">
        <v>19</v>
      </c>
      <c r="N86" s="95" t="s">
        <v>42</v>
      </c>
      <c r="O86" s="95" t="s">
        <v>223</v>
      </c>
      <c r="P86" s="95" t="s">
        <v>224</v>
      </c>
      <c r="Q86" s="95" t="s">
        <v>225</v>
      </c>
      <c r="R86" s="95" t="s">
        <v>226</v>
      </c>
      <c r="S86" s="95" t="s">
        <v>227</v>
      </c>
      <c r="T86" s="96" t="s">
        <v>228</v>
      </c>
      <c r="U86" s="187"/>
      <c r="V86" s="187"/>
      <c r="W86" s="187"/>
      <c r="X86" s="187"/>
      <c r="Y86" s="187"/>
      <c r="Z86" s="187"/>
      <c r="AA86" s="187"/>
      <c r="AB86" s="187"/>
      <c r="AC86" s="187"/>
      <c r="AD86" s="187"/>
      <c r="AE86" s="187"/>
    </row>
    <row r="87" s="2" customFormat="1" ht="22.8" customHeight="1">
      <c r="A87" s="40"/>
      <c r="B87" s="41"/>
      <c r="C87" s="101" t="s">
        <v>229</v>
      </c>
      <c r="D87" s="42"/>
      <c r="E87" s="42"/>
      <c r="F87" s="42"/>
      <c r="G87" s="42"/>
      <c r="H87" s="42"/>
      <c r="I87" s="42"/>
      <c r="J87" s="193">
        <f>BK87</f>
        <v>0</v>
      </c>
      <c r="K87" s="42"/>
      <c r="L87" s="46"/>
      <c r="M87" s="97"/>
      <c r="N87" s="194"/>
      <c r="O87" s="98"/>
      <c r="P87" s="195">
        <f>P88</f>
        <v>0</v>
      </c>
      <c r="Q87" s="98"/>
      <c r="R87" s="195">
        <f>R88</f>
        <v>1.4710815200000003</v>
      </c>
      <c r="S87" s="98"/>
      <c r="T87" s="196">
        <f>T88</f>
        <v>0</v>
      </c>
      <c r="U87" s="40"/>
      <c r="V87" s="40"/>
      <c r="W87" s="40"/>
      <c r="X87" s="40"/>
      <c r="Y87" s="40"/>
      <c r="Z87" s="40"/>
      <c r="AA87" s="40"/>
      <c r="AB87" s="40"/>
      <c r="AC87" s="40"/>
      <c r="AD87" s="40"/>
      <c r="AE87" s="40"/>
      <c r="AT87" s="19" t="s">
        <v>71</v>
      </c>
      <c r="AU87" s="19" t="s">
        <v>209</v>
      </c>
      <c r="BK87" s="197">
        <f>BK88</f>
        <v>0</v>
      </c>
    </row>
    <row r="88" s="12" customFormat="1" ht="25.92" customHeight="1">
      <c r="A88" s="12"/>
      <c r="B88" s="198"/>
      <c r="C88" s="199"/>
      <c r="D88" s="200" t="s">
        <v>71</v>
      </c>
      <c r="E88" s="201" t="s">
        <v>486</v>
      </c>
      <c r="F88" s="201" t="s">
        <v>487</v>
      </c>
      <c r="G88" s="199"/>
      <c r="H88" s="199"/>
      <c r="I88" s="202"/>
      <c r="J88" s="203">
        <f>BK88</f>
        <v>0</v>
      </c>
      <c r="K88" s="199"/>
      <c r="L88" s="204"/>
      <c r="M88" s="205"/>
      <c r="N88" s="206"/>
      <c r="O88" s="206"/>
      <c r="P88" s="207">
        <f>P89</f>
        <v>0</v>
      </c>
      <c r="Q88" s="206"/>
      <c r="R88" s="207">
        <f>R89</f>
        <v>1.4710815200000003</v>
      </c>
      <c r="S88" s="206"/>
      <c r="T88" s="208">
        <f>T89</f>
        <v>0</v>
      </c>
      <c r="U88" s="12"/>
      <c r="V88" s="12"/>
      <c r="W88" s="12"/>
      <c r="X88" s="12"/>
      <c r="Y88" s="12"/>
      <c r="Z88" s="12"/>
      <c r="AA88" s="12"/>
      <c r="AB88" s="12"/>
      <c r="AC88" s="12"/>
      <c r="AD88" s="12"/>
      <c r="AE88" s="12"/>
      <c r="AR88" s="209" t="s">
        <v>81</v>
      </c>
      <c r="AT88" s="210" t="s">
        <v>71</v>
      </c>
      <c r="AU88" s="210" t="s">
        <v>72</v>
      </c>
      <c r="AY88" s="209" t="s">
        <v>232</v>
      </c>
      <c r="BK88" s="211">
        <f>BK89</f>
        <v>0</v>
      </c>
    </row>
    <row r="89" s="12" customFormat="1" ht="22.8" customHeight="1">
      <c r="A89" s="12"/>
      <c r="B89" s="198"/>
      <c r="C89" s="199"/>
      <c r="D89" s="200" t="s">
        <v>71</v>
      </c>
      <c r="E89" s="212" t="s">
        <v>696</v>
      </c>
      <c r="F89" s="212" t="s">
        <v>697</v>
      </c>
      <c r="G89" s="199"/>
      <c r="H89" s="199"/>
      <c r="I89" s="202"/>
      <c r="J89" s="213">
        <f>BK89</f>
        <v>0</v>
      </c>
      <c r="K89" s="199"/>
      <c r="L89" s="204"/>
      <c r="M89" s="205"/>
      <c r="N89" s="206"/>
      <c r="O89" s="206"/>
      <c r="P89" s="207">
        <f>SUM(P90:P189)</f>
        <v>0</v>
      </c>
      <c r="Q89" s="206"/>
      <c r="R89" s="207">
        <f>SUM(R90:R189)</f>
        <v>1.4710815200000003</v>
      </c>
      <c r="S89" s="206"/>
      <c r="T89" s="208">
        <f>SUM(T90:T189)</f>
        <v>0</v>
      </c>
      <c r="U89" s="12"/>
      <c r="V89" s="12"/>
      <c r="W89" s="12"/>
      <c r="X89" s="12"/>
      <c r="Y89" s="12"/>
      <c r="Z89" s="12"/>
      <c r="AA89" s="12"/>
      <c r="AB89" s="12"/>
      <c r="AC89" s="12"/>
      <c r="AD89" s="12"/>
      <c r="AE89" s="12"/>
      <c r="AR89" s="209" t="s">
        <v>81</v>
      </c>
      <c r="AT89" s="210" t="s">
        <v>71</v>
      </c>
      <c r="AU89" s="210" t="s">
        <v>79</v>
      </c>
      <c r="AY89" s="209" t="s">
        <v>232</v>
      </c>
      <c r="BK89" s="211">
        <f>SUM(BK90:BK189)</f>
        <v>0</v>
      </c>
    </row>
    <row r="90" s="2" customFormat="1" ht="24.15" customHeight="1">
      <c r="A90" s="40"/>
      <c r="B90" s="41"/>
      <c r="C90" s="214" t="s">
        <v>79</v>
      </c>
      <c r="D90" s="214" t="s">
        <v>234</v>
      </c>
      <c r="E90" s="215" t="s">
        <v>722</v>
      </c>
      <c r="F90" s="216" t="s">
        <v>723</v>
      </c>
      <c r="G90" s="217" t="s">
        <v>237</v>
      </c>
      <c r="H90" s="218">
        <v>21.940000000000001</v>
      </c>
      <c r="I90" s="219"/>
      <c r="J90" s="220">
        <f>ROUND(I90*H90,2)</f>
        <v>0</v>
      </c>
      <c r="K90" s="216" t="s">
        <v>238</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392</v>
      </c>
      <c r="AT90" s="225" t="s">
        <v>234</v>
      </c>
      <c r="AU90" s="225" t="s">
        <v>81</v>
      </c>
      <c r="AY90" s="19" t="s">
        <v>232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392</v>
      </c>
      <c r="BM90" s="225" t="s">
        <v>1768</v>
      </c>
    </row>
    <row r="91" s="13" customFormat="1">
      <c r="A91" s="13"/>
      <c r="B91" s="227"/>
      <c r="C91" s="228"/>
      <c r="D91" s="229" t="s">
        <v>241</v>
      </c>
      <c r="E91" s="230" t="s">
        <v>19</v>
      </c>
      <c r="F91" s="231" t="s">
        <v>701</v>
      </c>
      <c r="G91" s="228"/>
      <c r="H91" s="230" t="s">
        <v>19</v>
      </c>
      <c r="I91" s="232"/>
      <c r="J91" s="228"/>
      <c r="K91" s="228"/>
      <c r="L91" s="233"/>
      <c r="M91" s="234"/>
      <c r="N91" s="235"/>
      <c r="O91" s="235"/>
      <c r="P91" s="235"/>
      <c r="Q91" s="235"/>
      <c r="R91" s="235"/>
      <c r="S91" s="235"/>
      <c r="T91" s="236"/>
      <c r="U91" s="13"/>
      <c r="V91" s="13"/>
      <c r="W91" s="13"/>
      <c r="X91" s="13"/>
      <c r="Y91" s="13"/>
      <c r="Z91" s="13"/>
      <c r="AA91" s="13"/>
      <c r="AB91" s="13"/>
      <c r="AC91" s="13"/>
      <c r="AD91" s="13"/>
      <c r="AE91" s="13"/>
      <c r="AT91" s="237" t="s">
        <v>241</v>
      </c>
      <c r="AU91" s="237" t="s">
        <v>81</v>
      </c>
      <c r="AV91" s="13" t="s">
        <v>79</v>
      </c>
      <c r="AW91" s="13" t="s">
        <v>33</v>
      </c>
      <c r="AX91" s="13" t="s">
        <v>72</v>
      </c>
      <c r="AY91" s="237" t="s">
        <v>232</v>
      </c>
    </row>
    <row r="92" s="13" customFormat="1">
      <c r="A92" s="13"/>
      <c r="B92" s="227"/>
      <c r="C92" s="228"/>
      <c r="D92" s="229" t="s">
        <v>241</v>
      </c>
      <c r="E92" s="230" t="s">
        <v>19</v>
      </c>
      <c r="F92" s="231" t="s">
        <v>1769</v>
      </c>
      <c r="G92" s="228"/>
      <c r="H92" s="230" t="s">
        <v>19</v>
      </c>
      <c r="I92" s="232"/>
      <c r="J92" s="228"/>
      <c r="K92" s="228"/>
      <c r="L92" s="233"/>
      <c r="M92" s="234"/>
      <c r="N92" s="235"/>
      <c r="O92" s="235"/>
      <c r="P92" s="235"/>
      <c r="Q92" s="235"/>
      <c r="R92" s="235"/>
      <c r="S92" s="235"/>
      <c r="T92" s="236"/>
      <c r="U92" s="13"/>
      <c r="V92" s="13"/>
      <c r="W92" s="13"/>
      <c r="X92" s="13"/>
      <c r="Y92" s="13"/>
      <c r="Z92" s="13"/>
      <c r="AA92" s="13"/>
      <c r="AB92" s="13"/>
      <c r="AC92" s="13"/>
      <c r="AD92" s="13"/>
      <c r="AE92" s="13"/>
      <c r="AT92" s="237" t="s">
        <v>241</v>
      </c>
      <c r="AU92" s="237" t="s">
        <v>81</v>
      </c>
      <c r="AV92" s="13" t="s">
        <v>79</v>
      </c>
      <c r="AW92" s="13" t="s">
        <v>33</v>
      </c>
      <c r="AX92" s="13" t="s">
        <v>72</v>
      </c>
      <c r="AY92" s="237" t="s">
        <v>232</v>
      </c>
    </row>
    <row r="93" s="13" customFormat="1">
      <c r="A93" s="13"/>
      <c r="B93" s="227"/>
      <c r="C93" s="228"/>
      <c r="D93" s="229" t="s">
        <v>241</v>
      </c>
      <c r="E93" s="230" t="s">
        <v>19</v>
      </c>
      <c r="F93" s="231" t="s">
        <v>725</v>
      </c>
      <c r="G93" s="228"/>
      <c r="H93" s="230" t="s">
        <v>19</v>
      </c>
      <c r="I93" s="232"/>
      <c r="J93" s="228"/>
      <c r="K93" s="228"/>
      <c r="L93" s="233"/>
      <c r="M93" s="234"/>
      <c r="N93" s="235"/>
      <c r="O93" s="235"/>
      <c r="P93" s="235"/>
      <c r="Q93" s="235"/>
      <c r="R93" s="235"/>
      <c r="S93" s="235"/>
      <c r="T93" s="236"/>
      <c r="U93" s="13"/>
      <c r="V93" s="13"/>
      <c r="W93" s="13"/>
      <c r="X93" s="13"/>
      <c r="Y93" s="13"/>
      <c r="Z93" s="13"/>
      <c r="AA93" s="13"/>
      <c r="AB93" s="13"/>
      <c r="AC93" s="13"/>
      <c r="AD93" s="13"/>
      <c r="AE93" s="13"/>
      <c r="AT93" s="237" t="s">
        <v>241</v>
      </c>
      <c r="AU93" s="237" t="s">
        <v>81</v>
      </c>
      <c r="AV93" s="13" t="s">
        <v>79</v>
      </c>
      <c r="AW93" s="13" t="s">
        <v>33</v>
      </c>
      <c r="AX93" s="13" t="s">
        <v>72</v>
      </c>
      <c r="AY93" s="237" t="s">
        <v>232</v>
      </c>
    </row>
    <row r="94" s="14" customFormat="1">
      <c r="A94" s="14"/>
      <c r="B94" s="238"/>
      <c r="C94" s="239"/>
      <c r="D94" s="229" t="s">
        <v>241</v>
      </c>
      <c r="E94" s="240" t="s">
        <v>19</v>
      </c>
      <c r="F94" s="241" t="s">
        <v>1770</v>
      </c>
      <c r="G94" s="239"/>
      <c r="H94" s="242">
        <v>21.940000000000001</v>
      </c>
      <c r="I94" s="243"/>
      <c r="J94" s="239"/>
      <c r="K94" s="239"/>
      <c r="L94" s="244"/>
      <c r="M94" s="245"/>
      <c r="N94" s="246"/>
      <c r="O94" s="246"/>
      <c r="P94" s="246"/>
      <c r="Q94" s="246"/>
      <c r="R94" s="246"/>
      <c r="S94" s="246"/>
      <c r="T94" s="247"/>
      <c r="U94" s="14"/>
      <c r="V94" s="14"/>
      <c r="W94" s="14"/>
      <c r="X94" s="14"/>
      <c r="Y94" s="14"/>
      <c r="Z94" s="14"/>
      <c r="AA94" s="14"/>
      <c r="AB94" s="14"/>
      <c r="AC94" s="14"/>
      <c r="AD94" s="14"/>
      <c r="AE94" s="14"/>
      <c r="AT94" s="248" t="s">
        <v>241</v>
      </c>
      <c r="AU94" s="248" t="s">
        <v>81</v>
      </c>
      <c r="AV94" s="14" t="s">
        <v>81</v>
      </c>
      <c r="AW94" s="14" t="s">
        <v>33</v>
      </c>
      <c r="AX94" s="14" t="s">
        <v>72</v>
      </c>
      <c r="AY94" s="248" t="s">
        <v>232</v>
      </c>
    </row>
    <row r="95" s="15" customFormat="1">
      <c r="A95" s="15"/>
      <c r="B95" s="249"/>
      <c r="C95" s="250"/>
      <c r="D95" s="229" t="s">
        <v>241</v>
      </c>
      <c r="E95" s="251" t="s">
        <v>19</v>
      </c>
      <c r="F95" s="252" t="s">
        <v>258</v>
      </c>
      <c r="G95" s="250"/>
      <c r="H95" s="253">
        <v>21.940000000000001</v>
      </c>
      <c r="I95" s="254"/>
      <c r="J95" s="250"/>
      <c r="K95" s="250"/>
      <c r="L95" s="255"/>
      <c r="M95" s="256"/>
      <c r="N95" s="257"/>
      <c r="O95" s="257"/>
      <c r="P95" s="257"/>
      <c r="Q95" s="257"/>
      <c r="R95" s="257"/>
      <c r="S95" s="257"/>
      <c r="T95" s="258"/>
      <c r="U95" s="15"/>
      <c r="V95" s="15"/>
      <c r="W95" s="15"/>
      <c r="X95" s="15"/>
      <c r="Y95" s="15"/>
      <c r="Z95" s="15"/>
      <c r="AA95" s="15"/>
      <c r="AB95" s="15"/>
      <c r="AC95" s="15"/>
      <c r="AD95" s="15"/>
      <c r="AE95" s="15"/>
      <c r="AT95" s="259" t="s">
        <v>241</v>
      </c>
      <c r="AU95" s="259" t="s">
        <v>81</v>
      </c>
      <c r="AV95" s="15" t="s">
        <v>239</v>
      </c>
      <c r="AW95" s="15" t="s">
        <v>33</v>
      </c>
      <c r="AX95" s="15" t="s">
        <v>79</v>
      </c>
      <c r="AY95" s="259" t="s">
        <v>232</v>
      </c>
    </row>
    <row r="96" s="2" customFormat="1" ht="14.4" customHeight="1">
      <c r="A96" s="40"/>
      <c r="B96" s="41"/>
      <c r="C96" s="271" t="s">
        <v>81</v>
      </c>
      <c r="D96" s="271" t="s">
        <v>399</v>
      </c>
      <c r="E96" s="272" t="s">
        <v>726</v>
      </c>
      <c r="F96" s="273" t="s">
        <v>727</v>
      </c>
      <c r="G96" s="274" t="s">
        <v>237</v>
      </c>
      <c r="H96" s="275">
        <v>24.134</v>
      </c>
      <c r="I96" s="276"/>
      <c r="J96" s="277">
        <f>ROUND(I96*H96,2)</f>
        <v>0</v>
      </c>
      <c r="K96" s="273" t="s">
        <v>238</v>
      </c>
      <c r="L96" s="278"/>
      <c r="M96" s="279" t="s">
        <v>19</v>
      </c>
      <c r="N96" s="280" t="s">
        <v>43</v>
      </c>
      <c r="O96" s="86"/>
      <c r="P96" s="223">
        <f>O96*H96</f>
        <v>0</v>
      </c>
      <c r="Q96" s="223">
        <v>0.00029999999999999997</v>
      </c>
      <c r="R96" s="223">
        <f>Q96*H96</f>
        <v>0.0072401999999999996</v>
      </c>
      <c r="S96" s="223">
        <v>0</v>
      </c>
      <c r="T96" s="224">
        <f>S96*H96</f>
        <v>0</v>
      </c>
      <c r="U96" s="40"/>
      <c r="V96" s="40"/>
      <c r="W96" s="40"/>
      <c r="X96" s="40"/>
      <c r="Y96" s="40"/>
      <c r="Z96" s="40"/>
      <c r="AA96" s="40"/>
      <c r="AB96" s="40"/>
      <c r="AC96" s="40"/>
      <c r="AD96" s="40"/>
      <c r="AE96" s="40"/>
      <c r="AR96" s="225" t="s">
        <v>482</v>
      </c>
      <c r="AT96" s="225" t="s">
        <v>399</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392</v>
      </c>
      <c r="BM96" s="225" t="s">
        <v>1771</v>
      </c>
    </row>
    <row r="97" s="13" customFormat="1">
      <c r="A97" s="13"/>
      <c r="B97" s="227"/>
      <c r="C97" s="228"/>
      <c r="D97" s="229" t="s">
        <v>241</v>
      </c>
      <c r="E97" s="230" t="s">
        <v>19</v>
      </c>
      <c r="F97" s="231" t="s">
        <v>701</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3" customFormat="1">
      <c r="A98" s="13"/>
      <c r="B98" s="227"/>
      <c r="C98" s="228"/>
      <c r="D98" s="229" t="s">
        <v>241</v>
      </c>
      <c r="E98" s="230" t="s">
        <v>19</v>
      </c>
      <c r="F98" s="231" t="s">
        <v>1769</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3" customFormat="1">
      <c r="A99" s="13"/>
      <c r="B99" s="227"/>
      <c r="C99" s="228"/>
      <c r="D99" s="229" t="s">
        <v>241</v>
      </c>
      <c r="E99" s="230" t="s">
        <v>19</v>
      </c>
      <c r="F99" s="231" t="s">
        <v>725</v>
      </c>
      <c r="G99" s="228"/>
      <c r="H99" s="230" t="s">
        <v>19</v>
      </c>
      <c r="I99" s="232"/>
      <c r="J99" s="228"/>
      <c r="K99" s="228"/>
      <c r="L99" s="233"/>
      <c r="M99" s="234"/>
      <c r="N99" s="235"/>
      <c r="O99" s="235"/>
      <c r="P99" s="235"/>
      <c r="Q99" s="235"/>
      <c r="R99" s="235"/>
      <c r="S99" s="235"/>
      <c r="T99" s="236"/>
      <c r="U99" s="13"/>
      <c r="V99" s="13"/>
      <c r="W99" s="13"/>
      <c r="X99" s="13"/>
      <c r="Y99" s="13"/>
      <c r="Z99" s="13"/>
      <c r="AA99" s="13"/>
      <c r="AB99" s="13"/>
      <c r="AC99" s="13"/>
      <c r="AD99" s="13"/>
      <c r="AE99" s="13"/>
      <c r="AT99" s="237" t="s">
        <v>241</v>
      </c>
      <c r="AU99" s="237" t="s">
        <v>81</v>
      </c>
      <c r="AV99" s="13" t="s">
        <v>79</v>
      </c>
      <c r="AW99" s="13" t="s">
        <v>33</v>
      </c>
      <c r="AX99" s="13" t="s">
        <v>72</v>
      </c>
      <c r="AY99" s="237" t="s">
        <v>232</v>
      </c>
    </row>
    <row r="100" s="14" customFormat="1">
      <c r="A100" s="14"/>
      <c r="B100" s="238"/>
      <c r="C100" s="239"/>
      <c r="D100" s="229" t="s">
        <v>241</v>
      </c>
      <c r="E100" s="240" t="s">
        <v>19</v>
      </c>
      <c r="F100" s="241" t="s">
        <v>1770</v>
      </c>
      <c r="G100" s="239"/>
      <c r="H100" s="242">
        <v>21.940000000000001</v>
      </c>
      <c r="I100" s="243"/>
      <c r="J100" s="239"/>
      <c r="K100" s="239"/>
      <c r="L100" s="244"/>
      <c r="M100" s="245"/>
      <c r="N100" s="246"/>
      <c r="O100" s="246"/>
      <c r="P100" s="246"/>
      <c r="Q100" s="246"/>
      <c r="R100" s="246"/>
      <c r="S100" s="246"/>
      <c r="T100" s="247"/>
      <c r="U100" s="14"/>
      <c r="V100" s="14"/>
      <c r="W100" s="14"/>
      <c r="X100" s="14"/>
      <c r="Y100" s="14"/>
      <c r="Z100" s="14"/>
      <c r="AA100" s="14"/>
      <c r="AB100" s="14"/>
      <c r="AC100" s="14"/>
      <c r="AD100" s="14"/>
      <c r="AE100" s="14"/>
      <c r="AT100" s="248" t="s">
        <v>241</v>
      </c>
      <c r="AU100" s="248" t="s">
        <v>81</v>
      </c>
      <c r="AV100" s="14" t="s">
        <v>81</v>
      </c>
      <c r="AW100" s="14" t="s">
        <v>33</v>
      </c>
      <c r="AX100" s="14" t="s">
        <v>72</v>
      </c>
      <c r="AY100" s="248" t="s">
        <v>232</v>
      </c>
    </row>
    <row r="101" s="15" customFormat="1">
      <c r="A101" s="15"/>
      <c r="B101" s="249"/>
      <c r="C101" s="250"/>
      <c r="D101" s="229" t="s">
        <v>241</v>
      </c>
      <c r="E101" s="251" t="s">
        <v>19</v>
      </c>
      <c r="F101" s="252" t="s">
        <v>258</v>
      </c>
      <c r="G101" s="250"/>
      <c r="H101" s="253">
        <v>21.940000000000001</v>
      </c>
      <c r="I101" s="254"/>
      <c r="J101" s="250"/>
      <c r="K101" s="250"/>
      <c r="L101" s="255"/>
      <c r="M101" s="256"/>
      <c r="N101" s="257"/>
      <c r="O101" s="257"/>
      <c r="P101" s="257"/>
      <c r="Q101" s="257"/>
      <c r="R101" s="257"/>
      <c r="S101" s="257"/>
      <c r="T101" s="258"/>
      <c r="U101" s="15"/>
      <c r="V101" s="15"/>
      <c r="W101" s="15"/>
      <c r="X101" s="15"/>
      <c r="Y101" s="15"/>
      <c r="Z101" s="15"/>
      <c r="AA101" s="15"/>
      <c r="AB101" s="15"/>
      <c r="AC101" s="15"/>
      <c r="AD101" s="15"/>
      <c r="AE101" s="15"/>
      <c r="AT101" s="259" t="s">
        <v>241</v>
      </c>
      <c r="AU101" s="259" t="s">
        <v>81</v>
      </c>
      <c r="AV101" s="15" t="s">
        <v>239</v>
      </c>
      <c r="AW101" s="15" t="s">
        <v>33</v>
      </c>
      <c r="AX101" s="15" t="s">
        <v>79</v>
      </c>
      <c r="AY101" s="259" t="s">
        <v>232</v>
      </c>
    </row>
    <row r="102" s="14" customFormat="1">
      <c r="A102" s="14"/>
      <c r="B102" s="238"/>
      <c r="C102" s="239"/>
      <c r="D102" s="229" t="s">
        <v>241</v>
      </c>
      <c r="E102" s="239"/>
      <c r="F102" s="241" t="s">
        <v>1772</v>
      </c>
      <c r="G102" s="239"/>
      <c r="H102" s="242">
        <v>24.134</v>
      </c>
      <c r="I102" s="243"/>
      <c r="J102" s="239"/>
      <c r="K102" s="239"/>
      <c r="L102" s="244"/>
      <c r="M102" s="245"/>
      <c r="N102" s="246"/>
      <c r="O102" s="246"/>
      <c r="P102" s="246"/>
      <c r="Q102" s="246"/>
      <c r="R102" s="246"/>
      <c r="S102" s="246"/>
      <c r="T102" s="247"/>
      <c r="U102" s="14"/>
      <c r="V102" s="14"/>
      <c r="W102" s="14"/>
      <c r="X102" s="14"/>
      <c r="Y102" s="14"/>
      <c r="Z102" s="14"/>
      <c r="AA102" s="14"/>
      <c r="AB102" s="14"/>
      <c r="AC102" s="14"/>
      <c r="AD102" s="14"/>
      <c r="AE102" s="14"/>
      <c r="AT102" s="248" t="s">
        <v>241</v>
      </c>
      <c r="AU102" s="248" t="s">
        <v>81</v>
      </c>
      <c r="AV102" s="14" t="s">
        <v>81</v>
      </c>
      <c r="AW102" s="14" t="s">
        <v>4</v>
      </c>
      <c r="AX102" s="14" t="s">
        <v>79</v>
      </c>
      <c r="AY102" s="248" t="s">
        <v>232</v>
      </c>
    </row>
    <row r="103" s="2" customFormat="1" ht="24.15" customHeight="1">
      <c r="A103" s="40"/>
      <c r="B103" s="41"/>
      <c r="C103" s="214" t="s">
        <v>272</v>
      </c>
      <c r="D103" s="214" t="s">
        <v>234</v>
      </c>
      <c r="E103" s="215" t="s">
        <v>715</v>
      </c>
      <c r="F103" s="216" t="s">
        <v>716</v>
      </c>
      <c r="G103" s="217" t="s">
        <v>237</v>
      </c>
      <c r="H103" s="218">
        <v>21.940000000000001</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392</v>
      </c>
      <c r="AT103" s="225" t="s">
        <v>234</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392</v>
      </c>
      <c r="BM103" s="225" t="s">
        <v>1773</v>
      </c>
    </row>
    <row r="104" s="13" customFormat="1">
      <c r="A104" s="13"/>
      <c r="B104" s="227"/>
      <c r="C104" s="228"/>
      <c r="D104" s="229" t="s">
        <v>241</v>
      </c>
      <c r="E104" s="230" t="s">
        <v>19</v>
      </c>
      <c r="F104" s="231" t="s">
        <v>701</v>
      </c>
      <c r="G104" s="228"/>
      <c r="H104" s="230" t="s">
        <v>19</v>
      </c>
      <c r="I104" s="232"/>
      <c r="J104" s="228"/>
      <c r="K104" s="228"/>
      <c r="L104" s="233"/>
      <c r="M104" s="234"/>
      <c r="N104" s="235"/>
      <c r="O104" s="235"/>
      <c r="P104" s="235"/>
      <c r="Q104" s="235"/>
      <c r="R104" s="235"/>
      <c r="S104" s="235"/>
      <c r="T104" s="236"/>
      <c r="U104" s="13"/>
      <c r="V104" s="13"/>
      <c r="W104" s="13"/>
      <c r="X104" s="13"/>
      <c r="Y104" s="13"/>
      <c r="Z104" s="13"/>
      <c r="AA104" s="13"/>
      <c r="AB104" s="13"/>
      <c r="AC104" s="13"/>
      <c r="AD104" s="13"/>
      <c r="AE104" s="13"/>
      <c r="AT104" s="237" t="s">
        <v>241</v>
      </c>
      <c r="AU104" s="237" t="s">
        <v>81</v>
      </c>
      <c r="AV104" s="13" t="s">
        <v>79</v>
      </c>
      <c r="AW104" s="13" t="s">
        <v>33</v>
      </c>
      <c r="AX104" s="13" t="s">
        <v>72</v>
      </c>
      <c r="AY104" s="237" t="s">
        <v>232</v>
      </c>
    </row>
    <row r="105" s="13" customFormat="1">
      <c r="A105" s="13"/>
      <c r="B105" s="227"/>
      <c r="C105" s="228"/>
      <c r="D105" s="229" t="s">
        <v>241</v>
      </c>
      <c r="E105" s="230" t="s">
        <v>19</v>
      </c>
      <c r="F105" s="231" t="s">
        <v>1769</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3" customFormat="1">
      <c r="A106" s="13"/>
      <c r="B106" s="227"/>
      <c r="C106" s="228"/>
      <c r="D106" s="229" t="s">
        <v>241</v>
      </c>
      <c r="E106" s="230" t="s">
        <v>19</v>
      </c>
      <c r="F106" s="231" t="s">
        <v>718</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4" customFormat="1">
      <c r="A107" s="14"/>
      <c r="B107" s="238"/>
      <c r="C107" s="239"/>
      <c r="D107" s="229" t="s">
        <v>241</v>
      </c>
      <c r="E107" s="240" t="s">
        <v>19</v>
      </c>
      <c r="F107" s="241" t="s">
        <v>1770</v>
      </c>
      <c r="G107" s="239"/>
      <c r="H107" s="242">
        <v>21.940000000000001</v>
      </c>
      <c r="I107" s="243"/>
      <c r="J107" s="239"/>
      <c r="K107" s="239"/>
      <c r="L107" s="244"/>
      <c r="M107" s="245"/>
      <c r="N107" s="246"/>
      <c r="O107" s="246"/>
      <c r="P107" s="246"/>
      <c r="Q107" s="246"/>
      <c r="R107" s="246"/>
      <c r="S107" s="246"/>
      <c r="T107" s="247"/>
      <c r="U107" s="14"/>
      <c r="V107" s="14"/>
      <c r="W107" s="14"/>
      <c r="X107" s="14"/>
      <c r="Y107" s="14"/>
      <c r="Z107" s="14"/>
      <c r="AA107" s="14"/>
      <c r="AB107" s="14"/>
      <c r="AC107" s="14"/>
      <c r="AD107" s="14"/>
      <c r="AE107" s="14"/>
      <c r="AT107" s="248" t="s">
        <v>241</v>
      </c>
      <c r="AU107" s="248" t="s">
        <v>81</v>
      </c>
      <c r="AV107" s="14" t="s">
        <v>81</v>
      </c>
      <c r="AW107" s="14" t="s">
        <v>33</v>
      </c>
      <c r="AX107" s="14" t="s">
        <v>72</v>
      </c>
      <c r="AY107" s="248" t="s">
        <v>232</v>
      </c>
    </row>
    <row r="108" s="15" customFormat="1">
      <c r="A108" s="15"/>
      <c r="B108" s="249"/>
      <c r="C108" s="250"/>
      <c r="D108" s="229" t="s">
        <v>241</v>
      </c>
      <c r="E108" s="251" t="s">
        <v>19</v>
      </c>
      <c r="F108" s="252" t="s">
        <v>258</v>
      </c>
      <c r="G108" s="250"/>
      <c r="H108" s="253">
        <v>21.940000000000001</v>
      </c>
      <c r="I108" s="254"/>
      <c r="J108" s="250"/>
      <c r="K108" s="250"/>
      <c r="L108" s="255"/>
      <c r="M108" s="256"/>
      <c r="N108" s="257"/>
      <c r="O108" s="257"/>
      <c r="P108" s="257"/>
      <c r="Q108" s="257"/>
      <c r="R108" s="257"/>
      <c r="S108" s="257"/>
      <c r="T108" s="258"/>
      <c r="U108" s="15"/>
      <c r="V108" s="15"/>
      <c r="W108" s="15"/>
      <c r="X108" s="15"/>
      <c r="Y108" s="15"/>
      <c r="Z108" s="15"/>
      <c r="AA108" s="15"/>
      <c r="AB108" s="15"/>
      <c r="AC108" s="15"/>
      <c r="AD108" s="15"/>
      <c r="AE108" s="15"/>
      <c r="AT108" s="259" t="s">
        <v>241</v>
      </c>
      <c r="AU108" s="259" t="s">
        <v>81</v>
      </c>
      <c r="AV108" s="15" t="s">
        <v>239</v>
      </c>
      <c r="AW108" s="15" t="s">
        <v>33</v>
      </c>
      <c r="AX108" s="15" t="s">
        <v>79</v>
      </c>
      <c r="AY108" s="259" t="s">
        <v>232</v>
      </c>
    </row>
    <row r="109" s="2" customFormat="1" ht="14.4" customHeight="1">
      <c r="A109" s="40"/>
      <c r="B109" s="41"/>
      <c r="C109" s="271" t="s">
        <v>239</v>
      </c>
      <c r="D109" s="271" t="s">
        <v>399</v>
      </c>
      <c r="E109" s="272" t="s">
        <v>719</v>
      </c>
      <c r="F109" s="273" t="s">
        <v>720</v>
      </c>
      <c r="G109" s="274" t="s">
        <v>237</v>
      </c>
      <c r="H109" s="275">
        <v>25.231000000000002</v>
      </c>
      <c r="I109" s="276"/>
      <c r="J109" s="277">
        <f>ROUND(I109*H109,2)</f>
        <v>0</v>
      </c>
      <c r="K109" s="273" t="s">
        <v>238</v>
      </c>
      <c r="L109" s="278"/>
      <c r="M109" s="279" t="s">
        <v>19</v>
      </c>
      <c r="N109" s="280" t="s">
        <v>43</v>
      </c>
      <c r="O109" s="86"/>
      <c r="P109" s="223">
        <f>O109*H109</f>
        <v>0</v>
      </c>
      <c r="Q109" s="223">
        <v>0.0015200000000000001</v>
      </c>
      <c r="R109" s="223">
        <f>Q109*H109</f>
        <v>0.038351120000000002</v>
      </c>
      <c r="S109" s="223">
        <v>0</v>
      </c>
      <c r="T109" s="224">
        <f>S109*H109</f>
        <v>0</v>
      </c>
      <c r="U109" s="40"/>
      <c r="V109" s="40"/>
      <c r="W109" s="40"/>
      <c r="X109" s="40"/>
      <c r="Y109" s="40"/>
      <c r="Z109" s="40"/>
      <c r="AA109" s="40"/>
      <c r="AB109" s="40"/>
      <c r="AC109" s="40"/>
      <c r="AD109" s="40"/>
      <c r="AE109" s="40"/>
      <c r="AR109" s="225" t="s">
        <v>482</v>
      </c>
      <c r="AT109" s="225" t="s">
        <v>399</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392</v>
      </c>
      <c r="BM109" s="225" t="s">
        <v>1774</v>
      </c>
    </row>
    <row r="110" s="13" customFormat="1">
      <c r="A110" s="13"/>
      <c r="B110" s="227"/>
      <c r="C110" s="228"/>
      <c r="D110" s="229" t="s">
        <v>241</v>
      </c>
      <c r="E110" s="230" t="s">
        <v>19</v>
      </c>
      <c r="F110" s="231" t="s">
        <v>701</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3" customFormat="1">
      <c r="A111" s="13"/>
      <c r="B111" s="227"/>
      <c r="C111" s="228"/>
      <c r="D111" s="229" t="s">
        <v>241</v>
      </c>
      <c r="E111" s="230" t="s">
        <v>19</v>
      </c>
      <c r="F111" s="231" t="s">
        <v>1769</v>
      </c>
      <c r="G111" s="228"/>
      <c r="H111" s="230" t="s">
        <v>19</v>
      </c>
      <c r="I111" s="232"/>
      <c r="J111" s="228"/>
      <c r="K111" s="228"/>
      <c r="L111" s="233"/>
      <c r="M111" s="234"/>
      <c r="N111" s="235"/>
      <c r="O111" s="235"/>
      <c r="P111" s="235"/>
      <c r="Q111" s="235"/>
      <c r="R111" s="235"/>
      <c r="S111" s="235"/>
      <c r="T111" s="236"/>
      <c r="U111" s="13"/>
      <c r="V111" s="13"/>
      <c r="W111" s="13"/>
      <c r="X111" s="13"/>
      <c r="Y111" s="13"/>
      <c r="Z111" s="13"/>
      <c r="AA111" s="13"/>
      <c r="AB111" s="13"/>
      <c r="AC111" s="13"/>
      <c r="AD111" s="13"/>
      <c r="AE111" s="13"/>
      <c r="AT111" s="237" t="s">
        <v>241</v>
      </c>
      <c r="AU111" s="237" t="s">
        <v>81</v>
      </c>
      <c r="AV111" s="13" t="s">
        <v>79</v>
      </c>
      <c r="AW111" s="13" t="s">
        <v>33</v>
      </c>
      <c r="AX111" s="13" t="s">
        <v>72</v>
      </c>
      <c r="AY111" s="237" t="s">
        <v>232</v>
      </c>
    </row>
    <row r="112" s="13" customFormat="1">
      <c r="A112" s="13"/>
      <c r="B112" s="227"/>
      <c r="C112" s="228"/>
      <c r="D112" s="229" t="s">
        <v>241</v>
      </c>
      <c r="E112" s="230" t="s">
        <v>19</v>
      </c>
      <c r="F112" s="231" t="s">
        <v>718</v>
      </c>
      <c r="G112" s="228"/>
      <c r="H112" s="230" t="s">
        <v>19</v>
      </c>
      <c r="I112" s="232"/>
      <c r="J112" s="228"/>
      <c r="K112" s="228"/>
      <c r="L112" s="233"/>
      <c r="M112" s="234"/>
      <c r="N112" s="235"/>
      <c r="O112" s="235"/>
      <c r="P112" s="235"/>
      <c r="Q112" s="235"/>
      <c r="R112" s="235"/>
      <c r="S112" s="235"/>
      <c r="T112" s="236"/>
      <c r="U112" s="13"/>
      <c r="V112" s="13"/>
      <c r="W112" s="13"/>
      <c r="X112" s="13"/>
      <c r="Y112" s="13"/>
      <c r="Z112" s="13"/>
      <c r="AA112" s="13"/>
      <c r="AB112" s="13"/>
      <c r="AC112" s="13"/>
      <c r="AD112" s="13"/>
      <c r="AE112" s="13"/>
      <c r="AT112" s="237" t="s">
        <v>241</v>
      </c>
      <c r="AU112" s="237" t="s">
        <v>81</v>
      </c>
      <c r="AV112" s="13" t="s">
        <v>79</v>
      </c>
      <c r="AW112" s="13" t="s">
        <v>33</v>
      </c>
      <c r="AX112" s="13" t="s">
        <v>72</v>
      </c>
      <c r="AY112" s="237" t="s">
        <v>232</v>
      </c>
    </row>
    <row r="113" s="14" customFormat="1">
      <c r="A113" s="14"/>
      <c r="B113" s="238"/>
      <c r="C113" s="239"/>
      <c r="D113" s="229" t="s">
        <v>241</v>
      </c>
      <c r="E113" s="240" t="s">
        <v>19</v>
      </c>
      <c r="F113" s="241" t="s">
        <v>1770</v>
      </c>
      <c r="G113" s="239"/>
      <c r="H113" s="242">
        <v>21.940000000000001</v>
      </c>
      <c r="I113" s="243"/>
      <c r="J113" s="239"/>
      <c r="K113" s="239"/>
      <c r="L113" s="244"/>
      <c r="M113" s="245"/>
      <c r="N113" s="246"/>
      <c r="O113" s="246"/>
      <c r="P113" s="246"/>
      <c r="Q113" s="246"/>
      <c r="R113" s="246"/>
      <c r="S113" s="246"/>
      <c r="T113" s="247"/>
      <c r="U113" s="14"/>
      <c r="V113" s="14"/>
      <c r="W113" s="14"/>
      <c r="X113" s="14"/>
      <c r="Y113" s="14"/>
      <c r="Z113" s="14"/>
      <c r="AA113" s="14"/>
      <c r="AB113" s="14"/>
      <c r="AC113" s="14"/>
      <c r="AD113" s="14"/>
      <c r="AE113" s="14"/>
      <c r="AT113" s="248" t="s">
        <v>241</v>
      </c>
      <c r="AU113" s="248" t="s">
        <v>81</v>
      </c>
      <c r="AV113" s="14" t="s">
        <v>81</v>
      </c>
      <c r="AW113" s="14" t="s">
        <v>33</v>
      </c>
      <c r="AX113" s="14" t="s">
        <v>72</v>
      </c>
      <c r="AY113" s="248" t="s">
        <v>232</v>
      </c>
    </row>
    <row r="114" s="15" customFormat="1">
      <c r="A114" s="15"/>
      <c r="B114" s="249"/>
      <c r="C114" s="250"/>
      <c r="D114" s="229" t="s">
        <v>241</v>
      </c>
      <c r="E114" s="251" t="s">
        <v>19</v>
      </c>
      <c r="F114" s="252" t="s">
        <v>258</v>
      </c>
      <c r="G114" s="250"/>
      <c r="H114" s="253">
        <v>21.940000000000001</v>
      </c>
      <c r="I114" s="254"/>
      <c r="J114" s="250"/>
      <c r="K114" s="250"/>
      <c r="L114" s="255"/>
      <c r="M114" s="256"/>
      <c r="N114" s="257"/>
      <c r="O114" s="257"/>
      <c r="P114" s="257"/>
      <c r="Q114" s="257"/>
      <c r="R114" s="257"/>
      <c r="S114" s="257"/>
      <c r="T114" s="258"/>
      <c r="U114" s="15"/>
      <c r="V114" s="15"/>
      <c r="W114" s="15"/>
      <c r="X114" s="15"/>
      <c r="Y114" s="15"/>
      <c r="Z114" s="15"/>
      <c r="AA114" s="15"/>
      <c r="AB114" s="15"/>
      <c r="AC114" s="15"/>
      <c r="AD114" s="15"/>
      <c r="AE114" s="15"/>
      <c r="AT114" s="259" t="s">
        <v>241</v>
      </c>
      <c r="AU114" s="259" t="s">
        <v>81</v>
      </c>
      <c r="AV114" s="15" t="s">
        <v>239</v>
      </c>
      <c r="AW114" s="15" t="s">
        <v>33</v>
      </c>
      <c r="AX114" s="15" t="s">
        <v>79</v>
      </c>
      <c r="AY114" s="259" t="s">
        <v>232</v>
      </c>
    </row>
    <row r="115" s="14" customFormat="1">
      <c r="A115" s="14"/>
      <c r="B115" s="238"/>
      <c r="C115" s="239"/>
      <c r="D115" s="229" t="s">
        <v>241</v>
      </c>
      <c r="E115" s="239"/>
      <c r="F115" s="241" t="s">
        <v>1775</v>
      </c>
      <c r="G115" s="239"/>
      <c r="H115" s="242">
        <v>25.231000000000002</v>
      </c>
      <c r="I115" s="243"/>
      <c r="J115" s="239"/>
      <c r="K115" s="239"/>
      <c r="L115" s="244"/>
      <c r="M115" s="245"/>
      <c r="N115" s="246"/>
      <c r="O115" s="246"/>
      <c r="P115" s="246"/>
      <c r="Q115" s="246"/>
      <c r="R115" s="246"/>
      <c r="S115" s="246"/>
      <c r="T115" s="247"/>
      <c r="U115" s="14"/>
      <c r="V115" s="14"/>
      <c r="W115" s="14"/>
      <c r="X115" s="14"/>
      <c r="Y115" s="14"/>
      <c r="Z115" s="14"/>
      <c r="AA115" s="14"/>
      <c r="AB115" s="14"/>
      <c r="AC115" s="14"/>
      <c r="AD115" s="14"/>
      <c r="AE115" s="14"/>
      <c r="AT115" s="248" t="s">
        <v>241</v>
      </c>
      <c r="AU115" s="248" t="s">
        <v>81</v>
      </c>
      <c r="AV115" s="14" t="s">
        <v>81</v>
      </c>
      <c r="AW115" s="14" t="s">
        <v>4</v>
      </c>
      <c r="AX115" s="14" t="s">
        <v>79</v>
      </c>
      <c r="AY115" s="248" t="s">
        <v>232</v>
      </c>
    </row>
    <row r="116" s="2" customFormat="1" ht="24.15" customHeight="1">
      <c r="A116" s="40"/>
      <c r="B116" s="41"/>
      <c r="C116" s="214" t="s">
        <v>321</v>
      </c>
      <c r="D116" s="214" t="s">
        <v>234</v>
      </c>
      <c r="E116" s="215" t="s">
        <v>730</v>
      </c>
      <c r="F116" s="216" t="s">
        <v>731</v>
      </c>
      <c r="G116" s="217" t="s">
        <v>237</v>
      </c>
      <c r="H116" s="218">
        <v>21.940000000000001</v>
      </c>
      <c r="I116" s="219"/>
      <c r="J116" s="220">
        <f>ROUND(I116*H116,2)</f>
        <v>0</v>
      </c>
      <c r="K116" s="216" t="s">
        <v>238</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392</v>
      </c>
      <c r="AT116" s="225" t="s">
        <v>234</v>
      </c>
      <c r="AU116" s="225" t="s">
        <v>81</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392</v>
      </c>
      <c r="BM116" s="225" t="s">
        <v>1776</v>
      </c>
    </row>
    <row r="117" s="13" customFormat="1">
      <c r="A117" s="13"/>
      <c r="B117" s="227"/>
      <c r="C117" s="228"/>
      <c r="D117" s="229" t="s">
        <v>241</v>
      </c>
      <c r="E117" s="230" t="s">
        <v>19</v>
      </c>
      <c r="F117" s="231" t="s">
        <v>701</v>
      </c>
      <c r="G117" s="228"/>
      <c r="H117" s="230" t="s">
        <v>19</v>
      </c>
      <c r="I117" s="232"/>
      <c r="J117" s="228"/>
      <c r="K117" s="228"/>
      <c r="L117" s="233"/>
      <c r="M117" s="234"/>
      <c r="N117" s="235"/>
      <c r="O117" s="235"/>
      <c r="P117" s="235"/>
      <c r="Q117" s="235"/>
      <c r="R117" s="235"/>
      <c r="S117" s="235"/>
      <c r="T117" s="236"/>
      <c r="U117" s="13"/>
      <c r="V117" s="13"/>
      <c r="W117" s="13"/>
      <c r="X117" s="13"/>
      <c r="Y117" s="13"/>
      <c r="Z117" s="13"/>
      <c r="AA117" s="13"/>
      <c r="AB117" s="13"/>
      <c r="AC117" s="13"/>
      <c r="AD117" s="13"/>
      <c r="AE117" s="13"/>
      <c r="AT117" s="237" t="s">
        <v>241</v>
      </c>
      <c r="AU117" s="237" t="s">
        <v>81</v>
      </c>
      <c r="AV117" s="13" t="s">
        <v>79</v>
      </c>
      <c r="AW117" s="13" t="s">
        <v>33</v>
      </c>
      <c r="AX117" s="13" t="s">
        <v>72</v>
      </c>
      <c r="AY117" s="237" t="s">
        <v>232</v>
      </c>
    </row>
    <row r="118" s="13" customFormat="1">
      <c r="A118" s="13"/>
      <c r="B118" s="227"/>
      <c r="C118" s="228"/>
      <c r="D118" s="229" t="s">
        <v>241</v>
      </c>
      <c r="E118" s="230" t="s">
        <v>19</v>
      </c>
      <c r="F118" s="231" t="s">
        <v>1769</v>
      </c>
      <c r="G118" s="228"/>
      <c r="H118" s="230" t="s">
        <v>19</v>
      </c>
      <c r="I118" s="232"/>
      <c r="J118" s="228"/>
      <c r="K118" s="228"/>
      <c r="L118" s="233"/>
      <c r="M118" s="234"/>
      <c r="N118" s="235"/>
      <c r="O118" s="235"/>
      <c r="P118" s="235"/>
      <c r="Q118" s="235"/>
      <c r="R118" s="235"/>
      <c r="S118" s="235"/>
      <c r="T118" s="236"/>
      <c r="U118" s="13"/>
      <c r="V118" s="13"/>
      <c r="W118" s="13"/>
      <c r="X118" s="13"/>
      <c r="Y118" s="13"/>
      <c r="Z118" s="13"/>
      <c r="AA118" s="13"/>
      <c r="AB118" s="13"/>
      <c r="AC118" s="13"/>
      <c r="AD118" s="13"/>
      <c r="AE118" s="13"/>
      <c r="AT118" s="237" t="s">
        <v>241</v>
      </c>
      <c r="AU118" s="237" t="s">
        <v>81</v>
      </c>
      <c r="AV118" s="13" t="s">
        <v>79</v>
      </c>
      <c r="AW118" s="13" t="s">
        <v>33</v>
      </c>
      <c r="AX118" s="13" t="s">
        <v>72</v>
      </c>
      <c r="AY118" s="237" t="s">
        <v>232</v>
      </c>
    </row>
    <row r="119" s="13" customFormat="1">
      <c r="A119" s="13"/>
      <c r="B119" s="227"/>
      <c r="C119" s="228"/>
      <c r="D119" s="229" t="s">
        <v>241</v>
      </c>
      <c r="E119" s="230" t="s">
        <v>19</v>
      </c>
      <c r="F119" s="231" t="s">
        <v>733</v>
      </c>
      <c r="G119" s="228"/>
      <c r="H119" s="230" t="s">
        <v>19</v>
      </c>
      <c r="I119" s="232"/>
      <c r="J119" s="228"/>
      <c r="K119" s="228"/>
      <c r="L119" s="233"/>
      <c r="M119" s="234"/>
      <c r="N119" s="235"/>
      <c r="O119" s="235"/>
      <c r="P119" s="235"/>
      <c r="Q119" s="235"/>
      <c r="R119" s="235"/>
      <c r="S119" s="235"/>
      <c r="T119" s="236"/>
      <c r="U119" s="13"/>
      <c r="V119" s="13"/>
      <c r="W119" s="13"/>
      <c r="X119" s="13"/>
      <c r="Y119" s="13"/>
      <c r="Z119" s="13"/>
      <c r="AA119" s="13"/>
      <c r="AB119" s="13"/>
      <c r="AC119" s="13"/>
      <c r="AD119" s="13"/>
      <c r="AE119" s="13"/>
      <c r="AT119" s="237" t="s">
        <v>241</v>
      </c>
      <c r="AU119" s="237" t="s">
        <v>81</v>
      </c>
      <c r="AV119" s="13" t="s">
        <v>79</v>
      </c>
      <c r="AW119" s="13" t="s">
        <v>33</v>
      </c>
      <c r="AX119" s="13" t="s">
        <v>72</v>
      </c>
      <c r="AY119" s="237" t="s">
        <v>232</v>
      </c>
    </row>
    <row r="120" s="14" customFormat="1">
      <c r="A120" s="14"/>
      <c r="B120" s="238"/>
      <c r="C120" s="239"/>
      <c r="D120" s="229" t="s">
        <v>241</v>
      </c>
      <c r="E120" s="240" t="s">
        <v>19</v>
      </c>
      <c r="F120" s="241" t="s">
        <v>1770</v>
      </c>
      <c r="G120" s="239"/>
      <c r="H120" s="242">
        <v>21.940000000000001</v>
      </c>
      <c r="I120" s="243"/>
      <c r="J120" s="239"/>
      <c r="K120" s="239"/>
      <c r="L120" s="244"/>
      <c r="M120" s="245"/>
      <c r="N120" s="246"/>
      <c r="O120" s="246"/>
      <c r="P120" s="246"/>
      <c r="Q120" s="246"/>
      <c r="R120" s="246"/>
      <c r="S120" s="246"/>
      <c r="T120" s="247"/>
      <c r="U120" s="14"/>
      <c r="V120" s="14"/>
      <c r="W120" s="14"/>
      <c r="X120" s="14"/>
      <c r="Y120" s="14"/>
      <c r="Z120" s="14"/>
      <c r="AA120" s="14"/>
      <c r="AB120" s="14"/>
      <c r="AC120" s="14"/>
      <c r="AD120" s="14"/>
      <c r="AE120" s="14"/>
      <c r="AT120" s="248" t="s">
        <v>241</v>
      </c>
      <c r="AU120" s="248" t="s">
        <v>81</v>
      </c>
      <c r="AV120" s="14" t="s">
        <v>81</v>
      </c>
      <c r="AW120" s="14" t="s">
        <v>33</v>
      </c>
      <c r="AX120" s="14" t="s">
        <v>72</v>
      </c>
      <c r="AY120" s="248" t="s">
        <v>232</v>
      </c>
    </row>
    <row r="121" s="15" customFormat="1">
      <c r="A121" s="15"/>
      <c r="B121" s="249"/>
      <c r="C121" s="250"/>
      <c r="D121" s="229" t="s">
        <v>241</v>
      </c>
      <c r="E121" s="251" t="s">
        <v>19</v>
      </c>
      <c r="F121" s="252" t="s">
        <v>258</v>
      </c>
      <c r="G121" s="250"/>
      <c r="H121" s="253">
        <v>21.940000000000001</v>
      </c>
      <c r="I121" s="254"/>
      <c r="J121" s="250"/>
      <c r="K121" s="250"/>
      <c r="L121" s="255"/>
      <c r="M121" s="256"/>
      <c r="N121" s="257"/>
      <c r="O121" s="257"/>
      <c r="P121" s="257"/>
      <c r="Q121" s="257"/>
      <c r="R121" s="257"/>
      <c r="S121" s="257"/>
      <c r="T121" s="258"/>
      <c r="U121" s="15"/>
      <c r="V121" s="15"/>
      <c r="W121" s="15"/>
      <c r="X121" s="15"/>
      <c r="Y121" s="15"/>
      <c r="Z121" s="15"/>
      <c r="AA121" s="15"/>
      <c r="AB121" s="15"/>
      <c r="AC121" s="15"/>
      <c r="AD121" s="15"/>
      <c r="AE121" s="15"/>
      <c r="AT121" s="259" t="s">
        <v>241</v>
      </c>
      <c r="AU121" s="259" t="s">
        <v>81</v>
      </c>
      <c r="AV121" s="15" t="s">
        <v>239</v>
      </c>
      <c r="AW121" s="15" t="s">
        <v>33</v>
      </c>
      <c r="AX121" s="15" t="s">
        <v>79</v>
      </c>
      <c r="AY121" s="259" t="s">
        <v>232</v>
      </c>
    </row>
    <row r="122" s="2" customFormat="1" ht="14.4" customHeight="1">
      <c r="A122" s="40"/>
      <c r="B122" s="41"/>
      <c r="C122" s="271" t="s">
        <v>338</v>
      </c>
      <c r="D122" s="271" t="s">
        <v>399</v>
      </c>
      <c r="E122" s="272" t="s">
        <v>734</v>
      </c>
      <c r="F122" s="273" t="s">
        <v>735</v>
      </c>
      <c r="G122" s="274" t="s">
        <v>237</v>
      </c>
      <c r="H122" s="275">
        <v>25.231000000000002</v>
      </c>
      <c r="I122" s="276"/>
      <c r="J122" s="277">
        <f>ROUND(I122*H122,2)</f>
        <v>0</v>
      </c>
      <c r="K122" s="273" t="s">
        <v>238</v>
      </c>
      <c r="L122" s="278"/>
      <c r="M122" s="279" t="s">
        <v>19</v>
      </c>
      <c r="N122" s="280" t="s">
        <v>43</v>
      </c>
      <c r="O122" s="86"/>
      <c r="P122" s="223">
        <f>O122*H122</f>
        <v>0</v>
      </c>
      <c r="Q122" s="223">
        <v>0.00059999999999999995</v>
      </c>
      <c r="R122" s="223">
        <f>Q122*H122</f>
        <v>0.0151386</v>
      </c>
      <c r="S122" s="223">
        <v>0</v>
      </c>
      <c r="T122" s="224">
        <f>S122*H122</f>
        <v>0</v>
      </c>
      <c r="U122" s="40"/>
      <c r="V122" s="40"/>
      <c r="W122" s="40"/>
      <c r="X122" s="40"/>
      <c r="Y122" s="40"/>
      <c r="Z122" s="40"/>
      <c r="AA122" s="40"/>
      <c r="AB122" s="40"/>
      <c r="AC122" s="40"/>
      <c r="AD122" s="40"/>
      <c r="AE122" s="40"/>
      <c r="AR122" s="225" t="s">
        <v>482</v>
      </c>
      <c r="AT122" s="225" t="s">
        <v>399</v>
      </c>
      <c r="AU122" s="225" t="s">
        <v>81</v>
      </c>
      <c r="AY122" s="19" t="s">
        <v>232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392</v>
      </c>
      <c r="BM122" s="225" t="s">
        <v>1777</v>
      </c>
    </row>
    <row r="123" s="13" customFormat="1">
      <c r="A123" s="13"/>
      <c r="B123" s="227"/>
      <c r="C123" s="228"/>
      <c r="D123" s="229" t="s">
        <v>241</v>
      </c>
      <c r="E123" s="230" t="s">
        <v>19</v>
      </c>
      <c r="F123" s="231" t="s">
        <v>701</v>
      </c>
      <c r="G123" s="228"/>
      <c r="H123" s="230" t="s">
        <v>19</v>
      </c>
      <c r="I123" s="232"/>
      <c r="J123" s="228"/>
      <c r="K123" s="228"/>
      <c r="L123" s="233"/>
      <c r="M123" s="234"/>
      <c r="N123" s="235"/>
      <c r="O123" s="235"/>
      <c r="P123" s="235"/>
      <c r="Q123" s="235"/>
      <c r="R123" s="235"/>
      <c r="S123" s="235"/>
      <c r="T123" s="236"/>
      <c r="U123" s="13"/>
      <c r="V123" s="13"/>
      <c r="W123" s="13"/>
      <c r="X123" s="13"/>
      <c r="Y123" s="13"/>
      <c r="Z123" s="13"/>
      <c r="AA123" s="13"/>
      <c r="AB123" s="13"/>
      <c r="AC123" s="13"/>
      <c r="AD123" s="13"/>
      <c r="AE123" s="13"/>
      <c r="AT123" s="237" t="s">
        <v>241</v>
      </c>
      <c r="AU123" s="237" t="s">
        <v>81</v>
      </c>
      <c r="AV123" s="13" t="s">
        <v>79</v>
      </c>
      <c r="AW123" s="13" t="s">
        <v>33</v>
      </c>
      <c r="AX123" s="13" t="s">
        <v>72</v>
      </c>
      <c r="AY123" s="237" t="s">
        <v>232</v>
      </c>
    </row>
    <row r="124" s="13" customFormat="1">
      <c r="A124" s="13"/>
      <c r="B124" s="227"/>
      <c r="C124" s="228"/>
      <c r="D124" s="229" t="s">
        <v>241</v>
      </c>
      <c r="E124" s="230" t="s">
        <v>19</v>
      </c>
      <c r="F124" s="231" t="s">
        <v>1769</v>
      </c>
      <c r="G124" s="228"/>
      <c r="H124" s="230" t="s">
        <v>19</v>
      </c>
      <c r="I124" s="232"/>
      <c r="J124" s="228"/>
      <c r="K124" s="228"/>
      <c r="L124" s="233"/>
      <c r="M124" s="234"/>
      <c r="N124" s="235"/>
      <c r="O124" s="235"/>
      <c r="P124" s="235"/>
      <c r="Q124" s="235"/>
      <c r="R124" s="235"/>
      <c r="S124" s="235"/>
      <c r="T124" s="236"/>
      <c r="U124" s="13"/>
      <c r="V124" s="13"/>
      <c r="W124" s="13"/>
      <c r="X124" s="13"/>
      <c r="Y124" s="13"/>
      <c r="Z124" s="13"/>
      <c r="AA124" s="13"/>
      <c r="AB124" s="13"/>
      <c r="AC124" s="13"/>
      <c r="AD124" s="13"/>
      <c r="AE124" s="13"/>
      <c r="AT124" s="237" t="s">
        <v>241</v>
      </c>
      <c r="AU124" s="237" t="s">
        <v>81</v>
      </c>
      <c r="AV124" s="13" t="s">
        <v>79</v>
      </c>
      <c r="AW124" s="13" t="s">
        <v>33</v>
      </c>
      <c r="AX124" s="13" t="s">
        <v>72</v>
      </c>
      <c r="AY124" s="237" t="s">
        <v>232</v>
      </c>
    </row>
    <row r="125" s="13" customFormat="1">
      <c r="A125" s="13"/>
      <c r="B125" s="227"/>
      <c r="C125" s="228"/>
      <c r="D125" s="229" t="s">
        <v>241</v>
      </c>
      <c r="E125" s="230" t="s">
        <v>19</v>
      </c>
      <c r="F125" s="231" t="s">
        <v>733</v>
      </c>
      <c r="G125" s="228"/>
      <c r="H125" s="230" t="s">
        <v>19</v>
      </c>
      <c r="I125" s="232"/>
      <c r="J125" s="228"/>
      <c r="K125" s="228"/>
      <c r="L125" s="233"/>
      <c r="M125" s="234"/>
      <c r="N125" s="235"/>
      <c r="O125" s="235"/>
      <c r="P125" s="235"/>
      <c r="Q125" s="235"/>
      <c r="R125" s="235"/>
      <c r="S125" s="235"/>
      <c r="T125" s="236"/>
      <c r="U125" s="13"/>
      <c r="V125" s="13"/>
      <c r="W125" s="13"/>
      <c r="X125" s="13"/>
      <c r="Y125" s="13"/>
      <c r="Z125" s="13"/>
      <c r="AA125" s="13"/>
      <c r="AB125" s="13"/>
      <c r="AC125" s="13"/>
      <c r="AD125" s="13"/>
      <c r="AE125" s="13"/>
      <c r="AT125" s="237" t="s">
        <v>241</v>
      </c>
      <c r="AU125" s="237" t="s">
        <v>81</v>
      </c>
      <c r="AV125" s="13" t="s">
        <v>79</v>
      </c>
      <c r="AW125" s="13" t="s">
        <v>33</v>
      </c>
      <c r="AX125" s="13" t="s">
        <v>72</v>
      </c>
      <c r="AY125" s="237" t="s">
        <v>232</v>
      </c>
    </row>
    <row r="126" s="14" customFormat="1">
      <c r="A126" s="14"/>
      <c r="B126" s="238"/>
      <c r="C126" s="239"/>
      <c r="D126" s="229" t="s">
        <v>241</v>
      </c>
      <c r="E126" s="240" t="s">
        <v>19</v>
      </c>
      <c r="F126" s="241" t="s">
        <v>1770</v>
      </c>
      <c r="G126" s="239"/>
      <c r="H126" s="242">
        <v>21.940000000000001</v>
      </c>
      <c r="I126" s="243"/>
      <c r="J126" s="239"/>
      <c r="K126" s="239"/>
      <c r="L126" s="244"/>
      <c r="M126" s="245"/>
      <c r="N126" s="246"/>
      <c r="O126" s="246"/>
      <c r="P126" s="246"/>
      <c r="Q126" s="246"/>
      <c r="R126" s="246"/>
      <c r="S126" s="246"/>
      <c r="T126" s="247"/>
      <c r="U126" s="14"/>
      <c r="V126" s="14"/>
      <c r="W126" s="14"/>
      <c r="X126" s="14"/>
      <c r="Y126" s="14"/>
      <c r="Z126" s="14"/>
      <c r="AA126" s="14"/>
      <c r="AB126" s="14"/>
      <c r="AC126" s="14"/>
      <c r="AD126" s="14"/>
      <c r="AE126" s="14"/>
      <c r="AT126" s="248" t="s">
        <v>241</v>
      </c>
      <c r="AU126" s="248" t="s">
        <v>81</v>
      </c>
      <c r="AV126" s="14" t="s">
        <v>81</v>
      </c>
      <c r="AW126" s="14" t="s">
        <v>33</v>
      </c>
      <c r="AX126" s="14" t="s">
        <v>72</v>
      </c>
      <c r="AY126" s="248" t="s">
        <v>232</v>
      </c>
    </row>
    <row r="127" s="15" customFormat="1">
      <c r="A127" s="15"/>
      <c r="B127" s="249"/>
      <c r="C127" s="250"/>
      <c r="D127" s="229" t="s">
        <v>241</v>
      </c>
      <c r="E127" s="251" t="s">
        <v>19</v>
      </c>
      <c r="F127" s="252" t="s">
        <v>258</v>
      </c>
      <c r="G127" s="250"/>
      <c r="H127" s="253">
        <v>21.940000000000001</v>
      </c>
      <c r="I127" s="254"/>
      <c r="J127" s="250"/>
      <c r="K127" s="250"/>
      <c r="L127" s="255"/>
      <c r="M127" s="256"/>
      <c r="N127" s="257"/>
      <c r="O127" s="257"/>
      <c r="P127" s="257"/>
      <c r="Q127" s="257"/>
      <c r="R127" s="257"/>
      <c r="S127" s="257"/>
      <c r="T127" s="258"/>
      <c r="U127" s="15"/>
      <c r="V127" s="15"/>
      <c r="W127" s="15"/>
      <c r="X127" s="15"/>
      <c r="Y127" s="15"/>
      <c r="Z127" s="15"/>
      <c r="AA127" s="15"/>
      <c r="AB127" s="15"/>
      <c r="AC127" s="15"/>
      <c r="AD127" s="15"/>
      <c r="AE127" s="15"/>
      <c r="AT127" s="259" t="s">
        <v>241</v>
      </c>
      <c r="AU127" s="259" t="s">
        <v>81</v>
      </c>
      <c r="AV127" s="15" t="s">
        <v>239</v>
      </c>
      <c r="AW127" s="15" t="s">
        <v>33</v>
      </c>
      <c r="AX127" s="15" t="s">
        <v>79</v>
      </c>
      <c r="AY127" s="259" t="s">
        <v>232</v>
      </c>
    </row>
    <row r="128" s="14" customFormat="1">
      <c r="A128" s="14"/>
      <c r="B128" s="238"/>
      <c r="C128" s="239"/>
      <c r="D128" s="229" t="s">
        <v>241</v>
      </c>
      <c r="E128" s="239"/>
      <c r="F128" s="241" t="s">
        <v>1775</v>
      </c>
      <c r="G128" s="239"/>
      <c r="H128" s="242">
        <v>25.231000000000002</v>
      </c>
      <c r="I128" s="243"/>
      <c r="J128" s="239"/>
      <c r="K128" s="239"/>
      <c r="L128" s="244"/>
      <c r="M128" s="245"/>
      <c r="N128" s="246"/>
      <c r="O128" s="246"/>
      <c r="P128" s="246"/>
      <c r="Q128" s="246"/>
      <c r="R128" s="246"/>
      <c r="S128" s="246"/>
      <c r="T128" s="247"/>
      <c r="U128" s="14"/>
      <c r="V128" s="14"/>
      <c r="W128" s="14"/>
      <c r="X128" s="14"/>
      <c r="Y128" s="14"/>
      <c r="Z128" s="14"/>
      <c r="AA128" s="14"/>
      <c r="AB128" s="14"/>
      <c r="AC128" s="14"/>
      <c r="AD128" s="14"/>
      <c r="AE128" s="14"/>
      <c r="AT128" s="248" t="s">
        <v>241</v>
      </c>
      <c r="AU128" s="248" t="s">
        <v>81</v>
      </c>
      <c r="AV128" s="14" t="s">
        <v>81</v>
      </c>
      <c r="AW128" s="14" t="s">
        <v>4</v>
      </c>
      <c r="AX128" s="14" t="s">
        <v>79</v>
      </c>
      <c r="AY128" s="248" t="s">
        <v>232</v>
      </c>
    </row>
    <row r="129" s="2" customFormat="1" ht="24.15" customHeight="1">
      <c r="A129" s="40"/>
      <c r="B129" s="41"/>
      <c r="C129" s="214" t="s">
        <v>342</v>
      </c>
      <c r="D129" s="214" t="s">
        <v>234</v>
      </c>
      <c r="E129" s="215" t="s">
        <v>737</v>
      </c>
      <c r="F129" s="216" t="s">
        <v>738</v>
      </c>
      <c r="G129" s="217" t="s">
        <v>237</v>
      </c>
      <c r="H129" s="218">
        <v>21.940000000000001</v>
      </c>
      <c r="I129" s="219"/>
      <c r="J129" s="220">
        <f>ROUND(I129*H129,2)</f>
        <v>0</v>
      </c>
      <c r="K129" s="216" t="s">
        <v>238</v>
      </c>
      <c r="L129" s="46"/>
      <c r="M129" s="221" t="s">
        <v>19</v>
      </c>
      <c r="N129" s="222"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392</v>
      </c>
      <c r="AT129" s="225" t="s">
        <v>234</v>
      </c>
      <c r="AU129" s="225" t="s">
        <v>81</v>
      </c>
      <c r="AY129" s="19" t="s">
        <v>232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392</v>
      </c>
      <c r="BM129" s="225" t="s">
        <v>1778</v>
      </c>
    </row>
    <row r="130" s="13" customFormat="1">
      <c r="A130" s="13"/>
      <c r="B130" s="227"/>
      <c r="C130" s="228"/>
      <c r="D130" s="229" t="s">
        <v>241</v>
      </c>
      <c r="E130" s="230" t="s">
        <v>19</v>
      </c>
      <c r="F130" s="231" t="s">
        <v>701</v>
      </c>
      <c r="G130" s="228"/>
      <c r="H130" s="230" t="s">
        <v>19</v>
      </c>
      <c r="I130" s="232"/>
      <c r="J130" s="228"/>
      <c r="K130" s="228"/>
      <c r="L130" s="233"/>
      <c r="M130" s="234"/>
      <c r="N130" s="235"/>
      <c r="O130" s="235"/>
      <c r="P130" s="235"/>
      <c r="Q130" s="235"/>
      <c r="R130" s="235"/>
      <c r="S130" s="235"/>
      <c r="T130" s="236"/>
      <c r="U130" s="13"/>
      <c r="V130" s="13"/>
      <c r="W130" s="13"/>
      <c r="X130" s="13"/>
      <c r="Y130" s="13"/>
      <c r="Z130" s="13"/>
      <c r="AA130" s="13"/>
      <c r="AB130" s="13"/>
      <c r="AC130" s="13"/>
      <c r="AD130" s="13"/>
      <c r="AE130" s="13"/>
      <c r="AT130" s="237" t="s">
        <v>241</v>
      </c>
      <c r="AU130" s="237" t="s">
        <v>81</v>
      </c>
      <c r="AV130" s="13" t="s">
        <v>79</v>
      </c>
      <c r="AW130" s="13" t="s">
        <v>33</v>
      </c>
      <c r="AX130" s="13" t="s">
        <v>72</v>
      </c>
      <c r="AY130" s="237" t="s">
        <v>232</v>
      </c>
    </row>
    <row r="131" s="13" customFormat="1">
      <c r="A131" s="13"/>
      <c r="B131" s="227"/>
      <c r="C131" s="228"/>
      <c r="D131" s="229" t="s">
        <v>241</v>
      </c>
      <c r="E131" s="230" t="s">
        <v>19</v>
      </c>
      <c r="F131" s="231" t="s">
        <v>1769</v>
      </c>
      <c r="G131" s="228"/>
      <c r="H131" s="230" t="s">
        <v>19</v>
      </c>
      <c r="I131" s="232"/>
      <c r="J131" s="228"/>
      <c r="K131" s="228"/>
      <c r="L131" s="233"/>
      <c r="M131" s="234"/>
      <c r="N131" s="235"/>
      <c r="O131" s="235"/>
      <c r="P131" s="235"/>
      <c r="Q131" s="235"/>
      <c r="R131" s="235"/>
      <c r="S131" s="235"/>
      <c r="T131" s="236"/>
      <c r="U131" s="13"/>
      <c r="V131" s="13"/>
      <c r="W131" s="13"/>
      <c r="X131" s="13"/>
      <c r="Y131" s="13"/>
      <c r="Z131" s="13"/>
      <c r="AA131" s="13"/>
      <c r="AB131" s="13"/>
      <c r="AC131" s="13"/>
      <c r="AD131" s="13"/>
      <c r="AE131" s="13"/>
      <c r="AT131" s="237" t="s">
        <v>241</v>
      </c>
      <c r="AU131" s="237" t="s">
        <v>81</v>
      </c>
      <c r="AV131" s="13" t="s">
        <v>79</v>
      </c>
      <c r="AW131" s="13" t="s">
        <v>33</v>
      </c>
      <c r="AX131" s="13" t="s">
        <v>72</v>
      </c>
      <c r="AY131" s="237" t="s">
        <v>232</v>
      </c>
    </row>
    <row r="132" s="13" customFormat="1">
      <c r="A132" s="13"/>
      <c r="B132" s="227"/>
      <c r="C132" s="228"/>
      <c r="D132" s="229" t="s">
        <v>241</v>
      </c>
      <c r="E132" s="230" t="s">
        <v>19</v>
      </c>
      <c r="F132" s="231" t="s">
        <v>740</v>
      </c>
      <c r="G132" s="228"/>
      <c r="H132" s="230" t="s">
        <v>19</v>
      </c>
      <c r="I132" s="232"/>
      <c r="J132" s="228"/>
      <c r="K132" s="228"/>
      <c r="L132" s="233"/>
      <c r="M132" s="234"/>
      <c r="N132" s="235"/>
      <c r="O132" s="235"/>
      <c r="P132" s="235"/>
      <c r="Q132" s="235"/>
      <c r="R132" s="235"/>
      <c r="S132" s="235"/>
      <c r="T132" s="236"/>
      <c r="U132" s="13"/>
      <c r="V132" s="13"/>
      <c r="W132" s="13"/>
      <c r="X132" s="13"/>
      <c r="Y132" s="13"/>
      <c r="Z132" s="13"/>
      <c r="AA132" s="13"/>
      <c r="AB132" s="13"/>
      <c r="AC132" s="13"/>
      <c r="AD132" s="13"/>
      <c r="AE132" s="13"/>
      <c r="AT132" s="237" t="s">
        <v>241</v>
      </c>
      <c r="AU132" s="237" t="s">
        <v>81</v>
      </c>
      <c r="AV132" s="13" t="s">
        <v>79</v>
      </c>
      <c r="AW132" s="13" t="s">
        <v>33</v>
      </c>
      <c r="AX132" s="13" t="s">
        <v>72</v>
      </c>
      <c r="AY132" s="237" t="s">
        <v>232</v>
      </c>
    </row>
    <row r="133" s="14" customFormat="1">
      <c r="A133" s="14"/>
      <c r="B133" s="238"/>
      <c r="C133" s="239"/>
      <c r="D133" s="229" t="s">
        <v>241</v>
      </c>
      <c r="E133" s="240" t="s">
        <v>19</v>
      </c>
      <c r="F133" s="241" t="s">
        <v>1770</v>
      </c>
      <c r="G133" s="239"/>
      <c r="H133" s="242">
        <v>21.940000000000001</v>
      </c>
      <c r="I133" s="243"/>
      <c r="J133" s="239"/>
      <c r="K133" s="239"/>
      <c r="L133" s="244"/>
      <c r="M133" s="245"/>
      <c r="N133" s="246"/>
      <c r="O133" s="246"/>
      <c r="P133" s="246"/>
      <c r="Q133" s="246"/>
      <c r="R133" s="246"/>
      <c r="S133" s="246"/>
      <c r="T133" s="247"/>
      <c r="U133" s="14"/>
      <c r="V133" s="14"/>
      <c r="W133" s="14"/>
      <c r="X133" s="14"/>
      <c r="Y133" s="14"/>
      <c r="Z133" s="14"/>
      <c r="AA133" s="14"/>
      <c r="AB133" s="14"/>
      <c r="AC133" s="14"/>
      <c r="AD133" s="14"/>
      <c r="AE133" s="14"/>
      <c r="AT133" s="248" t="s">
        <v>241</v>
      </c>
      <c r="AU133" s="248" t="s">
        <v>81</v>
      </c>
      <c r="AV133" s="14" t="s">
        <v>81</v>
      </c>
      <c r="AW133" s="14" t="s">
        <v>33</v>
      </c>
      <c r="AX133" s="14" t="s">
        <v>72</v>
      </c>
      <c r="AY133" s="248" t="s">
        <v>232</v>
      </c>
    </row>
    <row r="134" s="15" customFormat="1">
      <c r="A134" s="15"/>
      <c r="B134" s="249"/>
      <c r="C134" s="250"/>
      <c r="D134" s="229" t="s">
        <v>241</v>
      </c>
      <c r="E134" s="251" t="s">
        <v>19</v>
      </c>
      <c r="F134" s="252" t="s">
        <v>258</v>
      </c>
      <c r="G134" s="250"/>
      <c r="H134" s="253">
        <v>21.940000000000001</v>
      </c>
      <c r="I134" s="254"/>
      <c r="J134" s="250"/>
      <c r="K134" s="250"/>
      <c r="L134" s="255"/>
      <c r="M134" s="256"/>
      <c r="N134" s="257"/>
      <c r="O134" s="257"/>
      <c r="P134" s="257"/>
      <c r="Q134" s="257"/>
      <c r="R134" s="257"/>
      <c r="S134" s="257"/>
      <c r="T134" s="258"/>
      <c r="U134" s="15"/>
      <c r="V134" s="15"/>
      <c r="W134" s="15"/>
      <c r="X134" s="15"/>
      <c r="Y134" s="15"/>
      <c r="Z134" s="15"/>
      <c r="AA134" s="15"/>
      <c r="AB134" s="15"/>
      <c r="AC134" s="15"/>
      <c r="AD134" s="15"/>
      <c r="AE134" s="15"/>
      <c r="AT134" s="259" t="s">
        <v>241</v>
      </c>
      <c r="AU134" s="259" t="s">
        <v>81</v>
      </c>
      <c r="AV134" s="15" t="s">
        <v>239</v>
      </c>
      <c r="AW134" s="15" t="s">
        <v>33</v>
      </c>
      <c r="AX134" s="15" t="s">
        <v>79</v>
      </c>
      <c r="AY134" s="259" t="s">
        <v>232</v>
      </c>
    </row>
    <row r="135" s="2" customFormat="1" ht="24.15" customHeight="1">
      <c r="A135" s="40"/>
      <c r="B135" s="41"/>
      <c r="C135" s="271" t="s">
        <v>351</v>
      </c>
      <c r="D135" s="271" t="s">
        <v>399</v>
      </c>
      <c r="E135" s="272" t="s">
        <v>741</v>
      </c>
      <c r="F135" s="273" t="s">
        <v>742</v>
      </c>
      <c r="G135" s="274" t="s">
        <v>237</v>
      </c>
      <c r="H135" s="275">
        <v>25.231000000000002</v>
      </c>
      <c r="I135" s="276"/>
      <c r="J135" s="277">
        <f>ROUND(I135*H135,2)</f>
        <v>0</v>
      </c>
      <c r="K135" s="273" t="s">
        <v>238</v>
      </c>
      <c r="L135" s="278"/>
      <c r="M135" s="279" t="s">
        <v>19</v>
      </c>
      <c r="N135" s="280" t="s">
        <v>43</v>
      </c>
      <c r="O135" s="86"/>
      <c r="P135" s="223">
        <f>O135*H135</f>
        <v>0</v>
      </c>
      <c r="Q135" s="223">
        <v>0.00080000000000000004</v>
      </c>
      <c r="R135" s="223">
        <f>Q135*H135</f>
        <v>0.020184800000000003</v>
      </c>
      <c r="S135" s="223">
        <v>0</v>
      </c>
      <c r="T135" s="224">
        <f>S135*H135</f>
        <v>0</v>
      </c>
      <c r="U135" s="40"/>
      <c r="V135" s="40"/>
      <c r="W135" s="40"/>
      <c r="X135" s="40"/>
      <c r="Y135" s="40"/>
      <c r="Z135" s="40"/>
      <c r="AA135" s="40"/>
      <c r="AB135" s="40"/>
      <c r="AC135" s="40"/>
      <c r="AD135" s="40"/>
      <c r="AE135" s="40"/>
      <c r="AR135" s="225" t="s">
        <v>482</v>
      </c>
      <c r="AT135" s="225" t="s">
        <v>399</v>
      </c>
      <c r="AU135" s="225" t="s">
        <v>81</v>
      </c>
      <c r="AY135" s="19" t="s">
        <v>232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392</v>
      </c>
      <c r="BM135" s="225" t="s">
        <v>1779</v>
      </c>
    </row>
    <row r="136" s="13" customFormat="1">
      <c r="A136" s="13"/>
      <c r="B136" s="227"/>
      <c r="C136" s="228"/>
      <c r="D136" s="229" t="s">
        <v>241</v>
      </c>
      <c r="E136" s="230" t="s">
        <v>19</v>
      </c>
      <c r="F136" s="231" t="s">
        <v>701</v>
      </c>
      <c r="G136" s="228"/>
      <c r="H136" s="230" t="s">
        <v>19</v>
      </c>
      <c r="I136" s="232"/>
      <c r="J136" s="228"/>
      <c r="K136" s="228"/>
      <c r="L136" s="233"/>
      <c r="M136" s="234"/>
      <c r="N136" s="235"/>
      <c r="O136" s="235"/>
      <c r="P136" s="235"/>
      <c r="Q136" s="235"/>
      <c r="R136" s="235"/>
      <c r="S136" s="235"/>
      <c r="T136" s="236"/>
      <c r="U136" s="13"/>
      <c r="V136" s="13"/>
      <c r="W136" s="13"/>
      <c r="X136" s="13"/>
      <c r="Y136" s="13"/>
      <c r="Z136" s="13"/>
      <c r="AA136" s="13"/>
      <c r="AB136" s="13"/>
      <c r="AC136" s="13"/>
      <c r="AD136" s="13"/>
      <c r="AE136" s="13"/>
      <c r="AT136" s="237" t="s">
        <v>241</v>
      </c>
      <c r="AU136" s="237" t="s">
        <v>81</v>
      </c>
      <c r="AV136" s="13" t="s">
        <v>79</v>
      </c>
      <c r="AW136" s="13" t="s">
        <v>33</v>
      </c>
      <c r="AX136" s="13" t="s">
        <v>72</v>
      </c>
      <c r="AY136" s="237" t="s">
        <v>232</v>
      </c>
    </row>
    <row r="137" s="13" customFormat="1">
      <c r="A137" s="13"/>
      <c r="B137" s="227"/>
      <c r="C137" s="228"/>
      <c r="D137" s="229" t="s">
        <v>241</v>
      </c>
      <c r="E137" s="230" t="s">
        <v>19</v>
      </c>
      <c r="F137" s="231" t="s">
        <v>1769</v>
      </c>
      <c r="G137" s="228"/>
      <c r="H137" s="230" t="s">
        <v>19</v>
      </c>
      <c r="I137" s="232"/>
      <c r="J137" s="228"/>
      <c r="K137" s="228"/>
      <c r="L137" s="233"/>
      <c r="M137" s="234"/>
      <c r="N137" s="235"/>
      <c r="O137" s="235"/>
      <c r="P137" s="235"/>
      <c r="Q137" s="235"/>
      <c r="R137" s="235"/>
      <c r="S137" s="235"/>
      <c r="T137" s="236"/>
      <c r="U137" s="13"/>
      <c r="V137" s="13"/>
      <c r="W137" s="13"/>
      <c r="X137" s="13"/>
      <c r="Y137" s="13"/>
      <c r="Z137" s="13"/>
      <c r="AA137" s="13"/>
      <c r="AB137" s="13"/>
      <c r="AC137" s="13"/>
      <c r="AD137" s="13"/>
      <c r="AE137" s="13"/>
      <c r="AT137" s="237" t="s">
        <v>241</v>
      </c>
      <c r="AU137" s="237" t="s">
        <v>81</v>
      </c>
      <c r="AV137" s="13" t="s">
        <v>79</v>
      </c>
      <c r="AW137" s="13" t="s">
        <v>33</v>
      </c>
      <c r="AX137" s="13" t="s">
        <v>72</v>
      </c>
      <c r="AY137" s="237" t="s">
        <v>232</v>
      </c>
    </row>
    <row r="138" s="13" customFormat="1">
      <c r="A138" s="13"/>
      <c r="B138" s="227"/>
      <c r="C138" s="228"/>
      <c r="D138" s="229" t="s">
        <v>241</v>
      </c>
      <c r="E138" s="230" t="s">
        <v>19</v>
      </c>
      <c r="F138" s="231" t="s">
        <v>740</v>
      </c>
      <c r="G138" s="228"/>
      <c r="H138" s="230" t="s">
        <v>19</v>
      </c>
      <c r="I138" s="232"/>
      <c r="J138" s="228"/>
      <c r="K138" s="228"/>
      <c r="L138" s="233"/>
      <c r="M138" s="234"/>
      <c r="N138" s="235"/>
      <c r="O138" s="235"/>
      <c r="P138" s="235"/>
      <c r="Q138" s="235"/>
      <c r="R138" s="235"/>
      <c r="S138" s="235"/>
      <c r="T138" s="236"/>
      <c r="U138" s="13"/>
      <c r="V138" s="13"/>
      <c r="W138" s="13"/>
      <c r="X138" s="13"/>
      <c r="Y138" s="13"/>
      <c r="Z138" s="13"/>
      <c r="AA138" s="13"/>
      <c r="AB138" s="13"/>
      <c r="AC138" s="13"/>
      <c r="AD138" s="13"/>
      <c r="AE138" s="13"/>
      <c r="AT138" s="237" t="s">
        <v>241</v>
      </c>
      <c r="AU138" s="237" t="s">
        <v>81</v>
      </c>
      <c r="AV138" s="13" t="s">
        <v>79</v>
      </c>
      <c r="AW138" s="13" t="s">
        <v>33</v>
      </c>
      <c r="AX138" s="13" t="s">
        <v>72</v>
      </c>
      <c r="AY138" s="237" t="s">
        <v>232</v>
      </c>
    </row>
    <row r="139" s="14" customFormat="1">
      <c r="A139" s="14"/>
      <c r="B139" s="238"/>
      <c r="C139" s="239"/>
      <c r="D139" s="229" t="s">
        <v>241</v>
      </c>
      <c r="E139" s="240" t="s">
        <v>19</v>
      </c>
      <c r="F139" s="241" t="s">
        <v>1770</v>
      </c>
      <c r="G139" s="239"/>
      <c r="H139" s="242">
        <v>21.940000000000001</v>
      </c>
      <c r="I139" s="243"/>
      <c r="J139" s="239"/>
      <c r="K139" s="239"/>
      <c r="L139" s="244"/>
      <c r="M139" s="245"/>
      <c r="N139" s="246"/>
      <c r="O139" s="246"/>
      <c r="P139" s="246"/>
      <c r="Q139" s="246"/>
      <c r="R139" s="246"/>
      <c r="S139" s="246"/>
      <c r="T139" s="247"/>
      <c r="U139" s="14"/>
      <c r="V139" s="14"/>
      <c r="W139" s="14"/>
      <c r="X139" s="14"/>
      <c r="Y139" s="14"/>
      <c r="Z139" s="14"/>
      <c r="AA139" s="14"/>
      <c r="AB139" s="14"/>
      <c r="AC139" s="14"/>
      <c r="AD139" s="14"/>
      <c r="AE139" s="14"/>
      <c r="AT139" s="248" t="s">
        <v>241</v>
      </c>
      <c r="AU139" s="248" t="s">
        <v>81</v>
      </c>
      <c r="AV139" s="14" t="s">
        <v>81</v>
      </c>
      <c r="AW139" s="14" t="s">
        <v>33</v>
      </c>
      <c r="AX139" s="14" t="s">
        <v>72</v>
      </c>
      <c r="AY139" s="248" t="s">
        <v>232</v>
      </c>
    </row>
    <row r="140" s="15" customFormat="1">
      <c r="A140" s="15"/>
      <c r="B140" s="249"/>
      <c r="C140" s="250"/>
      <c r="D140" s="229" t="s">
        <v>241</v>
      </c>
      <c r="E140" s="251" t="s">
        <v>19</v>
      </c>
      <c r="F140" s="252" t="s">
        <v>258</v>
      </c>
      <c r="G140" s="250"/>
      <c r="H140" s="253">
        <v>21.940000000000001</v>
      </c>
      <c r="I140" s="254"/>
      <c r="J140" s="250"/>
      <c r="K140" s="250"/>
      <c r="L140" s="255"/>
      <c r="M140" s="256"/>
      <c r="N140" s="257"/>
      <c r="O140" s="257"/>
      <c r="P140" s="257"/>
      <c r="Q140" s="257"/>
      <c r="R140" s="257"/>
      <c r="S140" s="257"/>
      <c r="T140" s="258"/>
      <c r="U140" s="15"/>
      <c r="V140" s="15"/>
      <c r="W140" s="15"/>
      <c r="X140" s="15"/>
      <c r="Y140" s="15"/>
      <c r="Z140" s="15"/>
      <c r="AA140" s="15"/>
      <c r="AB140" s="15"/>
      <c r="AC140" s="15"/>
      <c r="AD140" s="15"/>
      <c r="AE140" s="15"/>
      <c r="AT140" s="259" t="s">
        <v>241</v>
      </c>
      <c r="AU140" s="259" t="s">
        <v>81</v>
      </c>
      <c r="AV140" s="15" t="s">
        <v>239</v>
      </c>
      <c r="AW140" s="15" t="s">
        <v>33</v>
      </c>
      <c r="AX140" s="15" t="s">
        <v>79</v>
      </c>
      <c r="AY140" s="259" t="s">
        <v>232</v>
      </c>
    </row>
    <row r="141" s="14" customFormat="1">
      <c r="A141" s="14"/>
      <c r="B141" s="238"/>
      <c r="C141" s="239"/>
      <c r="D141" s="229" t="s">
        <v>241</v>
      </c>
      <c r="E141" s="239"/>
      <c r="F141" s="241" t="s">
        <v>1775</v>
      </c>
      <c r="G141" s="239"/>
      <c r="H141" s="242">
        <v>25.231000000000002</v>
      </c>
      <c r="I141" s="243"/>
      <c r="J141" s="239"/>
      <c r="K141" s="239"/>
      <c r="L141" s="244"/>
      <c r="M141" s="245"/>
      <c r="N141" s="246"/>
      <c r="O141" s="246"/>
      <c r="P141" s="246"/>
      <c r="Q141" s="246"/>
      <c r="R141" s="246"/>
      <c r="S141" s="246"/>
      <c r="T141" s="247"/>
      <c r="U141" s="14"/>
      <c r="V141" s="14"/>
      <c r="W141" s="14"/>
      <c r="X141" s="14"/>
      <c r="Y141" s="14"/>
      <c r="Z141" s="14"/>
      <c r="AA141" s="14"/>
      <c r="AB141" s="14"/>
      <c r="AC141" s="14"/>
      <c r="AD141" s="14"/>
      <c r="AE141" s="14"/>
      <c r="AT141" s="248" t="s">
        <v>241</v>
      </c>
      <c r="AU141" s="248" t="s">
        <v>81</v>
      </c>
      <c r="AV141" s="14" t="s">
        <v>81</v>
      </c>
      <c r="AW141" s="14" t="s">
        <v>4</v>
      </c>
      <c r="AX141" s="14" t="s">
        <v>79</v>
      </c>
      <c r="AY141" s="248" t="s">
        <v>232</v>
      </c>
    </row>
    <row r="142" s="2" customFormat="1" ht="14.4" customHeight="1">
      <c r="A142" s="40"/>
      <c r="B142" s="41"/>
      <c r="C142" s="214" t="s">
        <v>356</v>
      </c>
      <c r="D142" s="214" t="s">
        <v>234</v>
      </c>
      <c r="E142" s="215" t="s">
        <v>744</v>
      </c>
      <c r="F142" s="216" t="s">
        <v>745</v>
      </c>
      <c r="G142" s="217" t="s">
        <v>237</v>
      </c>
      <c r="H142" s="218">
        <v>21.940000000000001</v>
      </c>
      <c r="I142" s="219"/>
      <c r="J142" s="220">
        <f>ROUND(I142*H142,2)</f>
        <v>0</v>
      </c>
      <c r="K142" s="216" t="s">
        <v>238</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392</v>
      </c>
      <c r="AT142" s="225" t="s">
        <v>234</v>
      </c>
      <c r="AU142" s="225" t="s">
        <v>81</v>
      </c>
      <c r="AY142" s="19" t="s">
        <v>232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392</v>
      </c>
      <c r="BM142" s="225" t="s">
        <v>1780</v>
      </c>
    </row>
    <row r="143" s="13" customFormat="1">
      <c r="A143" s="13"/>
      <c r="B143" s="227"/>
      <c r="C143" s="228"/>
      <c r="D143" s="229" t="s">
        <v>241</v>
      </c>
      <c r="E143" s="230" t="s">
        <v>19</v>
      </c>
      <c r="F143" s="231" t="s">
        <v>701</v>
      </c>
      <c r="G143" s="228"/>
      <c r="H143" s="230" t="s">
        <v>19</v>
      </c>
      <c r="I143" s="232"/>
      <c r="J143" s="228"/>
      <c r="K143" s="228"/>
      <c r="L143" s="233"/>
      <c r="M143" s="234"/>
      <c r="N143" s="235"/>
      <c r="O143" s="235"/>
      <c r="P143" s="235"/>
      <c r="Q143" s="235"/>
      <c r="R143" s="235"/>
      <c r="S143" s="235"/>
      <c r="T143" s="236"/>
      <c r="U143" s="13"/>
      <c r="V143" s="13"/>
      <c r="W143" s="13"/>
      <c r="X143" s="13"/>
      <c r="Y143" s="13"/>
      <c r="Z143" s="13"/>
      <c r="AA143" s="13"/>
      <c r="AB143" s="13"/>
      <c r="AC143" s="13"/>
      <c r="AD143" s="13"/>
      <c r="AE143" s="13"/>
      <c r="AT143" s="237" t="s">
        <v>241</v>
      </c>
      <c r="AU143" s="237" t="s">
        <v>81</v>
      </c>
      <c r="AV143" s="13" t="s">
        <v>79</v>
      </c>
      <c r="AW143" s="13" t="s">
        <v>33</v>
      </c>
      <c r="AX143" s="13" t="s">
        <v>72</v>
      </c>
      <c r="AY143" s="237" t="s">
        <v>232</v>
      </c>
    </row>
    <row r="144" s="13" customFormat="1">
      <c r="A144" s="13"/>
      <c r="B144" s="227"/>
      <c r="C144" s="228"/>
      <c r="D144" s="229" t="s">
        <v>241</v>
      </c>
      <c r="E144" s="230" t="s">
        <v>19</v>
      </c>
      <c r="F144" s="231" t="s">
        <v>1769</v>
      </c>
      <c r="G144" s="228"/>
      <c r="H144" s="230" t="s">
        <v>19</v>
      </c>
      <c r="I144" s="232"/>
      <c r="J144" s="228"/>
      <c r="K144" s="228"/>
      <c r="L144" s="233"/>
      <c r="M144" s="234"/>
      <c r="N144" s="235"/>
      <c r="O144" s="235"/>
      <c r="P144" s="235"/>
      <c r="Q144" s="235"/>
      <c r="R144" s="235"/>
      <c r="S144" s="235"/>
      <c r="T144" s="236"/>
      <c r="U144" s="13"/>
      <c r="V144" s="13"/>
      <c r="W144" s="13"/>
      <c r="X144" s="13"/>
      <c r="Y144" s="13"/>
      <c r="Z144" s="13"/>
      <c r="AA144" s="13"/>
      <c r="AB144" s="13"/>
      <c r="AC144" s="13"/>
      <c r="AD144" s="13"/>
      <c r="AE144" s="13"/>
      <c r="AT144" s="237" t="s">
        <v>241</v>
      </c>
      <c r="AU144" s="237" t="s">
        <v>81</v>
      </c>
      <c r="AV144" s="13" t="s">
        <v>79</v>
      </c>
      <c r="AW144" s="13" t="s">
        <v>33</v>
      </c>
      <c r="AX144" s="13" t="s">
        <v>72</v>
      </c>
      <c r="AY144" s="237" t="s">
        <v>232</v>
      </c>
    </row>
    <row r="145" s="13" customFormat="1">
      <c r="A145" s="13"/>
      <c r="B145" s="227"/>
      <c r="C145" s="228"/>
      <c r="D145" s="229" t="s">
        <v>241</v>
      </c>
      <c r="E145" s="230" t="s">
        <v>19</v>
      </c>
      <c r="F145" s="231" t="s">
        <v>747</v>
      </c>
      <c r="G145" s="228"/>
      <c r="H145" s="230" t="s">
        <v>19</v>
      </c>
      <c r="I145" s="232"/>
      <c r="J145" s="228"/>
      <c r="K145" s="228"/>
      <c r="L145" s="233"/>
      <c r="M145" s="234"/>
      <c r="N145" s="235"/>
      <c r="O145" s="235"/>
      <c r="P145" s="235"/>
      <c r="Q145" s="235"/>
      <c r="R145" s="235"/>
      <c r="S145" s="235"/>
      <c r="T145" s="236"/>
      <c r="U145" s="13"/>
      <c r="V145" s="13"/>
      <c r="W145" s="13"/>
      <c r="X145" s="13"/>
      <c r="Y145" s="13"/>
      <c r="Z145" s="13"/>
      <c r="AA145" s="13"/>
      <c r="AB145" s="13"/>
      <c r="AC145" s="13"/>
      <c r="AD145" s="13"/>
      <c r="AE145" s="13"/>
      <c r="AT145" s="237" t="s">
        <v>241</v>
      </c>
      <c r="AU145" s="237" t="s">
        <v>81</v>
      </c>
      <c r="AV145" s="13" t="s">
        <v>79</v>
      </c>
      <c r="AW145" s="13" t="s">
        <v>33</v>
      </c>
      <c r="AX145" s="13" t="s">
        <v>72</v>
      </c>
      <c r="AY145" s="237" t="s">
        <v>232</v>
      </c>
    </row>
    <row r="146" s="14" customFormat="1">
      <c r="A146" s="14"/>
      <c r="B146" s="238"/>
      <c r="C146" s="239"/>
      <c r="D146" s="229" t="s">
        <v>241</v>
      </c>
      <c r="E146" s="240" t="s">
        <v>19</v>
      </c>
      <c r="F146" s="241" t="s">
        <v>1770</v>
      </c>
      <c r="G146" s="239"/>
      <c r="H146" s="242">
        <v>21.940000000000001</v>
      </c>
      <c r="I146" s="243"/>
      <c r="J146" s="239"/>
      <c r="K146" s="239"/>
      <c r="L146" s="244"/>
      <c r="M146" s="245"/>
      <c r="N146" s="246"/>
      <c r="O146" s="246"/>
      <c r="P146" s="246"/>
      <c r="Q146" s="246"/>
      <c r="R146" s="246"/>
      <c r="S146" s="246"/>
      <c r="T146" s="247"/>
      <c r="U146" s="14"/>
      <c r="V146" s="14"/>
      <c r="W146" s="14"/>
      <c r="X146" s="14"/>
      <c r="Y146" s="14"/>
      <c r="Z146" s="14"/>
      <c r="AA146" s="14"/>
      <c r="AB146" s="14"/>
      <c r="AC146" s="14"/>
      <c r="AD146" s="14"/>
      <c r="AE146" s="14"/>
      <c r="AT146" s="248" t="s">
        <v>241</v>
      </c>
      <c r="AU146" s="248" t="s">
        <v>81</v>
      </c>
      <c r="AV146" s="14" t="s">
        <v>81</v>
      </c>
      <c r="AW146" s="14" t="s">
        <v>33</v>
      </c>
      <c r="AX146" s="14" t="s">
        <v>72</v>
      </c>
      <c r="AY146" s="248" t="s">
        <v>232</v>
      </c>
    </row>
    <row r="147" s="15" customFormat="1">
      <c r="A147" s="15"/>
      <c r="B147" s="249"/>
      <c r="C147" s="250"/>
      <c r="D147" s="229" t="s">
        <v>241</v>
      </c>
      <c r="E147" s="251" t="s">
        <v>19</v>
      </c>
      <c r="F147" s="252" t="s">
        <v>258</v>
      </c>
      <c r="G147" s="250"/>
      <c r="H147" s="253">
        <v>21.940000000000001</v>
      </c>
      <c r="I147" s="254"/>
      <c r="J147" s="250"/>
      <c r="K147" s="250"/>
      <c r="L147" s="255"/>
      <c r="M147" s="256"/>
      <c r="N147" s="257"/>
      <c r="O147" s="257"/>
      <c r="P147" s="257"/>
      <c r="Q147" s="257"/>
      <c r="R147" s="257"/>
      <c r="S147" s="257"/>
      <c r="T147" s="258"/>
      <c r="U147" s="15"/>
      <c r="V147" s="15"/>
      <c r="W147" s="15"/>
      <c r="X147" s="15"/>
      <c r="Y147" s="15"/>
      <c r="Z147" s="15"/>
      <c r="AA147" s="15"/>
      <c r="AB147" s="15"/>
      <c r="AC147" s="15"/>
      <c r="AD147" s="15"/>
      <c r="AE147" s="15"/>
      <c r="AT147" s="259" t="s">
        <v>241</v>
      </c>
      <c r="AU147" s="259" t="s">
        <v>81</v>
      </c>
      <c r="AV147" s="15" t="s">
        <v>239</v>
      </c>
      <c r="AW147" s="15" t="s">
        <v>33</v>
      </c>
      <c r="AX147" s="15" t="s">
        <v>79</v>
      </c>
      <c r="AY147" s="259" t="s">
        <v>232</v>
      </c>
    </row>
    <row r="148" s="2" customFormat="1" ht="14.4" customHeight="1">
      <c r="A148" s="40"/>
      <c r="B148" s="41"/>
      <c r="C148" s="271" t="s">
        <v>360</v>
      </c>
      <c r="D148" s="271" t="s">
        <v>399</v>
      </c>
      <c r="E148" s="272" t="s">
        <v>748</v>
      </c>
      <c r="F148" s="273" t="s">
        <v>749</v>
      </c>
      <c r="G148" s="274" t="s">
        <v>237</v>
      </c>
      <c r="H148" s="275">
        <v>24.134</v>
      </c>
      <c r="I148" s="276"/>
      <c r="J148" s="277">
        <f>ROUND(I148*H148,2)</f>
        <v>0</v>
      </c>
      <c r="K148" s="273" t="s">
        <v>238</v>
      </c>
      <c r="L148" s="278"/>
      <c r="M148" s="279" t="s">
        <v>19</v>
      </c>
      <c r="N148" s="280" t="s">
        <v>43</v>
      </c>
      <c r="O148" s="86"/>
      <c r="P148" s="223">
        <f>O148*H148</f>
        <v>0</v>
      </c>
      <c r="Q148" s="223">
        <v>0.00020000000000000001</v>
      </c>
      <c r="R148" s="223">
        <f>Q148*H148</f>
        <v>0.0048268</v>
      </c>
      <c r="S148" s="223">
        <v>0</v>
      </c>
      <c r="T148" s="224">
        <f>S148*H148</f>
        <v>0</v>
      </c>
      <c r="U148" s="40"/>
      <c r="V148" s="40"/>
      <c r="W148" s="40"/>
      <c r="X148" s="40"/>
      <c r="Y148" s="40"/>
      <c r="Z148" s="40"/>
      <c r="AA148" s="40"/>
      <c r="AB148" s="40"/>
      <c r="AC148" s="40"/>
      <c r="AD148" s="40"/>
      <c r="AE148" s="40"/>
      <c r="AR148" s="225" t="s">
        <v>482</v>
      </c>
      <c r="AT148" s="225" t="s">
        <v>399</v>
      </c>
      <c r="AU148" s="225" t="s">
        <v>81</v>
      </c>
      <c r="AY148" s="19" t="s">
        <v>232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392</v>
      </c>
      <c r="BM148" s="225" t="s">
        <v>1781</v>
      </c>
    </row>
    <row r="149" s="13" customFormat="1">
      <c r="A149" s="13"/>
      <c r="B149" s="227"/>
      <c r="C149" s="228"/>
      <c r="D149" s="229" t="s">
        <v>241</v>
      </c>
      <c r="E149" s="230" t="s">
        <v>19</v>
      </c>
      <c r="F149" s="231" t="s">
        <v>701</v>
      </c>
      <c r="G149" s="228"/>
      <c r="H149" s="230" t="s">
        <v>19</v>
      </c>
      <c r="I149" s="232"/>
      <c r="J149" s="228"/>
      <c r="K149" s="228"/>
      <c r="L149" s="233"/>
      <c r="M149" s="234"/>
      <c r="N149" s="235"/>
      <c r="O149" s="235"/>
      <c r="P149" s="235"/>
      <c r="Q149" s="235"/>
      <c r="R149" s="235"/>
      <c r="S149" s="235"/>
      <c r="T149" s="236"/>
      <c r="U149" s="13"/>
      <c r="V149" s="13"/>
      <c r="W149" s="13"/>
      <c r="X149" s="13"/>
      <c r="Y149" s="13"/>
      <c r="Z149" s="13"/>
      <c r="AA149" s="13"/>
      <c r="AB149" s="13"/>
      <c r="AC149" s="13"/>
      <c r="AD149" s="13"/>
      <c r="AE149" s="13"/>
      <c r="AT149" s="237" t="s">
        <v>241</v>
      </c>
      <c r="AU149" s="237" t="s">
        <v>81</v>
      </c>
      <c r="AV149" s="13" t="s">
        <v>79</v>
      </c>
      <c r="AW149" s="13" t="s">
        <v>33</v>
      </c>
      <c r="AX149" s="13" t="s">
        <v>72</v>
      </c>
      <c r="AY149" s="237" t="s">
        <v>232</v>
      </c>
    </row>
    <row r="150" s="13" customFormat="1">
      <c r="A150" s="13"/>
      <c r="B150" s="227"/>
      <c r="C150" s="228"/>
      <c r="D150" s="229" t="s">
        <v>241</v>
      </c>
      <c r="E150" s="230" t="s">
        <v>19</v>
      </c>
      <c r="F150" s="231" t="s">
        <v>1769</v>
      </c>
      <c r="G150" s="228"/>
      <c r="H150" s="230" t="s">
        <v>19</v>
      </c>
      <c r="I150" s="232"/>
      <c r="J150" s="228"/>
      <c r="K150" s="228"/>
      <c r="L150" s="233"/>
      <c r="M150" s="234"/>
      <c r="N150" s="235"/>
      <c r="O150" s="235"/>
      <c r="P150" s="235"/>
      <c r="Q150" s="235"/>
      <c r="R150" s="235"/>
      <c r="S150" s="235"/>
      <c r="T150" s="236"/>
      <c r="U150" s="13"/>
      <c r="V150" s="13"/>
      <c r="W150" s="13"/>
      <c r="X150" s="13"/>
      <c r="Y150" s="13"/>
      <c r="Z150" s="13"/>
      <c r="AA150" s="13"/>
      <c r="AB150" s="13"/>
      <c r="AC150" s="13"/>
      <c r="AD150" s="13"/>
      <c r="AE150" s="13"/>
      <c r="AT150" s="237" t="s">
        <v>241</v>
      </c>
      <c r="AU150" s="237" t="s">
        <v>81</v>
      </c>
      <c r="AV150" s="13" t="s">
        <v>79</v>
      </c>
      <c r="AW150" s="13" t="s">
        <v>33</v>
      </c>
      <c r="AX150" s="13" t="s">
        <v>72</v>
      </c>
      <c r="AY150" s="237" t="s">
        <v>232</v>
      </c>
    </row>
    <row r="151" s="13" customFormat="1">
      <c r="A151" s="13"/>
      <c r="B151" s="227"/>
      <c r="C151" s="228"/>
      <c r="D151" s="229" t="s">
        <v>241</v>
      </c>
      <c r="E151" s="230" t="s">
        <v>19</v>
      </c>
      <c r="F151" s="231" t="s">
        <v>747</v>
      </c>
      <c r="G151" s="228"/>
      <c r="H151" s="230" t="s">
        <v>19</v>
      </c>
      <c r="I151" s="232"/>
      <c r="J151" s="228"/>
      <c r="K151" s="228"/>
      <c r="L151" s="233"/>
      <c r="M151" s="234"/>
      <c r="N151" s="235"/>
      <c r="O151" s="235"/>
      <c r="P151" s="235"/>
      <c r="Q151" s="235"/>
      <c r="R151" s="235"/>
      <c r="S151" s="235"/>
      <c r="T151" s="236"/>
      <c r="U151" s="13"/>
      <c r="V151" s="13"/>
      <c r="W151" s="13"/>
      <c r="X151" s="13"/>
      <c r="Y151" s="13"/>
      <c r="Z151" s="13"/>
      <c r="AA151" s="13"/>
      <c r="AB151" s="13"/>
      <c r="AC151" s="13"/>
      <c r="AD151" s="13"/>
      <c r="AE151" s="13"/>
      <c r="AT151" s="237" t="s">
        <v>241</v>
      </c>
      <c r="AU151" s="237" t="s">
        <v>81</v>
      </c>
      <c r="AV151" s="13" t="s">
        <v>79</v>
      </c>
      <c r="AW151" s="13" t="s">
        <v>33</v>
      </c>
      <c r="AX151" s="13" t="s">
        <v>72</v>
      </c>
      <c r="AY151" s="237" t="s">
        <v>232</v>
      </c>
    </row>
    <row r="152" s="14" customFormat="1">
      <c r="A152" s="14"/>
      <c r="B152" s="238"/>
      <c r="C152" s="239"/>
      <c r="D152" s="229" t="s">
        <v>241</v>
      </c>
      <c r="E152" s="240" t="s">
        <v>19</v>
      </c>
      <c r="F152" s="241" t="s">
        <v>1770</v>
      </c>
      <c r="G152" s="239"/>
      <c r="H152" s="242">
        <v>21.940000000000001</v>
      </c>
      <c r="I152" s="243"/>
      <c r="J152" s="239"/>
      <c r="K152" s="239"/>
      <c r="L152" s="244"/>
      <c r="M152" s="245"/>
      <c r="N152" s="246"/>
      <c r="O152" s="246"/>
      <c r="P152" s="246"/>
      <c r="Q152" s="246"/>
      <c r="R152" s="246"/>
      <c r="S152" s="246"/>
      <c r="T152" s="247"/>
      <c r="U152" s="14"/>
      <c r="V152" s="14"/>
      <c r="W152" s="14"/>
      <c r="X152" s="14"/>
      <c r="Y152" s="14"/>
      <c r="Z152" s="14"/>
      <c r="AA152" s="14"/>
      <c r="AB152" s="14"/>
      <c r="AC152" s="14"/>
      <c r="AD152" s="14"/>
      <c r="AE152" s="14"/>
      <c r="AT152" s="248" t="s">
        <v>241</v>
      </c>
      <c r="AU152" s="248" t="s">
        <v>81</v>
      </c>
      <c r="AV152" s="14" t="s">
        <v>81</v>
      </c>
      <c r="AW152" s="14" t="s">
        <v>33</v>
      </c>
      <c r="AX152" s="14" t="s">
        <v>72</v>
      </c>
      <c r="AY152" s="248" t="s">
        <v>232</v>
      </c>
    </row>
    <row r="153" s="15" customFormat="1">
      <c r="A153" s="15"/>
      <c r="B153" s="249"/>
      <c r="C153" s="250"/>
      <c r="D153" s="229" t="s">
        <v>241</v>
      </c>
      <c r="E153" s="251" t="s">
        <v>19</v>
      </c>
      <c r="F153" s="252" t="s">
        <v>258</v>
      </c>
      <c r="G153" s="250"/>
      <c r="H153" s="253">
        <v>21.940000000000001</v>
      </c>
      <c r="I153" s="254"/>
      <c r="J153" s="250"/>
      <c r="K153" s="250"/>
      <c r="L153" s="255"/>
      <c r="M153" s="256"/>
      <c r="N153" s="257"/>
      <c r="O153" s="257"/>
      <c r="P153" s="257"/>
      <c r="Q153" s="257"/>
      <c r="R153" s="257"/>
      <c r="S153" s="257"/>
      <c r="T153" s="258"/>
      <c r="U153" s="15"/>
      <c r="V153" s="15"/>
      <c r="W153" s="15"/>
      <c r="X153" s="15"/>
      <c r="Y153" s="15"/>
      <c r="Z153" s="15"/>
      <c r="AA153" s="15"/>
      <c r="AB153" s="15"/>
      <c r="AC153" s="15"/>
      <c r="AD153" s="15"/>
      <c r="AE153" s="15"/>
      <c r="AT153" s="259" t="s">
        <v>241</v>
      </c>
      <c r="AU153" s="259" t="s">
        <v>81</v>
      </c>
      <c r="AV153" s="15" t="s">
        <v>239</v>
      </c>
      <c r="AW153" s="15" t="s">
        <v>33</v>
      </c>
      <c r="AX153" s="15" t="s">
        <v>79</v>
      </c>
      <c r="AY153" s="259" t="s">
        <v>232</v>
      </c>
    </row>
    <row r="154" s="14" customFormat="1">
      <c r="A154" s="14"/>
      <c r="B154" s="238"/>
      <c r="C154" s="239"/>
      <c r="D154" s="229" t="s">
        <v>241</v>
      </c>
      <c r="E154" s="239"/>
      <c r="F154" s="241" t="s">
        <v>1772</v>
      </c>
      <c r="G154" s="239"/>
      <c r="H154" s="242">
        <v>24.134</v>
      </c>
      <c r="I154" s="243"/>
      <c r="J154" s="239"/>
      <c r="K154" s="239"/>
      <c r="L154" s="244"/>
      <c r="M154" s="245"/>
      <c r="N154" s="246"/>
      <c r="O154" s="246"/>
      <c r="P154" s="246"/>
      <c r="Q154" s="246"/>
      <c r="R154" s="246"/>
      <c r="S154" s="246"/>
      <c r="T154" s="247"/>
      <c r="U154" s="14"/>
      <c r="V154" s="14"/>
      <c r="W154" s="14"/>
      <c r="X154" s="14"/>
      <c r="Y154" s="14"/>
      <c r="Z154" s="14"/>
      <c r="AA154" s="14"/>
      <c r="AB154" s="14"/>
      <c r="AC154" s="14"/>
      <c r="AD154" s="14"/>
      <c r="AE154" s="14"/>
      <c r="AT154" s="248" t="s">
        <v>241</v>
      </c>
      <c r="AU154" s="248" t="s">
        <v>81</v>
      </c>
      <c r="AV154" s="14" t="s">
        <v>81</v>
      </c>
      <c r="AW154" s="14" t="s">
        <v>4</v>
      </c>
      <c r="AX154" s="14" t="s">
        <v>79</v>
      </c>
      <c r="AY154" s="248" t="s">
        <v>232</v>
      </c>
    </row>
    <row r="155" s="2" customFormat="1" ht="24.15" customHeight="1">
      <c r="A155" s="40"/>
      <c r="B155" s="41"/>
      <c r="C155" s="214" t="s">
        <v>367</v>
      </c>
      <c r="D155" s="214" t="s">
        <v>234</v>
      </c>
      <c r="E155" s="215" t="s">
        <v>1782</v>
      </c>
      <c r="F155" s="216" t="s">
        <v>1783</v>
      </c>
      <c r="G155" s="217" t="s">
        <v>261</v>
      </c>
      <c r="H155" s="218">
        <v>0.505</v>
      </c>
      <c r="I155" s="219"/>
      <c r="J155" s="220">
        <f>ROUND(I155*H155,2)</f>
        <v>0</v>
      </c>
      <c r="K155" s="216" t="s">
        <v>238</v>
      </c>
      <c r="L155" s="46"/>
      <c r="M155" s="221" t="s">
        <v>19</v>
      </c>
      <c r="N155" s="222"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392</v>
      </c>
      <c r="AT155" s="225" t="s">
        <v>234</v>
      </c>
      <c r="AU155" s="225" t="s">
        <v>81</v>
      </c>
      <c r="AY155" s="19" t="s">
        <v>232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392</v>
      </c>
      <c r="BM155" s="225" t="s">
        <v>1784</v>
      </c>
    </row>
    <row r="156" s="13" customFormat="1">
      <c r="A156" s="13"/>
      <c r="B156" s="227"/>
      <c r="C156" s="228"/>
      <c r="D156" s="229" t="s">
        <v>241</v>
      </c>
      <c r="E156" s="230" t="s">
        <v>19</v>
      </c>
      <c r="F156" s="231" t="s">
        <v>1785</v>
      </c>
      <c r="G156" s="228"/>
      <c r="H156" s="230" t="s">
        <v>19</v>
      </c>
      <c r="I156" s="232"/>
      <c r="J156" s="228"/>
      <c r="K156" s="228"/>
      <c r="L156" s="233"/>
      <c r="M156" s="234"/>
      <c r="N156" s="235"/>
      <c r="O156" s="235"/>
      <c r="P156" s="235"/>
      <c r="Q156" s="235"/>
      <c r="R156" s="235"/>
      <c r="S156" s="235"/>
      <c r="T156" s="236"/>
      <c r="U156" s="13"/>
      <c r="V156" s="13"/>
      <c r="W156" s="13"/>
      <c r="X156" s="13"/>
      <c r="Y156" s="13"/>
      <c r="Z156" s="13"/>
      <c r="AA156" s="13"/>
      <c r="AB156" s="13"/>
      <c r="AC156" s="13"/>
      <c r="AD156" s="13"/>
      <c r="AE156" s="13"/>
      <c r="AT156" s="237" t="s">
        <v>241</v>
      </c>
      <c r="AU156" s="237" t="s">
        <v>81</v>
      </c>
      <c r="AV156" s="13" t="s">
        <v>79</v>
      </c>
      <c r="AW156" s="13" t="s">
        <v>33</v>
      </c>
      <c r="AX156" s="13" t="s">
        <v>72</v>
      </c>
      <c r="AY156" s="237" t="s">
        <v>232</v>
      </c>
    </row>
    <row r="157" s="14" customFormat="1">
      <c r="A157" s="14"/>
      <c r="B157" s="238"/>
      <c r="C157" s="239"/>
      <c r="D157" s="229" t="s">
        <v>241</v>
      </c>
      <c r="E157" s="240" t="s">
        <v>19</v>
      </c>
      <c r="F157" s="241" t="s">
        <v>1786</v>
      </c>
      <c r="G157" s="239"/>
      <c r="H157" s="242">
        <v>0.505</v>
      </c>
      <c r="I157" s="243"/>
      <c r="J157" s="239"/>
      <c r="K157" s="239"/>
      <c r="L157" s="244"/>
      <c r="M157" s="245"/>
      <c r="N157" s="246"/>
      <c r="O157" s="246"/>
      <c r="P157" s="246"/>
      <c r="Q157" s="246"/>
      <c r="R157" s="246"/>
      <c r="S157" s="246"/>
      <c r="T157" s="247"/>
      <c r="U157" s="14"/>
      <c r="V157" s="14"/>
      <c r="W157" s="14"/>
      <c r="X157" s="14"/>
      <c r="Y157" s="14"/>
      <c r="Z157" s="14"/>
      <c r="AA157" s="14"/>
      <c r="AB157" s="14"/>
      <c r="AC157" s="14"/>
      <c r="AD157" s="14"/>
      <c r="AE157" s="14"/>
      <c r="AT157" s="248" t="s">
        <v>241</v>
      </c>
      <c r="AU157" s="248" t="s">
        <v>81</v>
      </c>
      <c r="AV157" s="14" t="s">
        <v>81</v>
      </c>
      <c r="AW157" s="14" t="s">
        <v>33</v>
      </c>
      <c r="AX157" s="14" t="s">
        <v>72</v>
      </c>
      <c r="AY157" s="248" t="s">
        <v>232</v>
      </c>
    </row>
    <row r="158" s="15" customFormat="1">
      <c r="A158" s="15"/>
      <c r="B158" s="249"/>
      <c r="C158" s="250"/>
      <c r="D158" s="229" t="s">
        <v>241</v>
      </c>
      <c r="E158" s="251" t="s">
        <v>19</v>
      </c>
      <c r="F158" s="252" t="s">
        <v>258</v>
      </c>
      <c r="G158" s="250"/>
      <c r="H158" s="253">
        <v>0.505</v>
      </c>
      <c r="I158" s="254"/>
      <c r="J158" s="250"/>
      <c r="K158" s="250"/>
      <c r="L158" s="255"/>
      <c r="M158" s="256"/>
      <c r="N158" s="257"/>
      <c r="O158" s="257"/>
      <c r="P158" s="257"/>
      <c r="Q158" s="257"/>
      <c r="R158" s="257"/>
      <c r="S158" s="257"/>
      <c r="T158" s="258"/>
      <c r="U158" s="15"/>
      <c r="V158" s="15"/>
      <c r="W158" s="15"/>
      <c r="X158" s="15"/>
      <c r="Y158" s="15"/>
      <c r="Z158" s="15"/>
      <c r="AA158" s="15"/>
      <c r="AB158" s="15"/>
      <c r="AC158" s="15"/>
      <c r="AD158" s="15"/>
      <c r="AE158" s="15"/>
      <c r="AT158" s="259" t="s">
        <v>241</v>
      </c>
      <c r="AU158" s="259" t="s">
        <v>81</v>
      </c>
      <c r="AV158" s="15" t="s">
        <v>239</v>
      </c>
      <c r="AW158" s="15" t="s">
        <v>33</v>
      </c>
      <c r="AX158" s="15" t="s">
        <v>79</v>
      </c>
      <c r="AY158" s="259" t="s">
        <v>232</v>
      </c>
    </row>
    <row r="159" s="2" customFormat="1" ht="14.4" customHeight="1">
      <c r="A159" s="40"/>
      <c r="B159" s="41"/>
      <c r="C159" s="271" t="s">
        <v>371</v>
      </c>
      <c r="D159" s="271" t="s">
        <v>399</v>
      </c>
      <c r="E159" s="272" t="s">
        <v>1787</v>
      </c>
      <c r="F159" s="273" t="s">
        <v>1788</v>
      </c>
      <c r="G159" s="274" t="s">
        <v>378</v>
      </c>
      <c r="H159" s="275">
        <v>0.157</v>
      </c>
      <c r="I159" s="276"/>
      <c r="J159" s="277">
        <f>ROUND(I159*H159,2)</f>
        <v>0</v>
      </c>
      <c r="K159" s="273" t="s">
        <v>238</v>
      </c>
      <c r="L159" s="278"/>
      <c r="M159" s="279" t="s">
        <v>19</v>
      </c>
      <c r="N159" s="280" t="s">
        <v>43</v>
      </c>
      <c r="O159" s="86"/>
      <c r="P159" s="223">
        <f>O159*H159</f>
        <v>0</v>
      </c>
      <c r="Q159" s="223">
        <v>1</v>
      </c>
      <c r="R159" s="223">
        <f>Q159*H159</f>
        <v>0.157</v>
      </c>
      <c r="S159" s="223">
        <v>0</v>
      </c>
      <c r="T159" s="224">
        <f>S159*H159</f>
        <v>0</v>
      </c>
      <c r="U159" s="40"/>
      <c r="V159" s="40"/>
      <c r="W159" s="40"/>
      <c r="X159" s="40"/>
      <c r="Y159" s="40"/>
      <c r="Z159" s="40"/>
      <c r="AA159" s="40"/>
      <c r="AB159" s="40"/>
      <c r="AC159" s="40"/>
      <c r="AD159" s="40"/>
      <c r="AE159" s="40"/>
      <c r="AR159" s="225" t="s">
        <v>482</v>
      </c>
      <c r="AT159" s="225" t="s">
        <v>399</v>
      </c>
      <c r="AU159" s="225" t="s">
        <v>81</v>
      </c>
      <c r="AY159" s="19" t="s">
        <v>232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392</v>
      </c>
      <c r="BM159" s="225" t="s">
        <v>1789</v>
      </c>
    </row>
    <row r="160" s="13" customFormat="1">
      <c r="A160" s="13"/>
      <c r="B160" s="227"/>
      <c r="C160" s="228"/>
      <c r="D160" s="229" t="s">
        <v>241</v>
      </c>
      <c r="E160" s="230" t="s">
        <v>19</v>
      </c>
      <c r="F160" s="231" t="s">
        <v>1785</v>
      </c>
      <c r="G160" s="228"/>
      <c r="H160" s="230" t="s">
        <v>19</v>
      </c>
      <c r="I160" s="232"/>
      <c r="J160" s="228"/>
      <c r="K160" s="228"/>
      <c r="L160" s="233"/>
      <c r="M160" s="234"/>
      <c r="N160" s="235"/>
      <c r="O160" s="235"/>
      <c r="P160" s="235"/>
      <c r="Q160" s="235"/>
      <c r="R160" s="235"/>
      <c r="S160" s="235"/>
      <c r="T160" s="236"/>
      <c r="U160" s="13"/>
      <c r="V160" s="13"/>
      <c r="W160" s="13"/>
      <c r="X160" s="13"/>
      <c r="Y160" s="13"/>
      <c r="Z160" s="13"/>
      <c r="AA160" s="13"/>
      <c r="AB160" s="13"/>
      <c r="AC160" s="13"/>
      <c r="AD160" s="13"/>
      <c r="AE160" s="13"/>
      <c r="AT160" s="237" t="s">
        <v>241</v>
      </c>
      <c r="AU160" s="237" t="s">
        <v>81</v>
      </c>
      <c r="AV160" s="13" t="s">
        <v>79</v>
      </c>
      <c r="AW160" s="13" t="s">
        <v>33</v>
      </c>
      <c r="AX160" s="13" t="s">
        <v>72</v>
      </c>
      <c r="AY160" s="237" t="s">
        <v>232</v>
      </c>
    </row>
    <row r="161" s="14" customFormat="1">
      <c r="A161" s="14"/>
      <c r="B161" s="238"/>
      <c r="C161" s="239"/>
      <c r="D161" s="229" t="s">
        <v>241</v>
      </c>
      <c r="E161" s="240" t="s">
        <v>19</v>
      </c>
      <c r="F161" s="241" t="s">
        <v>1786</v>
      </c>
      <c r="G161" s="239"/>
      <c r="H161" s="242">
        <v>0.505</v>
      </c>
      <c r="I161" s="243"/>
      <c r="J161" s="239"/>
      <c r="K161" s="239"/>
      <c r="L161" s="244"/>
      <c r="M161" s="245"/>
      <c r="N161" s="246"/>
      <c r="O161" s="246"/>
      <c r="P161" s="246"/>
      <c r="Q161" s="246"/>
      <c r="R161" s="246"/>
      <c r="S161" s="246"/>
      <c r="T161" s="247"/>
      <c r="U161" s="14"/>
      <c r="V161" s="14"/>
      <c r="W161" s="14"/>
      <c r="X161" s="14"/>
      <c r="Y161" s="14"/>
      <c r="Z161" s="14"/>
      <c r="AA161" s="14"/>
      <c r="AB161" s="14"/>
      <c r="AC161" s="14"/>
      <c r="AD161" s="14"/>
      <c r="AE161" s="14"/>
      <c r="AT161" s="248" t="s">
        <v>241</v>
      </c>
      <c r="AU161" s="248" t="s">
        <v>81</v>
      </c>
      <c r="AV161" s="14" t="s">
        <v>81</v>
      </c>
      <c r="AW161" s="14" t="s">
        <v>33</v>
      </c>
      <c r="AX161" s="14" t="s">
        <v>72</v>
      </c>
      <c r="AY161" s="248" t="s">
        <v>232</v>
      </c>
    </row>
    <row r="162" s="15" customFormat="1">
      <c r="A162" s="15"/>
      <c r="B162" s="249"/>
      <c r="C162" s="250"/>
      <c r="D162" s="229" t="s">
        <v>241</v>
      </c>
      <c r="E162" s="251" t="s">
        <v>19</v>
      </c>
      <c r="F162" s="252" t="s">
        <v>258</v>
      </c>
      <c r="G162" s="250"/>
      <c r="H162" s="253">
        <v>0.505</v>
      </c>
      <c r="I162" s="254"/>
      <c r="J162" s="250"/>
      <c r="K162" s="250"/>
      <c r="L162" s="255"/>
      <c r="M162" s="256"/>
      <c r="N162" s="257"/>
      <c r="O162" s="257"/>
      <c r="P162" s="257"/>
      <c r="Q162" s="257"/>
      <c r="R162" s="257"/>
      <c r="S162" s="257"/>
      <c r="T162" s="258"/>
      <c r="U162" s="15"/>
      <c r="V162" s="15"/>
      <c r="W162" s="15"/>
      <c r="X162" s="15"/>
      <c r="Y162" s="15"/>
      <c r="Z162" s="15"/>
      <c r="AA162" s="15"/>
      <c r="AB162" s="15"/>
      <c r="AC162" s="15"/>
      <c r="AD162" s="15"/>
      <c r="AE162" s="15"/>
      <c r="AT162" s="259" t="s">
        <v>241</v>
      </c>
      <c r="AU162" s="259" t="s">
        <v>81</v>
      </c>
      <c r="AV162" s="15" t="s">
        <v>239</v>
      </c>
      <c r="AW162" s="15" t="s">
        <v>33</v>
      </c>
      <c r="AX162" s="15" t="s">
        <v>79</v>
      </c>
      <c r="AY162" s="259" t="s">
        <v>232</v>
      </c>
    </row>
    <row r="163" s="14" customFormat="1">
      <c r="A163" s="14"/>
      <c r="B163" s="238"/>
      <c r="C163" s="239"/>
      <c r="D163" s="229" t="s">
        <v>241</v>
      </c>
      <c r="E163" s="239"/>
      <c r="F163" s="241" t="s">
        <v>1790</v>
      </c>
      <c r="G163" s="239"/>
      <c r="H163" s="242">
        <v>0.157</v>
      </c>
      <c r="I163" s="243"/>
      <c r="J163" s="239"/>
      <c r="K163" s="239"/>
      <c r="L163" s="244"/>
      <c r="M163" s="245"/>
      <c r="N163" s="246"/>
      <c r="O163" s="246"/>
      <c r="P163" s="246"/>
      <c r="Q163" s="246"/>
      <c r="R163" s="246"/>
      <c r="S163" s="246"/>
      <c r="T163" s="247"/>
      <c r="U163" s="14"/>
      <c r="V163" s="14"/>
      <c r="W163" s="14"/>
      <c r="X163" s="14"/>
      <c r="Y163" s="14"/>
      <c r="Z163" s="14"/>
      <c r="AA163" s="14"/>
      <c r="AB163" s="14"/>
      <c r="AC163" s="14"/>
      <c r="AD163" s="14"/>
      <c r="AE163" s="14"/>
      <c r="AT163" s="248" t="s">
        <v>241</v>
      </c>
      <c r="AU163" s="248" t="s">
        <v>81</v>
      </c>
      <c r="AV163" s="14" t="s">
        <v>81</v>
      </c>
      <c r="AW163" s="14" t="s">
        <v>4</v>
      </c>
      <c r="AX163" s="14" t="s">
        <v>79</v>
      </c>
      <c r="AY163" s="248" t="s">
        <v>232</v>
      </c>
    </row>
    <row r="164" s="2" customFormat="1" ht="14.4" customHeight="1">
      <c r="A164" s="40"/>
      <c r="B164" s="41"/>
      <c r="C164" s="214" t="s">
        <v>375</v>
      </c>
      <c r="D164" s="214" t="s">
        <v>234</v>
      </c>
      <c r="E164" s="215" t="s">
        <v>751</v>
      </c>
      <c r="F164" s="216" t="s">
        <v>752</v>
      </c>
      <c r="G164" s="217" t="s">
        <v>237</v>
      </c>
      <c r="H164" s="218">
        <v>21.940000000000001</v>
      </c>
      <c r="I164" s="219"/>
      <c r="J164" s="220">
        <f>ROUND(I164*H164,2)</f>
        <v>0</v>
      </c>
      <c r="K164" s="216" t="s">
        <v>238</v>
      </c>
      <c r="L164" s="46"/>
      <c r="M164" s="221" t="s">
        <v>19</v>
      </c>
      <c r="N164" s="222" t="s">
        <v>43</v>
      </c>
      <c r="O164" s="86"/>
      <c r="P164" s="223">
        <f>O164*H164</f>
        <v>0</v>
      </c>
      <c r="Q164" s="223">
        <v>0</v>
      </c>
      <c r="R164" s="223">
        <f>Q164*H164</f>
        <v>0</v>
      </c>
      <c r="S164" s="223">
        <v>0</v>
      </c>
      <c r="T164" s="224">
        <f>S164*H164</f>
        <v>0</v>
      </c>
      <c r="U164" s="40"/>
      <c r="V164" s="40"/>
      <c r="W164" s="40"/>
      <c r="X164" s="40"/>
      <c r="Y164" s="40"/>
      <c r="Z164" s="40"/>
      <c r="AA164" s="40"/>
      <c r="AB164" s="40"/>
      <c r="AC164" s="40"/>
      <c r="AD164" s="40"/>
      <c r="AE164" s="40"/>
      <c r="AR164" s="225" t="s">
        <v>392</v>
      </c>
      <c r="AT164" s="225" t="s">
        <v>234</v>
      </c>
      <c r="AU164" s="225" t="s">
        <v>81</v>
      </c>
      <c r="AY164" s="19" t="s">
        <v>232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392</v>
      </c>
      <c r="BM164" s="225" t="s">
        <v>1791</v>
      </c>
    </row>
    <row r="165" s="13" customFormat="1">
      <c r="A165" s="13"/>
      <c r="B165" s="227"/>
      <c r="C165" s="228"/>
      <c r="D165" s="229" t="s">
        <v>241</v>
      </c>
      <c r="E165" s="230" t="s">
        <v>19</v>
      </c>
      <c r="F165" s="231" t="s">
        <v>701</v>
      </c>
      <c r="G165" s="228"/>
      <c r="H165" s="230" t="s">
        <v>19</v>
      </c>
      <c r="I165" s="232"/>
      <c r="J165" s="228"/>
      <c r="K165" s="228"/>
      <c r="L165" s="233"/>
      <c r="M165" s="234"/>
      <c r="N165" s="235"/>
      <c r="O165" s="235"/>
      <c r="P165" s="235"/>
      <c r="Q165" s="235"/>
      <c r="R165" s="235"/>
      <c r="S165" s="235"/>
      <c r="T165" s="236"/>
      <c r="U165" s="13"/>
      <c r="V165" s="13"/>
      <c r="W165" s="13"/>
      <c r="X165" s="13"/>
      <c r="Y165" s="13"/>
      <c r="Z165" s="13"/>
      <c r="AA165" s="13"/>
      <c r="AB165" s="13"/>
      <c r="AC165" s="13"/>
      <c r="AD165" s="13"/>
      <c r="AE165" s="13"/>
      <c r="AT165" s="237" t="s">
        <v>241</v>
      </c>
      <c r="AU165" s="237" t="s">
        <v>81</v>
      </c>
      <c r="AV165" s="13" t="s">
        <v>79</v>
      </c>
      <c r="AW165" s="13" t="s">
        <v>33</v>
      </c>
      <c r="AX165" s="13" t="s">
        <v>72</v>
      </c>
      <c r="AY165" s="237" t="s">
        <v>232</v>
      </c>
    </row>
    <row r="166" s="13" customFormat="1">
      <c r="A166" s="13"/>
      <c r="B166" s="227"/>
      <c r="C166" s="228"/>
      <c r="D166" s="229" t="s">
        <v>241</v>
      </c>
      <c r="E166" s="230" t="s">
        <v>19</v>
      </c>
      <c r="F166" s="231" t="s">
        <v>1769</v>
      </c>
      <c r="G166" s="228"/>
      <c r="H166" s="230" t="s">
        <v>19</v>
      </c>
      <c r="I166" s="232"/>
      <c r="J166" s="228"/>
      <c r="K166" s="228"/>
      <c r="L166" s="233"/>
      <c r="M166" s="234"/>
      <c r="N166" s="235"/>
      <c r="O166" s="235"/>
      <c r="P166" s="235"/>
      <c r="Q166" s="235"/>
      <c r="R166" s="235"/>
      <c r="S166" s="235"/>
      <c r="T166" s="236"/>
      <c r="U166" s="13"/>
      <c r="V166" s="13"/>
      <c r="W166" s="13"/>
      <c r="X166" s="13"/>
      <c r="Y166" s="13"/>
      <c r="Z166" s="13"/>
      <c r="AA166" s="13"/>
      <c r="AB166" s="13"/>
      <c r="AC166" s="13"/>
      <c r="AD166" s="13"/>
      <c r="AE166" s="13"/>
      <c r="AT166" s="237" t="s">
        <v>241</v>
      </c>
      <c r="AU166" s="237" t="s">
        <v>81</v>
      </c>
      <c r="AV166" s="13" t="s">
        <v>79</v>
      </c>
      <c r="AW166" s="13" t="s">
        <v>33</v>
      </c>
      <c r="AX166" s="13" t="s">
        <v>72</v>
      </c>
      <c r="AY166" s="237" t="s">
        <v>232</v>
      </c>
    </row>
    <row r="167" s="13" customFormat="1">
      <c r="A167" s="13"/>
      <c r="B167" s="227"/>
      <c r="C167" s="228"/>
      <c r="D167" s="229" t="s">
        <v>241</v>
      </c>
      <c r="E167" s="230" t="s">
        <v>19</v>
      </c>
      <c r="F167" s="231" t="s">
        <v>754</v>
      </c>
      <c r="G167" s="228"/>
      <c r="H167" s="230" t="s">
        <v>19</v>
      </c>
      <c r="I167" s="232"/>
      <c r="J167" s="228"/>
      <c r="K167" s="228"/>
      <c r="L167" s="233"/>
      <c r="M167" s="234"/>
      <c r="N167" s="235"/>
      <c r="O167" s="235"/>
      <c r="P167" s="235"/>
      <c r="Q167" s="235"/>
      <c r="R167" s="235"/>
      <c r="S167" s="235"/>
      <c r="T167" s="236"/>
      <c r="U167" s="13"/>
      <c r="V167" s="13"/>
      <c r="W167" s="13"/>
      <c r="X167" s="13"/>
      <c r="Y167" s="13"/>
      <c r="Z167" s="13"/>
      <c r="AA167" s="13"/>
      <c r="AB167" s="13"/>
      <c r="AC167" s="13"/>
      <c r="AD167" s="13"/>
      <c r="AE167" s="13"/>
      <c r="AT167" s="237" t="s">
        <v>241</v>
      </c>
      <c r="AU167" s="237" t="s">
        <v>81</v>
      </c>
      <c r="AV167" s="13" t="s">
        <v>79</v>
      </c>
      <c r="AW167" s="13" t="s">
        <v>33</v>
      </c>
      <c r="AX167" s="13" t="s">
        <v>72</v>
      </c>
      <c r="AY167" s="237" t="s">
        <v>232</v>
      </c>
    </row>
    <row r="168" s="14" customFormat="1">
      <c r="A168" s="14"/>
      <c r="B168" s="238"/>
      <c r="C168" s="239"/>
      <c r="D168" s="229" t="s">
        <v>241</v>
      </c>
      <c r="E168" s="240" t="s">
        <v>19</v>
      </c>
      <c r="F168" s="241" t="s">
        <v>1770</v>
      </c>
      <c r="G168" s="239"/>
      <c r="H168" s="242">
        <v>21.940000000000001</v>
      </c>
      <c r="I168" s="243"/>
      <c r="J168" s="239"/>
      <c r="K168" s="239"/>
      <c r="L168" s="244"/>
      <c r="M168" s="245"/>
      <c r="N168" s="246"/>
      <c r="O168" s="246"/>
      <c r="P168" s="246"/>
      <c r="Q168" s="246"/>
      <c r="R168" s="246"/>
      <c r="S168" s="246"/>
      <c r="T168" s="247"/>
      <c r="U168" s="14"/>
      <c r="V168" s="14"/>
      <c r="W168" s="14"/>
      <c r="X168" s="14"/>
      <c r="Y168" s="14"/>
      <c r="Z168" s="14"/>
      <c r="AA168" s="14"/>
      <c r="AB168" s="14"/>
      <c r="AC168" s="14"/>
      <c r="AD168" s="14"/>
      <c r="AE168" s="14"/>
      <c r="AT168" s="248" t="s">
        <v>241</v>
      </c>
      <c r="AU168" s="248" t="s">
        <v>81</v>
      </c>
      <c r="AV168" s="14" t="s">
        <v>81</v>
      </c>
      <c r="AW168" s="14" t="s">
        <v>33</v>
      </c>
      <c r="AX168" s="14" t="s">
        <v>72</v>
      </c>
      <c r="AY168" s="248" t="s">
        <v>232</v>
      </c>
    </row>
    <row r="169" s="15" customFormat="1">
      <c r="A169" s="15"/>
      <c r="B169" s="249"/>
      <c r="C169" s="250"/>
      <c r="D169" s="229" t="s">
        <v>241</v>
      </c>
      <c r="E169" s="251" t="s">
        <v>19</v>
      </c>
      <c r="F169" s="252" t="s">
        <v>258</v>
      </c>
      <c r="G169" s="250"/>
      <c r="H169" s="253">
        <v>21.940000000000001</v>
      </c>
      <c r="I169" s="254"/>
      <c r="J169" s="250"/>
      <c r="K169" s="250"/>
      <c r="L169" s="255"/>
      <c r="M169" s="256"/>
      <c r="N169" s="257"/>
      <c r="O169" s="257"/>
      <c r="P169" s="257"/>
      <c r="Q169" s="257"/>
      <c r="R169" s="257"/>
      <c r="S169" s="257"/>
      <c r="T169" s="258"/>
      <c r="U169" s="15"/>
      <c r="V169" s="15"/>
      <c r="W169" s="15"/>
      <c r="X169" s="15"/>
      <c r="Y169" s="15"/>
      <c r="Z169" s="15"/>
      <c r="AA169" s="15"/>
      <c r="AB169" s="15"/>
      <c r="AC169" s="15"/>
      <c r="AD169" s="15"/>
      <c r="AE169" s="15"/>
      <c r="AT169" s="259" t="s">
        <v>241</v>
      </c>
      <c r="AU169" s="259" t="s">
        <v>81</v>
      </c>
      <c r="AV169" s="15" t="s">
        <v>239</v>
      </c>
      <c r="AW169" s="15" t="s">
        <v>33</v>
      </c>
      <c r="AX169" s="15" t="s">
        <v>79</v>
      </c>
      <c r="AY169" s="259" t="s">
        <v>232</v>
      </c>
    </row>
    <row r="170" s="2" customFormat="1" ht="14.4" customHeight="1">
      <c r="A170" s="40"/>
      <c r="B170" s="41"/>
      <c r="C170" s="271" t="s">
        <v>383</v>
      </c>
      <c r="D170" s="271" t="s">
        <v>399</v>
      </c>
      <c r="E170" s="272" t="s">
        <v>755</v>
      </c>
      <c r="F170" s="273" t="s">
        <v>756</v>
      </c>
      <c r="G170" s="274" t="s">
        <v>261</v>
      </c>
      <c r="H170" s="275">
        <v>1.3160000000000001</v>
      </c>
      <c r="I170" s="276"/>
      <c r="J170" s="277">
        <f>ROUND(I170*H170,2)</f>
        <v>0</v>
      </c>
      <c r="K170" s="273" t="s">
        <v>238</v>
      </c>
      <c r="L170" s="278"/>
      <c r="M170" s="279" t="s">
        <v>19</v>
      </c>
      <c r="N170" s="280" t="s">
        <v>43</v>
      </c>
      <c r="O170" s="86"/>
      <c r="P170" s="223">
        <f>O170*H170</f>
        <v>0</v>
      </c>
      <c r="Q170" s="223">
        <v>0.75</v>
      </c>
      <c r="R170" s="223">
        <f>Q170*H170</f>
        <v>0.9870000000000001</v>
      </c>
      <c r="S170" s="223">
        <v>0</v>
      </c>
      <c r="T170" s="224">
        <f>S170*H170</f>
        <v>0</v>
      </c>
      <c r="U170" s="40"/>
      <c r="V170" s="40"/>
      <c r="W170" s="40"/>
      <c r="X170" s="40"/>
      <c r="Y170" s="40"/>
      <c r="Z170" s="40"/>
      <c r="AA170" s="40"/>
      <c r="AB170" s="40"/>
      <c r="AC170" s="40"/>
      <c r="AD170" s="40"/>
      <c r="AE170" s="40"/>
      <c r="AR170" s="225" t="s">
        <v>482</v>
      </c>
      <c r="AT170" s="225" t="s">
        <v>399</v>
      </c>
      <c r="AU170" s="225" t="s">
        <v>81</v>
      </c>
      <c r="AY170" s="19" t="s">
        <v>232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392</v>
      </c>
      <c r="BM170" s="225" t="s">
        <v>1792</v>
      </c>
    </row>
    <row r="171" s="13" customFormat="1">
      <c r="A171" s="13"/>
      <c r="B171" s="227"/>
      <c r="C171" s="228"/>
      <c r="D171" s="229" t="s">
        <v>241</v>
      </c>
      <c r="E171" s="230" t="s">
        <v>19</v>
      </c>
      <c r="F171" s="231" t="s">
        <v>701</v>
      </c>
      <c r="G171" s="228"/>
      <c r="H171" s="230" t="s">
        <v>19</v>
      </c>
      <c r="I171" s="232"/>
      <c r="J171" s="228"/>
      <c r="K171" s="228"/>
      <c r="L171" s="233"/>
      <c r="M171" s="234"/>
      <c r="N171" s="235"/>
      <c r="O171" s="235"/>
      <c r="P171" s="235"/>
      <c r="Q171" s="235"/>
      <c r="R171" s="235"/>
      <c r="S171" s="235"/>
      <c r="T171" s="236"/>
      <c r="U171" s="13"/>
      <c r="V171" s="13"/>
      <c r="W171" s="13"/>
      <c r="X171" s="13"/>
      <c r="Y171" s="13"/>
      <c r="Z171" s="13"/>
      <c r="AA171" s="13"/>
      <c r="AB171" s="13"/>
      <c r="AC171" s="13"/>
      <c r="AD171" s="13"/>
      <c r="AE171" s="13"/>
      <c r="AT171" s="237" t="s">
        <v>241</v>
      </c>
      <c r="AU171" s="237" t="s">
        <v>81</v>
      </c>
      <c r="AV171" s="13" t="s">
        <v>79</v>
      </c>
      <c r="AW171" s="13" t="s">
        <v>33</v>
      </c>
      <c r="AX171" s="13" t="s">
        <v>72</v>
      </c>
      <c r="AY171" s="237" t="s">
        <v>232</v>
      </c>
    </row>
    <row r="172" s="13" customFormat="1">
      <c r="A172" s="13"/>
      <c r="B172" s="227"/>
      <c r="C172" s="228"/>
      <c r="D172" s="229" t="s">
        <v>241</v>
      </c>
      <c r="E172" s="230" t="s">
        <v>19</v>
      </c>
      <c r="F172" s="231" t="s">
        <v>1769</v>
      </c>
      <c r="G172" s="228"/>
      <c r="H172" s="230" t="s">
        <v>19</v>
      </c>
      <c r="I172" s="232"/>
      <c r="J172" s="228"/>
      <c r="K172" s="228"/>
      <c r="L172" s="233"/>
      <c r="M172" s="234"/>
      <c r="N172" s="235"/>
      <c r="O172" s="235"/>
      <c r="P172" s="235"/>
      <c r="Q172" s="235"/>
      <c r="R172" s="235"/>
      <c r="S172" s="235"/>
      <c r="T172" s="236"/>
      <c r="U172" s="13"/>
      <c r="V172" s="13"/>
      <c r="W172" s="13"/>
      <c r="X172" s="13"/>
      <c r="Y172" s="13"/>
      <c r="Z172" s="13"/>
      <c r="AA172" s="13"/>
      <c r="AB172" s="13"/>
      <c r="AC172" s="13"/>
      <c r="AD172" s="13"/>
      <c r="AE172" s="13"/>
      <c r="AT172" s="237" t="s">
        <v>241</v>
      </c>
      <c r="AU172" s="237" t="s">
        <v>81</v>
      </c>
      <c r="AV172" s="13" t="s">
        <v>79</v>
      </c>
      <c r="AW172" s="13" t="s">
        <v>33</v>
      </c>
      <c r="AX172" s="13" t="s">
        <v>72</v>
      </c>
      <c r="AY172" s="237" t="s">
        <v>232</v>
      </c>
    </row>
    <row r="173" s="13" customFormat="1">
      <c r="A173" s="13"/>
      <c r="B173" s="227"/>
      <c r="C173" s="228"/>
      <c r="D173" s="229" t="s">
        <v>241</v>
      </c>
      <c r="E173" s="230" t="s">
        <v>19</v>
      </c>
      <c r="F173" s="231" t="s">
        <v>754</v>
      </c>
      <c r="G173" s="228"/>
      <c r="H173" s="230" t="s">
        <v>19</v>
      </c>
      <c r="I173" s="232"/>
      <c r="J173" s="228"/>
      <c r="K173" s="228"/>
      <c r="L173" s="233"/>
      <c r="M173" s="234"/>
      <c r="N173" s="235"/>
      <c r="O173" s="235"/>
      <c r="P173" s="235"/>
      <c r="Q173" s="235"/>
      <c r="R173" s="235"/>
      <c r="S173" s="235"/>
      <c r="T173" s="236"/>
      <c r="U173" s="13"/>
      <c r="V173" s="13"/>
      <c r="W173" s="13"/>
      <c r="X173" s="13"/>
      <c r="Y173" s="13"/>
      <c r="Z173" s="13"/>
      <c r="AA173" s="13"/>
      <c r="AB173" s="13"/>
      <c r="AC173" s="13"/>
      <c r="AD173" s="13"/>
      <c r="AE173" s="13"/>
      <c r="AT173" s="237" t="s">
        <v>241</v>
      </c>
      <c r="AU173" s="237" t="s">
        <v>81</v>
      </c>
      <c r="AV173" s="13" t="s">
        <v>79</v>
      </c>
      <c r="AW173" s="13" t="s">
        <v>33</v>
      </c>
      <c r="AX173" s="13" t="s">
        <v>72</v>
      </c>
      <c r="AY173" s="237" t="s">
        <v>232</v>
      </c>
    </row>
    <row r="174" s="14" customFormat="1">
      <c r="A174" s="14"/>
      <c r="B174" s="238"/>
      <c r="C174" s="239"/>
      <c r="D174" s="229" t="s">
        <v>241</v>
      </c>
      <c r="E174" s="240" t="s">
        <v>19</v>
      </c>
      <c r="F174" s="241" t="s">
        <v>1793</v>
      </c>
      <c r="G174" s="239"/>
      <c r="H174" s="242">
        <v>1.3160000000000001</v>
      </c>
      <c r="I174" s="243"/>
      <c r="J174" s="239"/>
      <c r="K174" s="239"/>
      <c r="L174" s="244"/>
      <c r="M174" s="245"/>
      <c r="N174" s="246"/>
      <c r="O174" s="246"/>
      <c r="P174" s="246"/>
      <c r="Q174" s="246"/>
      <c r="R174" s="246"/>
      <c r="S174" s="246"/>
      <c r="T174" s="247"/>
      <c r="U174" s="14"/>
      <c r="V174" s="14"/>
      <c r="W174" s="14"/>
      <c r="X174" s="14"/>
      <c r="Y174" s="14"/>
      <c r="Z174" s="14"/>
      <c r="AA174" s="14"/>
      <c r="AB174" s="14"/>
      <c r="AC174" s="14"/>
      <c r="AD174" s="14"/>
      <c r="AE174" s="14"/>
      <c r="AT174" s="248" t="s">
        <v>241</v>
      </c>
      <c r="AU174" s="248" t="s">
        <v>81</v>
      </c>
      <c r="AV174" s="14" t="s">
        <v>81</v>
      </c>
      <c r="AW174" s="14" t="s">
        <v>33</v>
      </c>
      <c r="AX174" s="14" t="s">
        <v>72</v>
      </c>
      <c r="AY174" s="248" t="s">
        <v>232</v>
      </c>
    </row>
    <row r="175" s="15" customFormat="1">
      <c r="A175" s="15"/>
      <c r="B175" s="249"/>
      <c r="C175" s="250"/>
      <c r="D175" s="229" t="s">
        <v>241</v>
      </c>
      <c r="E175" s="251" t="s">
        <v>19</v>
      </c>
      <c r="F175" s="252" t="s">
        <v>258</v>
      </c>
      <c r="G175" s="250"/>
      <c r="H175" s="253">
        <v>1.3160000000000001</v>
      </c>
      <c r="I175" s="254"/>
      <c r="J175" s="250"/>
      <c r="K175" s="250"/>
      <c r="L175" s="255"/>
      <c r="M175" s="256"/>
      <c r="N175" s="257"/>
      <c r="O175" s="257"/>
      <c r="P175" s="257"/>
      <c r="Q175" s="257"/>
      <c r="R175" s="257"/>
      <c r="S175" s="257"/>
      <c r="T175" s="258"/>
      <c r="U175" s="15"/>
      <c r="V175" s="15"/>
      <c r="W175" s="15"/>
      <c r="X175" s="15"/>
      <c r="Y175" s="15"/>
      <c r="Z175" s="15"/>
      <c r="AA175" s="15"/>
      <c r="AB175" s="15"/>
      <c r="AC175" s="15"/>
      <c r="AD175" s="15"/>
      <c r="AE175" s="15"/>
      <c r="AT175" s="259" t="s">
        <v>241</v>
      </c>
      <c r="AU175" s="259" t="s">
        <v>81</v>
      </c>
      <c r="AV175" s="15" t="s">
        <v>239</v>
      </c>
      <c r="AW175" s="15" t="s">
        <v>33</v>
      </c>
      <c r="AX175" s="15" t="s">
        <v>79</v>
      </c>
      <c r="AY175" s="259" t="s">
        <v>232</v>
      </c>
    </row>
    <row r="176" s="2" customFormat="1" ht="14.4" customHeight="1">
      <c r="A176" s="40"/>
      <c r="B176" s="41"/>
      <c r="C176" s="214" t="s">
        <v>8</v>
      </c>
      <c r="D176" s="214" t="s">
        <v>234</v>
      </c>
      <c r="E176" s="215" t="s">
        <v>759</v>
      </c>
      <c r="F176" s="216" t="s">
        <v>760</v>
      </c>
      <c r="G176" s="217" t="s">
        <v>237</v>
      </c>
      <c r="H176" s="218">
        <v>21.940000000000001</v>
      </c>
      <c r="I176" s="219"/>
      <c r="J176" s="220">
        <f>ROUND(I176*H176,2)</f>
        <v>0</v>
      </c>
      <c r="K176" s="216" t="s">
        <v>238</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392</v>
      </c>
      <c r="AT176" s="225" t="s">
        <v>234</v>
      </c>
      <c r="AU176" s="225" t="s">
        <v>81</v>
      </c>
      <c r="AY176" s="19" t="s">
        <v>232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392</v>
      </c>
      <c r="BM176" s="225" t="s">
        <v>1794</v>
      </c>
    </row>
    <row r="177" s="13" customFormat="1">
      <c r="A177" s="13"/>
      <c r="B177" s="227"/>
      <c r="C177" s="228"/>
      <c r="D177" s="229" t="s">
        <v>241</v>
      </c>
      <c r="E177" s="230" t="s">
        <v>19</v>
      </c>
      <c r="F177" s="231" t="s">
        <v>701</v>
      </c>
      <c r="G177" s="228"/>
      <c r="H177" s="230" t="s">
        <v>19</v>
      </c>
      <c r="I177" s="232"/>
      <c r="J177" s="228"/>
      <c r="K177" s="228"/>
      <c r="L177" s="233"/>
      <c r="M177" s="234"/>
      <c r="N177" s="235"/>
      <c r="O177" s="235"/>
      <c r="P177" s="235"/>
      <c r="Q177" s="235"/>
      <c r="R177" s="235"/>
      <c r="S177" s="235"/>
      <c r="T177" s="236"/>
      <c r="U177" s="13"/>
      <c r="V177" s="13"/>
      <c r="W177" s="13"/>
      <c r="X177" s="13"/>
      <c r="Y177" s="13"/>
      <c r="Z177" s="13"/>
      <c r="AA177" s="13"/>
      <c r="AB177" s="13"/>
      <c r="AC177" s="13"/>
      <c r="AD177" s="13"/>
      <c r="AE177" s="13"/>
      <c r="AT177" s="237" t="s">
        <v>241</v>
      </c>
      <c r="AU177" s="237" t="s">
        <v>81</v>
      </c>
      <c r="AV177" s="13" t="s">
        <v>79</v>
      </c>
      <c r="AW177" s="13" t="s">
        <v>33</v>
      </c>
      <c r="AX177" s="13" t="s">
        <v>72</v>
      </c>
      <c r="AY177" s="237" t="s">
        <v>232</v>
      </c>
    </row>
    <row r="178" s="13" customFormat="1">
      <c r="A178" s="13"/>
      <c r="B178" s="227"/>
      <c r="C178" s="228"/>
      <c r="D178" s="229" t="s">
        <v>241</v>
      </c>
      <c r="E178" s="230" t="s">
        <v>19</v>
      </c>
      <c r="F178" s="231" t="s">
        <v>1769</v>
      </c>
      <c r="G178" s="228"/>
      <c r="H178" s="230" t="s">
        <v>19</v>
      </c>
      <c r="I178" s="232"/>
      <c r="J178" s="228"/>
      <c r="K178" s="228"/>
      <c r="L178" s="233"/>
      <c r="M178" s="234"/>
      <c r="N178" s="235"/>
      <c r="O178" s="235"/>
      <c r="P178" s="235"/>
      <c r="Q178" s="235"/>
      <c r="R178" s="235"/>
      <c r="S178" s="235"/>
      <c r="T178" s="236"/>
      <c r="U178" s="13"/>
      <c r="V178" s="13"/>
      <c r="W178" s="13"/>
      <c r="X178" s="13"/>
      <c r="Y178" s="13"/>
      <c r="Z178" s="13"/>
      <c r="AA178" s="13"/>
      <c r="AB178" s="13"/>
      <c r="AC178" s="13"/>
      <c r="AD178" s="13"/>
      <c r="AE178" s="13"/>
      <c r="AT178" s="237" t="s">
        <v>241</v>
      </c>
      <c r="AU178" s="237" t="s">
        <v>81</v>
      </c>
      <c r="AV178" s="13" t="s">
        <v>79</v>
      </c>
      <c r="AW178" s="13" t="s">
        <v>33</v>
      </c>
      <c r="AX178" s="13" t="s">
        <v>72</v>
      </c>
      <c r="AY178" s="237" t="s">
        <v>232</v>
      </c>
    </row>
    <row r="179" s="13" customFormat="1">
      <c r="A179" s="13"/>
      <c r="B179" s="227"/>
      <c r="C179" s="228"/>
      <c r="D179" s="229" t="s">
        <v>241</v>
      </c>
      <c r="E179" s="230" t="s">
        <v>19</v>
      </c>
      <c r="F179" s="231" t="s">
        <v>762</v>
      </c>
      <c r="G179" s="228"/>
      <c r="H179" s="230" t="s">
        <v>19</v>
      </c>
      <c r="I179" s="232"/>
      <c r="J179" s="228"/>
      <c r="K179" s="228"/>
      <c r="L179" s="233"/>
      <c r="M179" s="234"/>
      <c r="N179" s="235"/>
      <c r="O179" s="235"/>
      <c r="P179" s="235"/>
      <c r="Q179" s="235"/>
      <c r="R179" s="235"/>
      <c r="S179" s="235"/>
      <c r="T179" s="236"/>
      <c r="U179" s="13"/>
      <c r="V179" s="13"/>
      <c r="W179" s="13"/>
      <c r="X179" s="13"/>
      <c r="Y179" s="13"/>
      <c r="Z179" s="13"/>
      <c r="AA179" s="13"/>
      <c r="AB179" s="13"/>
      <c r="AC179" s="13"/>
      <c r="AD179" s="13"/>
      <c r="AE179" s="13"/>
      <c r="AT179" s="237" t="s">
        <v>241</v>
      </c>
      <c r="AU179" s="237" t="s">
        <v>81</v>
      </c>
      <c r="AV179" s="13" t="s">
        <v>79</v>
      </c>
      <c r="AW179" s="13" t="s">
        <v>33</v>
      </c>
      <c r="AX179" s="13" t="s">
        <v>72</v>
      </c>
      <c r="AY179" s="237" t="s">
        <v>232</v>
      </c>
    </row>
    <row r="180" s="14" customFormat="1">
      <c r="A180" s="14"/>
      <c r="B180" s="238"/>
      <c r="C180" s="239"/>
      <c r="D180" s="229" t="s">
        <v>241</v>
      </c>
      <c r="E180" s="240" t="s">
        <v>19</v>
      </c>
      <c r="F180" s="241" t="s">
        <v>1770</v>
      </c>
      <c r="G180" s="239"/>
      <c r="H180" s="242">
        <v>21.940000000000001</v>
      </c>
      <c r="I180" s="243"/>
      <c r="J180" s="239"/>
      <c r="K180" s="239"/>
      <c r="L180" s="244"/>
      <c r="M180" s="245"/>
      <c r="N180" s="246"/>
      <c r="O180" s="246"/>
      <c r="P180" s="246"/>
      <c r="Q180" s="246"/>
      <c r="R180" s="246"/>
      <c r="S180" s="246"/>
      <c r="T180" s="247"/>
      <c r="U180" s="14"/>
      <c r="V180" s="14"/>
      <c r="W180" s="14"/>
      <c r="X180" s="14"/>
      <c r="Y180" s="14"/>
      <c r="Z180" s="14"/>
      <c r="AA180" s="14"/>
      <c r="AB180" s="14"/>
      <c r="AC180" s="14"/>
      <c r="AD180" s="14"/>
      <c r="AE180" s="14"/>
      <c r="AT180" s="248" t="s">
        <v>241</v>
      </c>
      <c r="AU180" s="248" t="s">
        <v>81</v>
      </c>
      <c r="AV180" s="14" t="s">
        <v>81</v>
      </c>
      <c r="AW180" s="14" t="s">
        <v>33</v>
      </c>
      <c r="AX180" s="14" t="s">
        <v>72</v>
      </c>
      <c r="AY180" s="248" t="s">
        <v>232</v>
      </c>
    </row>
    <row r="181" s="15" customFormat="1">
      <c r="A181" s="15"/>
      <c r="B181" s="249"/>
      <c r="C181" s="250"/>
      <c r="D181" s="229" t="s">
        <v>241</v>
      </c>
      <c r="E181" s="251" t="s">
        <v>19</v>
      </c>
      <c r="F181" s="252" t="s">
        <v>258</v>
      </c>
      <c r="G181" s="250"/>
      <c r="H181" s="253">
        <v>21.940000000000001</v>
      </c>
      <c r="I181" s="254"/>
      <c r="J181" s="250"/>
      <c r="K181" s="250"/>
      <c r="L181" s="255"/>
      <c r="M181" s="256"/>
      <c r="N181" s="257"/>
      <c r="O181" s="257"/>
      <c r="P181" s="257"/>
      <c r="Q181" s="257"/>
      <c r="R181" s="257"/>
      <c r="S181" s="257"/>
      <c r="T181" s="258"/>
      <c r="U181" s="15"/>
      <c r="V181" s="15"/>
      <c r="W181" s="15"/>
      <c r="X181" s="15"/>
      <c r="Y181" s="15"/>
      <c r="Z181" s="15"/>
      <c r="AA181" s="15"/>
      <c r="AB181" s="15"/>
      <c r="AC181" s="15"/>
      <c r="AD181" s="15"/>
      <c r="AE181" s="15"/>
      <c r="AT181" s="259" t="s">
        <v>241</v>
      </c>
      <c r="AU181" s="259" t="s">
        <v>81</v>
      </c>
      <c r="AV181" s="15" t="s">
        <v>239</v>
      </c>
      <c r="AW181" s="15" t="s">
        <v>33</v>
      </c>
      <c r="AX181" s="15" t="s">
        <v>79</v>
      </c>
      <c r="AY181" s="259" t="s">
        <v>232</v>
      </c>
    </row>
    <row r="182" s="2" customFormat="1" ht="14.4" customHeight="1">
      <c r="A182" s="40"/>
      <c r="B182" s="41"/>
      <c r="C182" s="271" t="s">
        <v>392</v>
      </c>
      <c r="D182" s="271" t="s">
        <v>399</v>
      </c>
      <c r="E182" s="272" t="s">
        <v>763</v>
      </c>
      <c r="F182" s="273" t="s">
        <v>764</v>
      </c>
      <c r="G182" s="274" t="s">
        <v>237</v>
      </c>
      <c r="H182" s="275">
        <v>21.940000000000001</v>
      </c>
      <c r="I182" s="276"/>
      <c r="J182" s="277">
        <f>ROUND(I182*H182,2)</f>
        <v>0</v>
      </c>
      <c r="K182" s="273" t="s">
        <v>238</v>
      </c>
      <c r="L182" s="278"/>
      <c r="M182" s="279" t="s">
        <v>19</v>
      </c>
      <c r="N182" s="280" t="s">
        <v>43</v>
      </c>
      <c r="O182" s="86"/>
      <c r="P182" s="223">
        <f>O182*H182</f>
        <v>0</v>
      </c>
      <c r="Q182" s="223">
        <v>0.010999999999999999</v>
      </c>
      <c r="R182" s="223">
        <f>Q182*H182</f>
        <v>0.24134</v>
      </c>
      <c r="S182" s="223">
        <v>0</v>
      </c>
      <c r="T182" s="224">
        <f>S182*H182</f>
        <v>0</v>
      </c>
      <c r="U182" s="40"/>
      <c r="V182" s="40"/>
      <c r="W182" s="40"/>
      <c r="X182" s="40"/>
      <c r="Y182" s="40"/>
      <c r="Z182" s="40"/>
      <c r="AA182" s="40"/>
      <c r="AB182" s="40"/>
      <c r="AC182" s="40"/>
      <c r="AD182" s="40"/>
      <c r="AE182" s="40"/>
      <c r="AR182" s="225" t="s">
        <v>482</v>
      </c>
      <c r="AT182" s="225" t="s">
        <v>399</v>
      </c>
      <c r="AU182" s="225" t="s">
        <v>81</v>
      </c>
      <c r="AY182" s="19" t="s">
        <v>232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392</v>
      </c>
      <c r="BM182" s="225" t="s">
        <v>1795</v>
      </c>
    </row>
    <row r="183" s="13" customFormat="1">
      <c r="A183" s="13"/>
      <c r="B183" s="227"/>
      <c r="C183" s="228"/>
      <c r="D183" s="229" t="s">
        <v>241</v>
      </c>
      <c r="E183" s="230" t="s">
        <v>19</v>
      </c>
      <c r="F183" s="231" t="s">
        <v>701</v>
      </c>
      <c r="G183" s="228"/>
      <c r="H183" s="230" t="s">
        <v>19</v>
      </c>
      <c r="I183" s="232"/>
      <c r="J183" s="228"/>
      <c r="K183" s="228"/>
      <c r="L183" s="233"/>
      <c r="M183" s="234"/>
      <c r="N183" s="235"/>
      <c r="O183" s="235"/>
      <c r="P183" s="235"/>
      <c r="Q183" s="235"/>
      <c r="R183" s="235"/>
      <c r="S183" s="235"/>
      <c r="T183" s="236"/>
      <c r="U183" s="13"/>
      <c r="V183" s="13"/>
      <c r="W183" s="13"/>
      <c r="X183" s="13"/>
      <c r="Y183" s="13"/>
      <c r="Z183" s="13"/>
      <c r="AA183" s="13"/>
      <c r="AB183" s="13"/>
      <c r="AC183" s="13"/>
      <c r="AD183" s="13"/>
      <c r="AE183" s="13"/>
      <c r="AT183" s="237" t="s">
        <v>241</v>
      </c>
      <c r="AU183" s="237" t="s">
        <v>81</v>
      </c>
      <c r="AV183" s="13" t="s">
        <v>79</v>
      </c>
      <c r="AW183" s="13" t="s">
        <v>33</v>
      </c>
      <c r="AX183" s="13" t="s">
        <v>72</v>
      </c>
      <c r="AY183" s="237" t="s">
        <v>232</v>
      </c>
    </row>
    <row r="184" s="13" customFormat="1">
      <c r="A184" s="13"/>
      <c r="B184" s="227"/>
      <c r="C184" s="228"/>
      <c r="D184" s="229" t="s">
        <v>241</v>
      </c>
      <c r="E184" s="230" t="s">
        <v>19</v>
      </c>
      <c r="F184" s="231" t="s">
        <v>1769</v>
      </c>
      <c r="G184" s="228"/>
      <c r="H184" s="230" t="s">
        <v>19</v>
      </c>
      <c r="I184" s="232"/>
      <c r="J184" s="228"/>
      <c r="K184" s="228"/>
      <c r="L184" s="233"/>
      <c r="M184" s="234"/>
      <c r="N184" s="235"/>
      <c r="O184" s="235"/>
      <c r="P184" s="235"/>
      <c r="Q184" s="235"/>
      <c r="R184" s="235"/>
      <c r="S184" s="235"/>
      <c r="T184" s="236"/>
      <c r="U184" s="13"/>
      <c r="V184" s="13"/>
      <c r="W184" s="13"/>
      <c r="X184" s="13"/>
      <c r="Y184" s="13"/>
      <c r="Z184" s="13"/>
      <c r="AA184" s="13"/>
      <c r="AB184" s="13"/>
      <c r="AC184" s="13"/>
      <c r="AD184" s="13"/>
      <c r="AE184" s="13"/>
      <c r="AT184" s="237" t="s">
        <v>241</v>
      </c>
      <c r="AU184" s="237" t="s">
        <v>81</v>
      </c>
      <c r="AV184" s="13" t="s">
        <v>79</v>
      </c>
      <c r="AW184" s="13" t="s">
        <v>33</v>
      </c>
      <c r="AX184" s="13" t="s">
        <v>72</v>
      </c>
      <c r="AY184" s="237" t="s">
        <v>232</v>
      </c>
    </row>
    <row r="185" s="13" customFormat="1">
      <c r="A185" s="13"/>
      <c r="B185" s="227"/>
      <c r="C185" s="228"/>
      <c r="D185" s="229" t="s">
        <v>241</v>
      </c>
      <c r="E185" s="230" t="s">
        <v>19</v>
      </c>
      <c r="F185" s="231" t="s">
        <v>762</v>
      </c>
      <c r="G185" s="228"/>
      <c r="H185" s="230" t="s">
        <v>19</v>
      </c>
      <c r="I185" s="232"/>
      <c r="J185" s="228"/>
      <c r="K185" s="228"/>
      <c r="L185" s="233"/>
      <c r="M185" s="234"/>
      <c r="N185" s="235"/>
      <c r="O185" s="235"/>
      <c r="P185" s="235"/>
      <c r="Q185" s="235"/>
      <c r="R185" s="235"/>
      <c r="S185" s="235"/>
      <c r="T185" s="236"/>
      <c r="U185" s="13"/>
      <c r="V185" s="13"/>
      <c r="W185" s="13"/>
      <c r="X185" s="13"/>
      <c r="Y185" s="13"/>
      <c r="Z185" s="13"/>
      <c r="AA185" s="13"/>
      <c r="AB185" s="13"/>
      <c r="AC185" s="13"/>
      <c r="AD185" s="13"/>
      <c r="AE185" s="13"/>
      <c r="AT185" s="237" t="s">
        <v>241</v>
      </c>
      <c r="AU185" s="237" t="s">
        <v>81</v>
      </c>
      <c r="AV185" s="13" t="s">
        <v>79</v>
      </c>
      <c r="AW185" s="13" t="s">
        <v>33</v>
      </c>
      <c r="AX185" s="13" t="s">
        <v>72</v>
      </c>
      <c r="AY185" s="237" t="s">
        <v>232</v>
      </c>
    </row>
    <row r="186" s="14" customFormat="1">
      <c r="A186" s="14"/>
      <c r="B186" s="238"/>
      <c r="C186" s="239"/>
      <c r="D186" s="229" t="s">
        <v>241</v>
      </c>
      <c r="E186" s="240" t="s">
        <v>19</v>
      </c>
      <c r="F186" s="241" t="s">
        <v>1770</v>
      </c>
      <c r="G186" s="239"/>
      <c r="H186" s="242">
        <v>21.940000000000001</v>
      </c>
      <c r="I186" s="243"/>
      <c r="J186" s="239"/>
      <c r="K186" s="239"/>
      <c r="L186" s="244"/>
      <c r="M186" s="245"/>
      <c r="N186" s="246"/>
      <c r="O186" s="246"/>
      <c r="P186" s="246"/>
      <c r="Q186" s="246"/>
      <c r="R186" s="246"/>
      <c r="S186" s="246"/>
      <c r="T186" s="247"/>
      <c r="U186" s="14"/>
      <c r="V186" s="14"/>
      <c r="W186" s="14"/>
      <c r="X186" s="14"/>
      <c r="Y186" s="14"/>
      <c r="Z186" s="14"/>
      <c r="AA186" s="14"/>
      <c r="AB186" s="14"/>
      <c r="AC186" s="14"/>
      <c r="AD186" s="14"/>
      <c r="AE186" s="14"/>
      <c r="AT186" s="248" t="s">
        <v>241</v>
      </c>
      <c r="AU186" s="248" t="s">
        <v>81</v>
      </c>
      <c r="AV186" s="14" t="s">
        <v>81</v>
      </c>
      <c r="AW186" s="14" t="s">
        <v>33</v>
      </c>
      <c r="AX186" s="14" t="s">
        <v>72</v>
      </c>
      <c r="AY186" s="248" t="s">
        <v>232</v>
      </c>
    </row>
    <row r="187" s="15" customFormat="1">
      <c r="A187" s="15"/>
      <c r="B187" s="249"/>
      <c r="C187" s="250"/>
      <c r="D187" s="229" t="s">
        <v>241</v>
      </c>
      <c r="E187" s="251" t="s">
        <v>19</v>
      </c>
      <c r="F187" s="252" t="s">
        <v>258</v>
      </c>
      <c r="G187" s="250"/>
      <c r="H187" s="253">
        <v>21.940000000000001</v>
      </c>
      <c r="I187" s="254"/>
      <c r="J187" s="250"/>
      <c r="K187" s="250"/>
      <c r="L187" s="255"/>
      <c r="M187" s="256"/>
      <c r="N187" s="257"/>
      <c r="O187" s="257"/>
      <c r="P187" s="257"/>
      <c r="Q187" s="257"/>
      <c r="R187" s="257"/>
      <c r="S187" s="257"/>
      <c r="T187" s="258"/>
      <c r="U187" s="15"/>
      <c r="V187" s="15"/>
      <c r="W187" s="15"/>
      <c r="X187" s="15"/>
      <c r="Y187" s="15"/>
      <c r="Z187" s="15"/>
      <c r="AA187" s="15"/>
      <c r="AB187" s="15"/>
      <c r="AC187" s="15"/>
      <c r="AD187" s="15"/>
      <c r="AE187" s="15"/>
      <c r="AT187" s="259" t="s">
        <v>241</v>
      </c>
      <c r="AU187" s="259" t="s">
        <v>81</v>
      </c>
      <c r="AV187" s="15" t="s">
        <v>239</v>
      </c>
      <c r="AW187" s="15" t="s">
        <v>33</v>
      </c>
      <c r="AX187" s="15" t="s">
        <v>79</v>
      </c>
      <c r="AY187" s="259" t="s">
        <v>232</v>
      </c>
    </row>
    <row r="188" s="2" customFormat="1" ht="24.15" customHeight="1">
      <c r="A188" s="40"/>
      <c r="B188" s="41"/>
      <c r="C188" s="214" t="s">
        <v>398</v>
      </c>
      <c r="D188" s="214" t="s">
        <v>234</v>
      </c>
      <c r="E188" s="215" t="s">
        <v>1796</v>
      </c>
      <c r="F188" s="216" t="s">
        <v>778</v>
      </c>
      <c r="G188" s="217" t="s">
        <v>378</v>
      </c>
      <c r="H188" s="218">
        <v>1.4710000000000001</v>
      </c>
      <c r="I188" s="219"/>
      <c r="J188" s="220">
        <f>ROUND(I188*H188,2)</f>
        <v>0</v>
      </c>
      <c r="K188" s="216" t="s">
        <v>238</v>
      </c>
      <c r="L188" s="46"/>
      <c r="M188" s="221" t="s">
        <v>19</v>
      </c>
      <c r="N188" s="222" t="s">
        <v>43</v>
      </c>
      <c r="O188" s="86"/>
      <c r="P188" s="223">
        <f>O188*H188</f>
        <v>0</v>
      </c>
      <c r="Q188" s="223">
        <v>0</v>
      </c>
      <c r="R188" s="223">
        <f>Q188*H188</f>
        <v>0</v>
      </c>
      <c r="S188" s="223">
        <v>0</v>
      </c>
      <c r="T188" s="224">
        <f>S188*H188</f>
        <v>0</v>
      </c>
      <c r="U188" s="40"/>
      <c r="V188" s="40"/>
      <c r="W188" s="40"/>
      <c r="X188" s="40"/>
      <c r="Y188" s="40"/>
      <c r="Z188" s="40"/>
      <c r="AA188" s="40"/>
      <c r="AB188" s="40"/>
      <c r="AC188" s="40"/>
      <c r="AD188" s="40"/>
      <c r="AE188" s="40"/>
      <c r="AR188" s="225" t="s">
        <v>392</v>
      </c>
      <c r="AT188" s="225" t="s">
        <v>234</v>
      </c>
      <c r="AU188" s="225" t="s">
        <v>81</v>
      </c>
      <c r="AY188" s="19" t="s">
        <v>232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392</v>
      </c>
      <c r="BM188" s="225" t="s">
        <v>1797</v>
      </c>
    </row>
    <row r="189" s="2" customFormat="1" ht="24.15" customHeight="1">
      <c r="A189" s="40"/>
      <c r="B189" s="41"/>
      <c r="C189" s="214" t="s">
        <v>404</v>
      </c>
      <c r="D189" s="214" t="s">
        <v>234</v>
      </c>
      <c r="E189" s="215" t="s">
        <v>1798</v>
      </c>
      <c r="F189" s="216" t="s">
        <v>781</v>
      </c>
      <c r="G189" s="217" t="s">
        <v>378</v>
      </c>
      <c r="H189" s="218">
        <v>1.4710000000000001</v>
      </c>
      <c r="I189" s="219"/>
      <c r="J189" s="220">
        <f>ROUND(I189*H189,2)</f>
        <v>0</v>
      </c>
      <c r="K189" s="216" t="s">
        <v>238</v>
      </c>
      <c r="L189" s="46"/>
      <c r="M189" s="281" t="s">
        <v>19</v>
      </c>
      <c r="N189" s="282" t="s">
        <v>43</v>
      </c>
      <c r="O189" s="283"/>
      <c r="P189" s="284">
        <f>O189*H189</f>
        <v>0</v>
      </c>
      <c r="Q189" s="284">
        <v>0</v>
      </c>
      <c r="R189" s="284">
        <f>Q189*H189</f>
        <v>0</v>
      </c>
      <c r="S189" s="284">
        <v>0</v>
      </c>
      <c r="T189" s="285">
        <f>S189*H189</f>
        <v>0</v>
      </c>
      <c r="U189" s="40"/>
      <c r="V189" s="40"/>
      <c r="W189" s="40"/>
      <c r="X189" s="40"/>
      <c r="Y189" s="40"/>
      <c r="Z189" s="40"/>
      <c r="AA189" s="40"/>
      <c r="AB189" s="40"/>
      <c r="AC189" s="40"/>
      <c r="AD189" s="40"/>
      <c r="AE189" s="40"/>
      <c r="AR189" s="225" t="s">
        <v>392</v>
      </c>
      <c r="AT189" s="225" t="s">
        <v>234</v>
      </c>
      <c r="AU189" s="225" t="s">
        <v>81</v>
      </c>
      <c r="AY189" s="19" t="s">
        <v>232</v>
      </c>
      <c r="BE189" s="226">
        <f>IF(N189="základní",J189,0)</f>
        <v>0</v>
      </c>
      <c r="BF189" s="226">
        <f>IF(N189="snížená",J189,0)</f>
        <v>0</v>
      </c>
      <c r="BG189" s="226">
        <f>IF(N189="zákl. přenesená",J189,0)</f>
        <v>0</v>
      </c>
      <c r="BH189" s="226">
        <f>IF(N189="sníž. přenesená",J189,0)</f>
        <v>0</v>
      </c>
      <c r="BI189" s="226">
        <f>IF(N189="nulová",J189,0)</f>
        <v>0</v>
      </c>
      <c r="BJ189" s="19" t="s">
        <v>79</v>
      </c>
      <c r="BK189" s="226">
        <f>ROUND(I189*H189,2)</f>
        <v>0</v>
      </c>
      <c r="BL189" s="19" t="s">
        <v>392</v>
      </c>
      <c r="BM189" s="225" t="s">
        <v>1799</v>
      </c>
    </row>
    <row r="190" s="2" customFormat="1" ht="6.96" customHeight="1">
      <c r="A190" s="40"/>
      <c r="B190" s="61"/>
      <c r="C190" s="62"/>
      <c r="D190" s="62"/>
      <c r="E190" s="62"/>
      <c r="F190" s="62"/>
      <c r="G190" s="62"/>
      <c r="H190" s="62"/>
      <c r="I190" s="62"/>
      <c r="J190" s="62"/>
      <c r="K190" s="62"/>
      <c r="L190" s="46"/>
      <c r="M190" s="40"/>
      <c r="O190" s="40"/>
      <c r="P190" s="40"/>
      <c r="Q190" s="40"/>
      <c r="R190" s="40"/>
      <c r="S190" s="40"/>
      <c r="T190" s="40"/>
      <c r="U190" s="40"/>
      <c r="V190" s="40"/>
      <c r="W190" s="40"/>
      <c r="X190" s="40"/>
      <c r="Y190" s="40"/>
      <c r="Z190" s="40"/>
      <c r="AA190" s="40"/>
      <c r="AB190" s="40"/>
      <c r="AC190" s="40"/>
      <c r="AD190" s="40"/>
      <c r="AE190" s="40"/>
    </row>
  </sheetData>
  <sheetProtection sheet="1" autoFilter="0" formatColumns="0" formatRows="0" objects="1" scenarios="1" spinCount="100000" saltValue="dr1AWZZfn1cWkEJQSm0vbaTJGo7Otfgn1+C+hImJQZtmP8W8LKqApEf5qGW/Q5hZGu6vTOYm3QUwcw7W7cxSdw==" hashValue="TiyvFNwWNN/urq0t/HkynVzSvso3itnrWhI1zdY846vRxgSes8WH4a1xvRr1J4oPuYMJqxhTJ2zKj7piopwCLw==" algorithmName="SHA-512" password="CC35"/>
  <autoFilter ref="C86:K189"/>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133</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1476</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1800</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ROUND(J89,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ROUND((SUM(BE89:BE149)),  2)</f>
        <v>0</v>
      </c>
      <c r="G35" s="40"/>
      <c r="H35" s="40"/>
      <c r="I35" s="159">
        <v>0.20999999999999999</v>
      </c>
      <c r="J35" s="158">
        <f>ROUND(((SUM(BE89:BE149))*I35),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ROUND((SUM(BF89:BF149)),  2)</f>
        <v>0</v>
      </c>
      <c r="G36" s="40"/>
      <c r="H36" s="40"/>
      <c r="I36" s="159">
        <v>0.14999999999999999</v>
      </c>
      <c r="J36" s="158">
        <f>ROUND(((SUM(BF89:BF149))*I36),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ROUND((SUM(BG89:BG149)),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ROUND((SUM(BH89:BH149)),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ROUND((SUM(BI89:BI149)),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1476</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2020-076-02-04 - SO-02 - Trafostanice - klempířské kce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J89</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215</v>
      </c>
      <c r="E64" s="179"/>
      <c r="F64" s="179"/>
      <c r="G64" s="179"/>
      <c r="H64" s="179"/>
      <c r="I64" s="179"/>
      <c r="J64" s="180">
        <f>J90</f>
        <v>0</v>
      </c>
      <c r="K64" s="177"/>
      <c r="L64" s="181"/>
      <c r="S64" s="9"/>
      <c r="T64" s="9"/>
      <c r="U64" s="9"/>
      <c r="V64" s="9"/>
      <c r="W64" s="9"/>
      <c r="X64" s="9"/>
      <c r="Y64" s="9"/>
      <c r="Z64" s="9"/>
      <c r="AA64" s="9"/>
      <c r="AB64" s="9"/>
      <c r="AC64" s="9"/>
      <c r="AD64" s="9"/>
      <c r="AE64" s="9"/>
    </row>
    <row r="65" s="10" customFormat="1" ht="19.92" customHeight="1">
      <c r="A65" s="10"/>
      <c r="B65" s="182"/>
      <c r="C65" s="127"/>
      <c r="D65" s="183" t="s">
        <v>673</v>
      </c>
      <c r="E65" s="184"/>
      <c r="F65" s="184"/>
      <c r="G65" s="184"/>
      <c r="H65" s="184"/>
      <c r="I65" s="184"/>
      <c r="J65" s="185">
        <f>J91</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1801</v>
      </c>
      <c r="E66" s="184"/>
      <c r="F66" s="184"/>
      <c r="G66" s="184"/>
      <c r="H66" s="184"/>
      <c r="I66" s="184"/>
      <c r="J66" s="185">
        <f>J114</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1109</v>
      </c>
      <c r="E67" s="184"/>
      <c r="F67" s="184"/>
      <c r="G67" s="184"/>
      <c r="H67" s="184"/>
      <c r="I67" s="184"/>
      <c r="J67" s="185">
        <f>J121</f>
        <v>0</v>
      </c>
      <c r="K67" s="127"/>
      <c r="L67" s="186"/>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6"/>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6"/>
      <c r="S73" s="40"/>
      <c r="T73" s="40"/>
      <c r="U73" s="40"/>
      <c r="V73" s="40"/>
      <c r="W73" s="40"/>
      <c r="X73" s="40"/>
      <c r="Y73" s="40"/>
      <c r="Z73" s="40"/>
      <c r="AA73" s="40"/>
      <c r="AB73" s="40"/>
      <c r="AC73" s="40"/>
      <c r="AD73" s="40"/>
      <c r="AE73" s="40"/>
    </row>
    <row r="74" s="2" customFormat="1" ht="24.96" customHeight="1">
      <c r="A74" s="40"/>
      <c r="B74" s="41"/>
      <c r="C74" s="25" t="s">
        <v>217</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171" t="str">
        <f>E7</f>
        <v>Školní sklad FLD, trafostanice</v>
      </c>
      <c r="F77" s="34"/>
      <c r="G77" s="34"/>
      <c r="H77" s="34"/>
      <c r="I77" s="42"/>
      <c r="J77" s="42"/>
      <c r="K77" s="42"/>
      <c r="L77" s="146"/>
      <c r="S77" s="40"/>
      <c r="T77" s="40"/>
      <c r="U77" s="40"/>
      <c r="V77" s="40"/>
      <c r="W77" s="40"/>
      <c r="X77" s="40"/>
      <c r="Y77" s="40"/>
      <c r="Z77" s="40"/>
      <c r="AA77" s="40"/>
      <c r="AB77" s="40"/>
      <c r="AC77" s="40"/>
      <c r="AD77" s="40"/>
      <c r="AE77" s="40"/>
    </row>
    <row r="78" s="1" customFormat="1" ht="12" customHeight="1">
      <c r="B78" s="23"/>
      <c r="C78" s="34" t="s">
        <v>201</v>
      </c>
      <c r="D78" s="24"/>
      <c r="E78" s="24"/>
      <c r="F78" s="24"/>
      <c r="G78" s="24"/>
      <c r="H78" s="24"/>
      <c r="I78" s="24"/>
      <c r="J78" s="24"/>
      <c r="K78" s="24"/>
      <c r="L78" s="22"/>
    </row>
    <row r="79" s="2" customFormat="1" ht="16.5" customHeight="1">
      <c r="A79" s="40"/>
      <c r="B79" s="41"/>
      <c r="C79" s="42"/>
      <c r="D79" s="42"/>
      <c r="E79" s="171" t="s">
        <v>1476</v>
      </c>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203</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71" t="str">
        <f>E11</f>
        <v xml:space="preserve">2020-076-02-04 - SO-02 - Trafostanice - klempířské kce  </v>
      </c>
      <c r="F81" s="42"/>
      <c r="G81" s="42"/>
      <c r="H81" s="42"/>
      <c r="I81" s="42"/>
      <c r="J81" s="42"/>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F14</f>
        <v>Kamýcká 1176, Praha 6</v>
      </c>
      <c r="G83" s="42"/>
      <c r="H83" s="42"/>
      <c r="I83" s="34" t="s">
        <v>23</v>
      </c>
      <c r="J83" s="74" t="str">
        <f>IF(J14="","",J14)</f>
        <v>16. 10. 2020</v>
      </c>
      <c r="K83" s="42"/>
      <c r="L83" s="146"/>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40.05" customHeight="1">
      <c r="A85" s="40"/>
      <c r="B85" s="41"/>
      <c r="C85" s="34" t="s">
        <v>25</v>
      </c>
      <c r="D85" s="42"/>
      <c r="E85" s="42"/>
      <c r="F85" s="29" t="str">
        <f>E17</f>
        <v>ČZU v Praze, Kamýcká 1176, Praha 6</v>
      </c>
      <c r="G85" s="42"/>
      <c r="H85" s="42"/>
      <c r="I85" s="34" t="s">
        <v>31</v>
      </c>
      <c r="J85" s="38" t="str">
        <f>E23</f>
        <v>Ing. Vladimír Čapka, Gerstnerova 5/658, Praha 7</v>
      </c>
      <c r="K85" s="42"/>
      <c r="L85" s="146"/>
      <c r="S85" s="40"/>
      <c r="T85" s="40"/>
      <c r="U85" s="40"/>
      <c r="V85" s="40"/>
      <c r="W85" s="40"/>
      <c r="X85" s="40"/>
      <c r="Y85" s="40"/>
      <c r="Z85" s="40"/>
      <c r="AA85" s="40"/>
      <c r="AB85" s="40"/>
      <c r="AC85" s="40"/>
      <c r="AD85" s="40"/>
      <c r="AE85" s="40"/>
    </row>
    <row r="86" s="2" customFormat="1" ht="25.65" customHeight="1">
      <c r="A86" s="40"/>
      <c r="B86" s="41"/>
      <c r="C86" s="34" t="s">
        <v>29</v>
      </c>
      <c r="D86" s="42"/>
      <c r="E86" s="42"/>
      <c r="F86" s="29" t="str">
        <f>IF(E20="","",E20)</f>
        <v>Vyplň údaj</v>
      </c>
      <c r="G86" s="42"/>
      <c r="H86" s="42"/>
      <c r="I86" s="34" t="s">
        <v>34</v>
      </c>
      <c r="J86" s="38" t="str">
        <f>E26</f>
        <v>Ing. Dana Mlejnková</v>
      </c>
      <c r="K86" s="42"/>
      <c r="L86" s="146"/>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11" customFormat="1" ht="29.28" customHeight="1">
      <c r="A88" s="187"/>
      <c r="B88" s="188"/>
      <c r="C88" s="189" t="s">
        <v>218</v>
      </c>
      <c r="D88" s="190" t="s">
        <v>57</v>
      </c>
      <c r="E88" s="190" t="s">
        <v>53</v>
      </c>
      <c r="F88" s="190" t="s">
        <v>54</v>
      </c>
      <c r="G88" s="190" t="s">
        <v>219</v>
      </c>
      <c r="H88" s="190" t="s">
        <v>220</v>
      </c>
      <c r="I88" s="190" t="s">
        <v>221</v>
      </c>
      <c r="J88" s="190" t="s">
        <v>208</v>
      </c>
      <c r="K88" s="191" t="s">
        <v>222</v>
      </c>
      <c r="L88" s="192"/>
      <c r="M88" s="94" t="s">
        <v>19</v>
      </c>
      <c r="N88" s="95" t="s">
        <v>42</v>
      </c>
      <c r="O88" s="95" t="s">
        <v>223</v>
      </c>
      <c r="P88" s="95" t="s">
        <v>224</v>
      </c>
      <c r="Q88" s="95" t="s">
        <v>225</v>
      </c>
      <c r="R88" s="95" t="s">
        <v>226</v>
      </c>
      <c r="S88" s="95" t="s">
        <v>227</v>
      </c>
      <c r="T88" s="96" t="s">
        <v>228</v>
      </c>
      <c r="U88" s="187"/>
      <c r="V88" s="187"/>
      <c r="W88" s="187"/>
      <c r="X88" s="187"/>
      <c r="Y88" s="187"/>
      <c r="Z88" s="187"/>
      <c r="AA88" s="187"/>
      <c r="AB88" s="187"/>
      <c r="AC88" s="187"/>
      <c r="AD88" s="187"/>
      <c r="AE88" s="187"/>
    </row>
    <row r="89" s="2" customFormat="1" ht="22.8" customHeight="1">
      <c r="A89" s="40"/>
      <c r="B89" s="41"/>
      <c r="C89" s="101" t="s">
        <v>229</v>
      </c>
      <c r="D89" s="42"/>
      <c r="E89" s="42"/>
      <c r="F89" s="42"/>
      <c r="G89" s="42"/>
      <c r="H89" s="42"/>
      <c r="I89" s="42"/>
      <c r="J89" s="193">
        <f>BK89</f>
        <v>0</v>
      </c>
      <c r="K89" s="42"/>
      <c r="L89" s="46"/>
      <c r="M89" s="97"/>
      <c r="N89" s="194"/>
      <c r="O89" s="98"/>
      <c r="P89" s="195">
        <f>P90</f>
        <v>0</v>
      </c>
      <c r="Q89" s="98"/>
      <c r="R89" s="195">
        <f>R90</f>
        <v>0.13101669999999999</v>
      </c>
      <c r="S89" s="98"/>
      <c r="T89" s="196">
        <f>T90</f>
        <v>0</v>
      </c>
      <c r="U89" s="40"/>
      <c r="V89" s="40"/>
      <c r="W89" s="40"/>
      <c r="X89" s="40"/>
      <c r="Y89" s="40"/>
      <c r="Z89" s="40"/>
      <c r="AA89" s="40"/>
      <c r="AB89" s="40"/>
      <c r="AC89" s="40"/>
      <c r="AD89" s="40"/>
      <c r="AE89" s="40"/>
      <c r="AT89" s="19" t="s">
        <v>71</v>
      </c>
      <c r="AU89" s="19" t="s">
        <v>209</v>
      </c>
      <c r="BK89" s="197">
        <f>BK90</f>
        <v>0</v>
      </c>
    </row>
    <row r="90" s="12" customFormat="1" ht="25.92" customHeight="1">
      <c r="A90" s="12"/>
      <c r="B90" s="198"/>
      <c r="C90" s="199"/>
      <c r="D90" s="200" t="s">
        <v>71</v>
      </c>
      <c r="E90" s="201" t="s">
        <v>486</v>
      </c>
      <c r="F90" s="201" t="s">
        <v>487</v>
      </c>
      <c r="G90" s="199"/>
      <c r="H90" s="199"/>
      <c r="I90" s="202"/>
      <c r="J90" s="203">
        <f>BK90</f>
        <v>0</v>
      </c>
      <c r="K90" s="199"/>
      <c r="L90" s="204"/>
      <c r="M90" s="205"/>
      <c r="N90" s="206"/>
      <c r="O90" s="206"/>
      <c r="P90" s="207">
        <f>P91+P114+P121</f>
        <v>0</v>
      </c>
      <c r="Q90" s="206"/>
      <c r="R90" s="207">
        <f>R91+R114+R121</f>
        <v>0.13101669999999999</v>
      </c>
      <c r="S90" s="206"/>
      <c r="T90" s="208">
        <f>T91+T114+T121</f>
        <v>0</v>
      </c>
      <c r="U90" s="12"/>
      <c r="V90" s="12"/>
      <c r="W90" s="12"/>
      <c r="X90" s="12"/>
      <c r="Y90" s="12"/>
      <c r="Z90" s="12"/>
      <c r="AA90" s="12"/>
      <c r="AB90" s="12"/>
      <c r="AC90" s="12"/>
      <c r="AD90" s="12"/>
      <c r="AE90" s="12"/>
      <c r="AR90" s="209" t="s">
        <v>81</v>
      </c>
      <c r="AT90" s="210" t="s">
        <v>71</v>
      </c>
      <c r="AU90" s="210" t="s">
        <v>72</v>
      </c>
      <c r="AY90" s="209" t="s">
        <v>232</v>
      </c>
      <c r="BK90" s="211">
        <f>BK91+BK114+BK121</f>
        <v>0</v>
      </c>
    </row>
    <row r="91" s="12" customFormat="1" ht="22.8" customHeight="1">
      <c r="A91" s="12"/>
      <c r="B91" s="198"/>
      <c r="C91" s="199"/>
      <c r="D91" s="200" t="s">
        <v>71</v>
      </c>
      <c r="E91" s="212" t="s">
        <v>696</v>
      </c>
      <c r="F91" s="212" t="s">
        <v>697</v>
      </c>
      <c r="G91" s="199"/>
      <c r="H91" s="199"/>
      <c r="I91" s="202"/>
      <c r="J91" s="213">
        <f>BK91</f>
        <v>0</v>
      </c>
      <c r="K91" s="199"/>
      <c r="L91" s="204"/>
      <c r="M91" s="205"/>
      <c r="N91" s="206"/>
      <c r="O91" s="206"/>
      <c r="P91" s="207">
        <f>SUM(P92:P113)</f>
        <v>0</v>
      </c>
      <c r="Q91" s="206"/>
      <c r="R91" s="207">
        <f>SUM(R92:R113)</f>
        <v>0.0089079999999999993</v>
      </c>
      <c r="S91" s="206"/>
      <c r="T91" s="208">
        <f>SUM(T92:T113)</f>
        <v>0</v>
      </c>
      <c r="U91" s="12"/>
      <c r="V91" s="12"/>
      <c r="W91" s="12"/>
      <c r="X91" s="12"/>
      <c r="Y91" s="12"/>
      <c r="Z91" s="12"/>
      <c r="AA91" s="12"/>
      <c r="AB91" s="12"/>
      <c r="AC91" s="12"/>
      <c r="AD91" s="12"/>
      <c r="AE91" s="12"/>
      <c r="AR91" s="209" t="s">
        <v>81</v>
      </c>
      <c r="AT91" s="210" t="s">
        <v>71</v>
      </c>
      <c r="AU91" s="210" t="s">
        <v>79</v>
      </c>
      <c r="AY91" s="209" t="s">
        <v>232</v>
      </c>
      <c r="BK91" s="211">
        <f>SUM(BK92:BK113)</f>
        <v>0</v>
      </c>
    </row>
    <row r="92" s="2" customFormat="1" ht="14.4" customHeight="1">
      <c r="A92" s="40"/>
      <c r="B92" s="41"/>
      <c r="C92" s="214" t="s">
        <v>79</v>
      </c>
      <c r="D92" s="214" t="s">
        <v>234</v>
      </c>
      <c r="E92" s="215" t="s">
        <v>1322</v>
      </c>
      <c r="F92" s="216" t="s">
        <v>1323</v>
      </c>
      <c r="G92" s="217" t="s">
        <v>768</v>
      </c>
      <c r="H92" s="218">
        <v>27</v>
      </c>
      <c r="I92" s="219"/>
      <c r="J92" s="220">
        <f>ROUND(I92*H92,2)</f>
        <v>0</v>
      </c>
      <c r="K92" s="216" t="s">
        <v>238</v>
      </c>
      <c r="L92" s="46"/>
      <c r="M92" s="221" t="s">
        <v>19</v>
      </c>
      <c r="N92" s="222" t="s">
        <v>43</v>
      </c>
      <c r="O92" s="86"/>
      <c r="P92" s="223">
        <f>O92*H92</f>
        <v>0</v>
      </c>
      <c r="Q92" s="223">
        <v>0.00029999999999999997</v>
      </c>
      <c r="R92" s="223">
        <f>Q92*H92</f>
        <v>0.0080999999999999996</v>
      </c>
      <c r="S92" s="223">
        <v>0</v>
      </c>
      <c r="T92" s="224">
        <f>S92*H92</f>
        <v>0</v>
      </c>
      <c r="U92" s="40"/>
      <c r="V92" s="40"/>
      <c r="W92" s="40"/>
      <c r="X92" s="40"/>
      <c r="Y92" s="40"/>
      <c r="Z92" s="40"/>
      <c r="AA92" s="40"/>
      <c r="AB92" s="40"/>
      <c r="AC92" s="40"/>
      <c r="AD92" s="40"/>
      <c r="AE92" s="40"/>
      <c r="AR92" s="225" t="s">
        <v>392</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392</v>
      </c>
      <c r="BM92" s="225" t="s">
        <v>1802</v>
      </c>
    </row>
    <row r="93" s="13" customFormat="1">
      <c r="A93" s="13"/>
      <c r="B93" s="227"/>
      <c r="C93" s="228"/>
      <c r="D93" s="229" t="s">
        <v>241</v>
      </c>
      <c r="E93" s="230" t="s">
        <v>19</v>
      </c>
      <c r="F93" s="231" t="s">
        <v>1803</v>
      </c>
      <c r="G93" s="228"/>
      <c r="H93" s="230" t="s">
        <v>19</v>
      </c>
      <c r="I93" s="232"/>
      <c r="J93" s="228"/>
      <c r="K93" s="228"/>
      <c r="L93" s="233"/>
      <c r="M93" s="234"/>
      <c r="N93" s="235"/>
      <c r="O93" s="235"/>
      <c r="P93" s="235"/>
      <c r="Q93" s="235"/>
      <c r="R93" s="235"/>
      <c r="S93" s="235"/>
      <c r="T93" s="236"/>
      <c r="U93" s="13"/>
      <c r="V93" s="13"/>
      <c r="W93" s="13"/>
      <c r="X93" s="13"/>
      <c r="Y93" s="13"/>
      <c r="Z93" s="13"/>
      <c r="AA93" s="13"/>
      <c r="AB93" s="13"/>
      <c r="AC93" s="13"/>
      <c r="AD93" s="13"/>
      <c r="AE93" s="13"/>
      <c r="AT93" s="237" t="s">
        <v>241</v>
      </c>
      <c r="AU93" s="237" t="s">
        <v>81</v>
      </c>
      <c r="AV93" s="13" t="s">
        <v>79</v>
      </c>
      <c r="AW93" s="13" t="s">
        <v>33</v>
      </c>
      <c r="AX93" s="13" t="s">
        <v>72</v>
      </c>
      <c r="AY93" s="237" t="s">
        <v>232</v>
      </c>
    </row>
    <row r="94" s="13" customFormat="1">
      <c r="A94" s="13"/>
      <c r="B94" s="227"/>
      <c r="C94" s="228"/>
      <c r="D94" s="229" t="s">
        <v>241</v>
      </c>
      <c r="E94" s="230" t="s">
        <v>19</v>
      </c>
      <c r="F94" s="231" t="s">
        <v>1804</v>
      </c>
      <c r="G94" s="228"/>
      <c r="H94" s="230" t="s">
        <v>19</v>
      </c>
      <c r="I94" s="232"/>
      <c r="J94" s="228"/>
      <c r="K94" s="228"/>
      <c r="L94" s="233"/>
      <c r="M94" s="234"/>
      <c r="N94" s="235"/>
      <c r="O94" s="235"/>
      <c r="P94" s="235"/>
      <c r="Q94" s="235"/>
      <c r="R94" s="235"/>
      <c r="S94" s="235"/>
      <c r="T94" s="236"/>
      <c r="U94" s="13"/>
      <c r="V94" s="13"/>
      <c r="W94" s="13"/>
      <c r="X94" s="13"/>
      <c r="Y94" s="13"/>
      <c r="Z94" s="13"/>
      <c r="AA94" s="13"/>
      <c r="AB94" s="13"/>
      <c r="AC94" s="13"/>
      <c r="AD94" s="13"/>
      <c r="AE94" s="13"/>
      <c r="AT94" s="237" t="s">
        <v>241</v>
      </c>
      <c r="AU94" s="237" t="s">
        <v>81</v>
      </c>
      <c r="AV94" s="13" t="s">
        <v>79</v>
      </c>
      <c r="AW94" s="13" t="s">
        <v>33</v>
      </c>
      <c r="AX94" s="13" t="s">
        <v>72</v>
      </c>
      <c r="AY94" s="237" t="s">
        <v>232</v>
      </c>
    </row>
    <row r="95" s="14" customFormat="1">
      <c r="A95" s="14"/>
      <c r="B95" s="238"/>
      <c r="C95" s="239"/>
      <c r="D95" s="229" t="s">
        <v>241</v>
      </c>
      <c r="E95" s="240" t="s">
        <v>19</v>
      </c>
      <c r="F95" s="241" t="s">
        <v>431</v>
      </c>
      <c r="G95" s="239"/>
      <c r="H95" s="242">
        <v>23</v>
      </c>
      <c r="I95" s="243"/>
      <c r="J95" s="239"/>
      <c r="K95" s="239"/>
      <c r="L95" s="244"/>
      <c r="M95" s="245"/>
      <c r="N95" s="246"/>
      <c r="O95" s="246"/>
      <c r="P95" s="246"/>
      <c r="Q95" s="246"/>
      <c r="R95" s="246"/>
      <c r="S95" s="246"/>
      <c r="T95" s="247"/>
      <c r="U95" s="14"/>
      <c r="V95" s="14"/>
      <c r="W95" s="14"/>
      <c r="X95" s="14"/>
      <c r="Y95" s="14"/>
      <c r="Z95" s="14"/>
      <c r="AA95" s="14"/>
      <c r="AB95" s="14"/>
      <c r="AC95" s="14"/>
      <c r="AD95" s="14"/>
      <c r="AE95" s="14"/>
      <c r="AT95" s="248" t="s">
        <v>241</v>
      </c>
      <c r="AU95" s="248" t="s">
        <v>81</v>
      </c>
      <c r="AV95" s="14" t="s">
        <v>81</v>
      </c>
      <c r="AW95" s="14" t="s">
        <v>33</v>
      </c>
      <c r="AX95" s="14" t="s">
        <v>72</v>
      </c>
      <c r="AY95" s="248" t="s">
        <v>232</v>
      </c>
    </row>
    <row r="96" s="13" customFormat="1">
      <c r="A96" s="13"/>
      <c r="B96" s="227"/>
      <c r="C96" s="228"/>
      <c r="D96" s="229" t="s">
        <v>241</v>
      </c>
      <c r="E96" s="230" t="s">
        <v>19</v>
      </c>
      <c r="F96" s="231" t="s">
        <v>1805</v>
      </c>
      <c r="G96" s="228"/>
      <c r="H96" s="230" t="s">
        <v>19</v>
      </c>
      <c r="I96" s="232"/>
      <c r="J96" s="228"/>
      <c r="K96" s="228"/>
      <c r="L96" s="233"/>
      <c r="M96" s="234"/>
      <c r="N96" s="235"/>
      <c r="O96" s="235"/>
      <c r="P96" s="235"/>
      <c r="Q96" s="235"/>
      <c r="R96" s="235"/>
      <c r="S96" s="235"/>
      <c r="T96" s="236"/>
      <c r="U96" s="13"/>
      <c r="V96" s="13"/>
      <c r="W96" s="13"/>
      <c r="X96" s="13"/>
      <c r="Y96" s="13"/>
      <c r="Z96" s="13"/>
      <c r="AA96" s="13"/>
      <c r="AB96" s="13"/>
      <c r="AC96" s="13"/>
      <c r="AD96" s="13"/>
      <c r="AE96" s="13"/>
      <c r="AT96" s="237" t="s">
        <v>241</v>
      </c>
      <c r="AU96" s="237" t="s">
        <v>81</v>
      </c>
      <c r="AV96" s="13" t="s">
        <v>79</v>
      </c>
      <c r="AW96" s="13" t="s">
        <v>33</v>
      </c>
      <c r="AX96" s="13" t="s">
        <v>72</v>
      </c>
      <c r="AY96" s="237" t="s">
        <v>232</v>
      </c>
    </row>
    <row r="97" s="13" customFormat="1">
      <c r="A97" s="13"/>
      <c r="B97" s="227"/>
      <c r="C97" s="228"/>
      <c r="D97" s="229" t="s">
        <v>241</v>
      </c>
      <c r="E97" s="230" t="s">
        <v>19</v>
      </c>
      <c r="F97" s="231" t="s">
        <v>1806</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3" customFormat="1">
      <c r="A98" s="13"/>
      <c r="B98" s="227"/>
      <c r="C98" s="228"/>
      <c r="D98" s="229" t="s">
        <v>241</v>
      </c>
      <c r="E98" s="230" t="s">
        <v>19</v>
      </c>
      <c r="F98" s="231" t="s">
        <v>1807</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4" customFormat="1">
      <c r="A99" s="14"/>
      <c r="B99" s="238"/>
      <c r="C99" s="239"/>
      <c r="D99" s="229" t="s">
        <v>241</v>
      </c>
      <c r="E99" s="240" t="s">
        <v>19</v>
      </c>
      <c r="F99" s="241" t="s">
        <v>239</v>
      </c>
      <c r="G99" s="239"/>
      <c r="H99" s="242">
        <v>4</v>
      </c>
      <c r="I99" s="243"/>
      <c r="J99" s="239"/>
      <c r="K99" s="239"/>
      <c r="L99" s="244"/>
      <c r="M99" s="245"/>
      <c r="N99" s="246"/>
      <c r="O99" s="246"/>
      <c r="P99" s="246"/>
      <c r="Q99" s="246"/>
      <c r="R99" s="246"/>
      <c r="S99" s="246"/>
      <c r="T99" s="247"/>
      <c r="U99" s="14"/>
      <c r="V99" s="14"/>
      <c r="W99" s="14"/>
      <c r="X99" s="14"/>
      <c r="Y99" s="14"/>
      <c r="Z99" s="14"/>
      <c r="AA99" s="14"/>
      <c r="AB99" s="14"/>
      <c r="AC99" s="14"/>
      <c r="AD99" s="14"/>
      <c r="AE99" s="14"/>
      <c r="AT99" s="248" t="s">
        <v>241</v>
      </c>
      <c r="AU99" s="248" t="s">
        <v>81</v>
      </c>
      <c r="AV99" s="14" t="s">
        <v>81</v>
      </c>
      <c r="AW99" s="14" t="s">
        <v>33</v>
      </c>
      <c r="AX99" s="14" t="s">
        <v>72</v>
      </c>
      <c r="AY99" s="248" t="s">
        <v>232</v>
      </c>
    </row>
    <row r="100" s="15" customFormat="1">
      <c r="A100" s="15"/>
      <c r="B100" s="249"/>
      <c r="C100" s="250"/>
      <c r="D100" s="229" t="s">
        <v>241</v>
      </c>
      <c r="E100" s="251" t="s">
        <v>19</v>
      </c>
      <c r="F100" s="252" t="s">
        <v>258</v>
      </c>
      <c r="G100" s="250"/>
      <c r="H100" s="253">
        <v>27</v>
      </c>
      <c r="I100" s="254"/>
      <c r="J100" s="250"/>
      <c r="K100" s="250"/>
      <c r="L100" s="255"/>
      <c r="M100" s="256"/>
      <c r="N100" s="257"/>
      <c r="O100" s="257"/>
      <c r="P100" s="257"/>
      <c r="Q100" s="257"/>
      <c r="R100" s="257"/>
      <c r="S100" s="257"/>
      <c r="T100" s="258"/>
      <c r="U100" s="15"/>
      <c r="V100" s="15"/>
      <c r="W100" s="15"/>
      <c r="X100" s="15"/>
      <c r="Y100" s="15"/>
      <c r="Z100" s="15"/>
      <c r="AA100" s="15"/>
      <c r="AB100" s="15"/>
      <c r="AC100" s="15"/>
      <c r="AD100" s="15"/>
      <c r="AE100" s="15"/>
      <c r="AT100" s="259" t="s">
        <v>241</v>
      </c>
      <c r="AU100" s="259" t="s">
        <v>81</v>
      </c>
      <c r="AV100" s="15" t="s">
        <v>239</v>
      </c>
      <c r="AW100" s="15" t="s">
        <v>33</v>
      </c>
      <c r="AX100" s="15" t="s">
        <v>79</v>
      </c>
      <c r="AY100" s="259" t="s">
        <v>232</v>
      </c>
    </row>
    <row r="101" s="2" customFormat="1" ht="14.4" customHeight="1">
      <c r="A101" s="40"/>
      <c r="B101" s="41"/>
      <c r="C101" s="214" t="s">
        <v>81</v>
      </c>
      <c r="D101" s="214" t="s">
        <v>234</v>
      </c>
      <c r="E101" s="215" t="s">
        <v>766</v>
      </c>
      <c r="F101" s="216" t="s">
        <v>767</v>
      </c>
      <c r="G101" s="217" t="s">
        <v>768</v>
      </c>
      <c r="H101" s="218">
        <v>20</v>
      </c>
      <c r="I101" s="219"/>
      <c r="J101" s="220">
        <f>ROUND(I101*H101,2)</f>
        <v>0</v>
      </c>
      <c r="K101" s="216" t="s">
        <v>238</v>
      </c>
      <c r="L101" s="46"/>
      <c r="M101" s="221" t="s">
        <v>19</v>
      </c>
      <c r="N101" s="222" t="s">
        <v>43</v>
      </c>
      <c r="O101" s="86"/>
      <c r="P101" s="223">
        <f>O101*H101</f>
        <v>0</v>
      </c>
      <c r="Q101" s="223">
        <v>2.0000000000000002E-05</v>
      </c>
      <c r="R101" s="223">
        <f>Q101*H101</f>
        <v>0.00040000000000000002</v>
      </c>
      <c r="S101" s="223">
        <v>0</v>
      </c>
      <c r="T101" s="224">
        <f>S101*H101</f>
        <v>0</v>
      </c>
      <c r="U101" s="40"/>
      <c r="V101" s="40"/>
      <c r="W101" s="40"/>
      <c r="X101" s="40"/>
      <c r="Y101" s="40"/>
      <c r="Z101" s="40"/>
      <c r="AA101" s="40"/>
      <c r="AB101" s="40"/>
      <c r="AC101" s="40"/>
      <c r="AD101" s="40"/>
      <c r="AE101" s="40"/>
      <c r="AR101" s="225" t="s">
        <v>239</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239</v>
      </c>
      <c r="BM101" s="225" t="s">
        <v>1808</v>
      </c>
    </row>
    <row r="102" s="13" customFormat="1">
      <c r="A102" s="13"/>
      <c r="B102" s="227"/>
      <c r="C102" s="228"/>
      <c r="D102" s="229" t="s">
        <v>241</v>
      </c>
      <c r="E102" s="230" t="s">
        <v>19</v>
      </c>
      <c r="F102" s="231" t="s">
        <v>1809</v>
      </c>
      <c r="G102" s="228"/>
      <c r="H102" s="230" t="s">
        <v>19</v>
      </c>
      <c r="I102" s="232"/>
      <c r="J102" s="228"/>
      <c r="K102" s="228"/>
      <c r="L102" s="233"/>
      <c r="M102" s="234"/>
      <c r="N102" s="235"/>
      <c r="O102" s="235"/>
      <c r="P102" s="235"/>
      <c r="Q102" s="235"/>
      <c r="R102" s="235"/>
      <c r="S102" s="235"/>
      <c r="T102" s="236"/>
      <c r="U102" s="13"/>
      <c r="V102" s="13"/>
      <c r="W102" s="13"/>
      <c r="X102" s="13"/>
      <c r="Y102" s="13"/>
      <c r="Z102" s="13"/>
      <c r="AA102" s="13"/>
      <c r="AB102" s="13"/>
      <c r="AC102" s="13"/>
      <c r="AD102" s="13"/>
      <c r="AE102" s="13"/>
      <c r="AT102" s="237" t="s">
        <v>241</v>
      </c>
      <c r="AU102" s="237" t="s">
        <v>81</v>
      </c>
      <c r="AV102" s="13" t="s">
        <v>79</v>
      </c>
      <c r="AW102" s="13" t="s">
        <v>33</v>
      </c>
      <c r="AX102" s="13" t="s">
        <v>72</v>
      </c>
      <c r="AY102" s="237" t="s">
        <v>232</v>
      </c>
    </row>
    <row r="103" s="13" customFormat="1">
      <c r="A103" s="13"/>
      <c r="B103" s="227"/>
      <c r="C103" s="228"/>
      <c r="D103" s="229" t="s">
        <v>241</v>
      </c>
      <c r="E103" s="230" t="s">
        <v>19</v>
      </c>
      <c r="F103" s="231" t="s">
        <v>1810</v>
      </c>
      <c r="G103" s="228"/>
      <c r="H103" s="230" t="s">
        <v>19</v>
      </c>
      <c r="I103" s="232"/>
      <c r="J103" s="228"/>
      <c r="K103" s="228"/>
      <c r="L103" s="233"/>
      <c r="M103" s="234"/>
      <c r="N103" s="235"/>
      <c r="O103" s="235"/>
      <c r="P103" s="235"/>
      <c r="Q103" s="235"/>
      <c r="R103" s="235"/>
      <c r="S103" s="235"/>
      <c r="T103" s="236"/>
      <c r="U103" s="13"/>
      <c r="V103" s="13"/>
      <c r="W103" s="13"/>
      <c r="X103" s="13"/>
      <c r="Y103" s="13"/>
      <c r="Z103" s="13"/>
      <c r="AA103" s="13"/>
      <c r="AB103" s="13"/>
      <c r="AC103" s="13"/>
      <c r="AD103" s="13"/>
      <c r="AE103" s="13"/>
      <c r="AT103" s="237" t="s">
        <v>241</v>
      </c>
      <c r="AU103" s="237" t="s">
        <v>81</v>
      </c>
      <c r="AV103" s="13" t="s">
        <v>79</v>
      </c>
      <c r="AW103" s="13" t="s">
        <v>33</v>
      </c>
      <c r="AX103" s="13" t="s">
        <v>72</v>
      </c>
      <c r="AY103" s="237" t="s">
        <v>232</v>
      </c>
    </row>
    <row r="104" s="14" customFormat="1">
      <c r="A104" s="14"/>
      <c r="B104" s="238"/>
      <c r="C104" s="239"/>
      <c r="D104" s="229" t="s">
        <v>241</v>
      </c>
      <c r="E104" s="240" t="s">
        <v>19</v>
      </c>
      <c r="F104" s="241" t="s">
        <v>414</v>
      </c>
      <c r="G104" s="239"/>
      <c r="H104" s="242">
        <v>20</v>
      </c>
      <c r="I104" s="243"/>
      <c r="J104" s="239"/>
      <c r="K104" s="239"/>
      <c r="L104" s="244"/>
      <c r="M104" s="245"/>
      <c r="N104" s="246"/>
      <c r="O104" s="246"/>
      <c r="P104" s="246"/>
      <c r="Q104" s="246"/>
      <c r="R104" s="246"/>
      <c r="S104" s="246"/>
      <c r="T104" s="247"/>
      <c r="U104" s="14"/>
      <c r="V104" s="14"/>
      <c r="W104" s="14"/>
      <c r="X104" s="14"/>
      <c r="Y104" s="14"/>
      <c r="Z104" s="14"/>
      <c r="AA104" s="14"/>
      <c r="AB104" s="14"/>
      <c r="AC104" s="14"/>
      <c r="AD104" s="14"/>
      <c r="AE104" s="14"/>
      <c r="AT104" s="248" t="s">
        <v>241</v>
      </c>
      <c r="AU104" s="248" t="s">
        <v>81</v>
      </c>
      <c r="AV104" s="14" t="s">
        <v>81</v>
      </c>
      <c r="AW104" s="14" t="s">
        <v>33</v>
      </c>
      <c r="AX104" s="14" t="s">
        <v>72</v>
      </c>
      <c r="AY104" s="248" t="s">
        <v>232</v>
      </c>
    </row>
    <row r="105" s="15" customFormat="1">
      <c r="A105" s="15"/>
      <c r="B105" s="249"/>
      <c r="C105" s="250"/>
      <c r="D105" s="229" t="s">
        <v>241</v>
      </c>
      <c r="E105" s="251" t="s">
        <v>19</v>
      </c>
      <c r="F105" s="252" t="s">
        <v>258</v>
      </c>
      <c r="G105" s="250"/>
      <c r="H105" s="253">
        <v>20</v>
      </c>
      <c r="I105" s="254"/>
      <c r="J105" s="250"/>
      <c r="K105" s="250"/>
      <c r="L105" s="255"/>
      <c r="M105" s="256"/>
      <c r="N105" s="257"/>
      <c r="O105" s="257"/>
      <c r="P105" s="257"/>
      <c r="Q105" s="257"/>
      <c r="R105" s="257"/>
      <c r="S105" s="257"/>
      <c r="T105" s="258"/>
      <c r="U105" s="15"/>
      <c r="V105" s="15"/>
      <c r="W105" s="15"/>
      <c r="X105" s="15"/>
      <c r="Y105" s="15"/>
      <c r="Z105" s="15"/>
      <c r="AA105" s="15"/>
      <c r="AB105" s="15"/>
      <c r="AC105" s="15"/>
      <c r="AD105" s="15"/>
      <c r="AE105" s="15"/>
      <c r="AT105" s="259" t="s">
        <v>241</v>
      </c>
      <c r="AU105" s="259" t="s">
        <v>81</v>
      </c>
      <c r="AV105" s="15" t="s">
        <v>239</v>
      </c>
      <c r="AW105" s="15" t="s">
        <v>33</v>
      </c>
      <c r="AX105" s="15" t="s">
        <v>79</v>
      </c>
      <c r="AY105" s="259" t="s">
        <v>232</v>
      </c>
    </row>
    <row r="106" s="2" customFormat="1" ht="14.4" customHeight="1">
      <c r="A106" s="40"/>
      <c r="B106" s="41"/>
      <c r="C106" s="271" t="s">
        <v>272</v>
      </c>
      <c r="D106" s="271" t="s">
        <v>399</v>
      </c>
      <c r="E106" s="272" t="s">
        <v>773</v>
      </c>
      <c r="F106" s="273" t="s">
        <v>774</v>
      </c>
      <c r="G106" s="274" t="s">
        <v>768</v>
      </c>
      <c r="H106" s="275">
        <v>20.399999999999999</v>
      </c>
      <c r="I106" s="276"/>
      <c r="J106" s="277">
        <f>ROUND(I106*H106,2)</f>
        <v>0</v>
      </c>
      <c r="K106" s="273" t="s">
        <v>238</v>
      </c>
      <c r="L106" s="278"/>
      <c r="M106" s="279" t="s">
        <v>19</v>
      </c>
      <c r="N106" s="280" t="s">
        <v>43</v>
      </c>
      <c r="O106" s="86"/>
      <c r="P106" s="223">
        <f>O106*H106</f>
        <v>0</v>
      </c>
      <c r="Q106" s="223">
        <v>2.0000000000000002E-05</v>
      </c>
      <c r="R106" s="223">
        <f>Q106*H106</f>
        <v>0.000408</v>
      </c>
      <c r="S106" s="223">
        <v>0</v>
      </c>
      <c r="T106" s="224">
        <f>S106*H106</f>
        <v>0</v>
      </c>
      <c r="U106" s="40"/>
      <c r="V106" s="40"/>
      <c r="W106" s="40"/>
      <c r="X106" s="40"/>
      <c r="Y106" s="40"/>
      <c r="Z106" s="40"/>
      <c r="AA106" s="40"/>
      <c r="AB106" s="40"/>
      <c r="AC106" s="40"/>
      <c r="AD106" s="40"/>
      <c r="AE106" s="40"/>
      <c r="AR106" s="225" t="s">
        <v>351</v>
      </c>
      <c r="AT106" s="225" t="s">
        <v>399</v>
      </c>
      <c r="AU106" s="225" t="s">
        <v>81</v>
      </c>
      <c r="AY106" s="19" t="s">
        <v>232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239</v>
      </c>
      <c r="BM106" s="225" t="s">
        <v>1811</v>
      </c>
    </row>
    <row r="107" s="13" customFormat="1">
      <c r="A107" s="13"/>
      <c r="B107" s="227"/>
      <c r="C107" s="228"/>
      <c r="D107" s="229" t="s">
        <v>241</v>
      </c>
      <c r="E107" s="230" t="s">
        <v>19</v>
      </c>
      <c r="F107" s="231" t="s">
        <v>1809</v>
      </c>
      <c r="G107" s="228"/>
      <c r="H107" s="230" t="s">
        <v>19</v>
      </c>
      <c r="I107" s="232"/>
      <c r="J107" s="228"/>
      <c r="K107" s="228"/>
      <c r="L107" s="233"/>
      <c r="M107" s="234"/>
      <c r="N107" s="235"/>
      <c r="O107" s="235"/>
      <c r="P107" s="235"/>
      <c r="Q107" s="235"/>
      <c r="R107" s="235"/>
      <c r="S107" s="235"/>
      <c r="T107" s="236"/>
      <c r="U107" s="13"/>
      <c r="V107" s="13"/>
      <c r="W107" s="13"/>
      <c r="X107" s="13"/>
      <c r="Y107" s="13"/>
      <c r="Z107" s="13"/>
      <c r="AA107" s="13"/>
      <c r="AB107" s="13"/>
      <c r="AC107" s="13"/>
      <c r="AD107" s="13"/>
      <c r="AE107" s="13"/>
      <c r="AT107" s="237" t="s">
        <v>241</v>
      </c>
      <c r="AU107" s="237" t="s">
        <v>81</v>
      </c>
      <c r="AV107" s="13" t="s">
        <v>79</v>
      </c>
      <c r="AW107" s="13" t="s">
        <v>33</v>
      </c>
      <c r="AX107" s="13" t="s">
        <v>72</v>
      </c>
      <c r="AY107" s="237" t="s">
        <v>232</v>
      </c>
    </row>
    <row r="108" s="13" customFormat="1">
      <c r="A108" s="13"/>
      <c r="B108" s="227"/>
      <c r="C108" s="228"/>
      <c r="D108" s="229" t="s">
        <v>241</v>
      </c>
      <c r="E108" s="230" t="s">
        <v>19</v>
      </c>
      <c r="F108" s="231" t="s">
        <v>1810</v>
      </c>
      <c r="G108" s="228"/>
      <c r="H108" s="230" t="s">
        <v>19</v>
      </c>
      <c r="I108" s="232"/>
      <c r="J108" s="228"/>
      <c r="K108" s="228"/>
      <c r="L108" s="233"/>
      <c r="M108" s="234"/>
      <c r="N108" s="235"/>
      <c r="O108" s="235"/>
      <c r="P108" s="235"/>
      <c r="Q108" s="235"/>
      <c r="R108" s="235"/>
      <c r="S108" s="235"/>
      <c r="T108" s="236"/>
      <c r="U108" s="13"/>
      <c r="V108" s="13"/>
      <c r="W108" s="13"/>
      <c r="X108" s="13"/>
      <c r="Y108" s="13"/>
      <c r="Z108" s="13"/>
      <c r="AA108" s="13"/>
      <c r="AB108" s="13"/>
      <c r="AC108" s="13"/>
      <c r="AD108" s="13"/>
      <c r="AE108" s="13"/>
      <c r="AT108" s="237" t="s">
        <v>241</v>
      </c>
      <c r="AU108" s="237" t="s">
        <v>81</v>
      </c>
      <c r="AV108" s="13" t="s">
        <v>79</v>
      </c>
      <c r="AW108" s="13" t="s">
        <v>33</v>
      </c>
      <c r="AX108" s="13" t="s">
        <v>72</v>
      </c>
      <c r="AY108" s="237" t="s">
        <v>232</v>
      </c>
    </row>
    <row r="109" s="14" customFormat="1">
      <c r="A109" s="14"/>
      <c r="B109" s="238"/>
      <c r="C109" s="239"/>
      <c r="D109" s="229" t="s">
        <v>241</v>
      </c>
      <c r="E109" s="240" t="s">
        <v>19</v>
      </c>
      <c r="F109" s="241" t="s">
        <v>414</v>
      </c>
      <c r="G109" s="239"/>
      <c r="H109" s="242">
        <v>20</v>
      </c>
      <c r="I109" s="243"/>
      <c r="J109" s="239"/>
      <c r="K109" s="239"/>
      <c r="L109" s="244"/>
      <c r="M109" s="245"/>
      <c r="N109" s="246"/>
      <c r="O109" s="246"/>
      <c r="P109" s="246"/>
      <c r="Q109" s="246"/>
      <c r="R109" s="246"/>
      <c r="S109" s="246"/>
      <c r="T109" s="247"/>
      <c r="U109" s="14"/>
      <c r="V109" s="14"/>
      <c r="W109" s="14"/>
      <c r="X109" s="14"/>
      <c r="Y109" s="14"/>
      <c r="Z109" s="14"/>
      <c r="AA109" s="14"/>
      <c r="AB109" s="14"/>
      <c r="AC109" s="14"/>
      <c r="AD109" s="14"/>
      <c r="AE109" s="14"/>
      <c r="AT109" s="248" t="s">
        <v>241</v>
      </c>
      <c r="AU109" s="248" t="s">
        <v>81</v>
      </c>
      <c r="AV109" s="14" t="s">
        <v>81</v>
      </c>
      <c r="AW109" s="14" t="s">
        <v>33</v>
      </c>
      <c r="AX109" s="14" t="s">
        <v>72</v>
      </c>
      <c r="AY109" s="248" t="s">
        <v>232</v>
      </c>
    </row>
    <row r="110" s="15" customFormat="1">
      <c r="A110" s="15"/>
      <c r="B110" s="249"/>
      <c r="C110" s="250"/>
      <c r="D110" s="229" t="s">
        <v>241</v>
      </c>
      <c r="E110" s="251" t="s">
        <v>19</v>
      </c>
      <c r="F110" s="252" t="s">
        <v>258</v>
      </c>
      <c r="G110" s="250"/>
      <c r="H110" s="253">
        <v>20</v>
      </c>
      <c r="I110" s="254"/>
      <c r="J110" s="250"/>
      <c r="K110" s="250"/>
      <c r="L110" s="255"/>
      <c r="M110" s="256"/>
      <c r="N110" s="257"/>
      <c r="O110" s="257"/>
      <c r="P110" s="257"/>
      <c r="Q110" s="257"/>
      <c r="R110" s="257"/>
      <c r="S110" s="257"/>
      <c r="T110" s="258"/>
      <c r="U110" s="15"/>
      <c r="V110" s="15"/>
      <c r="W110" s="15"/>
      <c r="X110" s="15"/>
      <c r="Y110" s="15"/>
      <c r="Z110" s="15"/>
      <c r="AA110" s="15"/>
      <c r="AB110" s="15"/>
      <c r="AC110" s="15"/>
      <c r="AD110" s="15"/>
      <c r="AE110" s="15"/>
      <c r="AT110" s="259" t="s">
        <v>241</v>
      </c>
      <c r="AU110" s="259" t="s">
        <v>81</v>
      </c>
      <c r="AV110" s="15" t="s">
        <v>239</v>
      </c>
      <c r="AW110" s="15" t="s">
        <v>33</v>
      </c>
      <c r="AX110" s="15" t="s">
        <v>79</v>
      </c>
      <c r="AY110" s="259" t="s">
        <v>232</v>
      </c>
    </row>
    <row r="111" s="14" customFormat="1">
      <c r="A111" s="14"/>
      <c r="B111" s="238"/>
      <c r="C111" s="239"/>
      <c r="D111" s="229" t="s">
        <v>241</v>
      </c>
      <c r="E111" s="239"/>
      <c r="F111" s="241" t="s">
        <v>1812</v>
      </c>
      <c r="G111" s="239"/>
      <c r="H111" s="242">
        <v>20.399999999999999</v>
      </c>
      <c r="I111" s="243"/>
      <c r="J111" s="239"/>
      <c r="K111" s="239"/>
      <c r="L111" s="244"/>
      <c r="M111" s="245"/>
      <c r="N111" s="246"/>
      <c r="O111" s="246"/>
      <c r="P111" s="246"/>
      <c r="Q111" s="246"/>
      <c r="R111" s="246"/>
      <c r="S111" s="246"/>
      <c r="T111" s="247"/>
      <c r="U111" s="14"/>
      <c r="V111" s="14"/>
      <c r="W111" s="14"/>
      <c r="X111" s="14"/>
      <c r="Y111" s="14"/>
      <c r="Z111" s="14"/>
      <c r="AA111" s="14"/>
      <c r="AB111" s="14"/>
      <c r="AC111" s="14"/>
      <c r="AD111" s="14"/>
      <c r="AE111" s="14"/>
      <c r="AT111" s="248" t="s">
        <v>241</v>
      </c>
      <c r="AU111" s="248" t="s">
        <v>81</v>
      </c>
      <c r="AV111" s="14" t="s">
        <v>81</v>
      </c>
      <c r="AW111" s="14" t="s">
        <v>4</v>
      </c>
      <c r="AX111" s="14" t="s">
        <v>79</v>
      </c>
      <c r="AY111" s="248" t="s">
        <v>232</v>
      </c>
    </row>
    <row r="112" s="2" customFormat="1" ht="24.15" customHeight="1">
      <c r="A112" s="40"/>
      <c r="B112" s="41"/>
      <c r="C112" s="214" t="s">
        <v>239</v>
      </c>
      <c r="D112" s="214" t="s">
        <v>234</v>
      </c>
      <c r="E112" s="215" t="s">
        <v>777</v>
      </c>
      <c r="F112" s="216" t="s">
        <v>778</v>
      </c>
      <c r="G112" s="217" t="s">
        <v>378</v>
      </c>
      <c r="H112" s="218">
        <v>0.0080000000000000002</v>
      </c>
      <c r="I112" s="219"/>
      <c r="J112" s="220">
        <f>ROUND(I112*H112,2)</f>
        <v>0</v>
      </c>
      <c r="K112" s="216" t="s">
        <v>238</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392</v>
      </c>
      <c r="AT112" s="225" t="s">
        <v>234</v>
      </c>
      <c r="AU112" s="225" t="s">
        <v>81</v>
      </c>
      <c r="AY112" s="19" t="s">
        <v>232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392</v>
      </c>
      <c r="BM112" s="225" t="s">
        <v>1813</v>
      </c>
    </row>
    <row r="113" s="2" customFormat="1" ht="24.15" customHeight="1">
      <c r="A113" s="40"/>
      <c r="B113" s="41"/>
      <c r="C113" s="214" t="s">
        <v>321</v>
      </c>
      <c r="D113" s="214" t="s">
        <v>234</v>
      </c>
      <c r="E113" s="215" t="s">
        <v>780</v>
      </c>
      <c r="F113" s="216" t="s">
        <v>781</v>
      </c>
      <c r="G113" s="217" t="s">
        <v>378</v>
      </c>
      <c r="H113" s="218">
        <v>0.0080000000000000002</v>
      </c>
      <c r="I113" s="219"/>
      <c r="J113" s="220">
        <f>ROUND(I113*H113,2)</f>
        <v>0</v>
      </c>
      <c r="K113" s="216" t="s">
        <v>238</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392</v>
      </c>
      <c r="AT113" s="225" t="s">
        <v>234</v>
      </c>
      <c r="AU113" s="225" t="s">
        <v>81</v>
      </c>
      <c r="AY113" s="19" t="s">
        <v>232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392</v>
      </c>
      <c r="BM113" s="225" t="s">
        <v>1814</v>
      </c>
    </row>
    <row r="114" s="12" customFormat="1" ht="22.8" customHeight="1">
      <c r="A114" s="12"/>
      <c r="B114" s="198"/>
      <c r="C114" s="199"/>
      <c r="D114" s="200" t="s">
        <v>71</v>
      </c>
      <c r="E114" s="212" t="s">
        <v>1815</v>
      </c>
      <c r="F114" s="212" t="s">
        <v>1816</v>
      </c>
      <c r="G114" s="199"/>
      <c r="H114" s="199"/>
      <c r="I114" s="202"/>
      <c r="J114" s="213">
        <f>BK114</f>
        <v>0</v>
      </c>
      <c r="K114" s="199"/>
      <c r="L114" s="204"/>
      <c r="M114" s="205"/>
      <c r="N114" s="206"/>
      <c r="O114" s="206"/>
      <c r="P114" s="207">
        <f>SUM(P115:P120)</f>
        <v>0</v>
      </c>
      <c r="Q114" s="206"/>
      <c r="R114" s="207">
        <f>SUM(R115:R120)</f>
        <v>0.00092000000000000003</v>
      </c>
      <c r="S114" s="206"/>
      <c r="T114" s="208">
        <f>SUM(T115:T120)</f>
        <v>0</v>
      </c>
      <c r="U114" s="12"/>
      <c r="V114" s="12"/>
      <c r="W114" s="12"/>
      <c r="X114" s="12"/>
      <c r="Y114" s="12"/>
      <c r="Z114" s="12"/>
      <c r="AA114" s="12"/>
      <c r="AB114" s="12"/>
      <c r="AC114" s="12"/>
      <c r="AD114" s="12"/>
      <c r="AE114" s="12"/>
      <c r="AR114" s="209" t="s">
        <v>81</v>
      </c>
      <c r="AT114" s="210" t="s">
        <v>71</v>
      </c>
      <c r="AU114" s="210" t="s">
        <v>79</v>
      </c>
      <c r="AY114" s="209" t="s">
        <v>232</v>
      </c>
      <c r="BK114" s="211">
        <f>SUM(BK115:BK120)</f>
        <v>0</v>
      </c>
    </row>
    <row r="115" s="2" customFormat="1" ht="14.4" customHeight="1">
      <c r="A115" s="40"/>
      <c r="B115" s="41"/>
      <c r="C115" s="214" t="s">
        <v>338</v>
      </c>
      <c r="D115" s="214" t="s">
        <v>234</v>
      </c>
      <c r="E115" s="215" t="s">
        <v>1817</v>
      </c>
      <c r="F115" s="216" t="s">
        <v>1818</v>
      </c>
      <c r="G115" s="217" t="s">
        <v>815</v>
      </c>
      <c r="H115" s="218">
        <v>1</v>
      </c>
      <c r="I115" s="219"/>
      <c r="J115" s="220">
        <f>ROUND(I115*H115,2)</f>
        <v>0</v>
      </c>
      <c r="K115" s="216" t="s">
        <v>238</v>
      </c>
      <c r="L115" s="46"/>
      <c r="M115" s="221" t="s">
        <v>19</v>
      </c>
      <c r="N115" s="222" t="s">
        <v>43</v>
      </c>
      <c r="O115" s="86"/>
      <c r="P115" s="223">
        <f>O115*H115</f>
        <v>0</v>
      </c>
      <c r="Q115" s="223">
        <v>0.00092000000000000003</v>
      </c>
      <c r="R115" s="223">
        <f>Q115*H115</f>
        <v>0.00092000000000000003</v>
      </c>
      <c r="S115" s="223">
        <v>0</v>
      </c>
      <c r="T115" s="224">
        <f>S115*H115</f>
        <v>0</v>
      </c>
      <c r="U115" s="40"/>
      <c r="V115" s="40"/>
      <c r="W115" s="40"/>
      <c r="X115" s="40"/>
      <c r="Y115" s="40"/>
      <c r="Z115" s="40"/>
      <c r="AA115" s="40"/>
      <c r="AB115" s="40"/>
      <c r="AC115" s="40"/>
      <c r="AD115" s="40"/>
      <c r="AE115" s="40"/>
      <c r="AR115" s="225" t="s">
        <v>392</v>
      </c>
      <c r="AT115" s="225" t="s">
        <v>234</v>
      </c>
      <c r="AU115" s="225" t="s">
        <v>81</v>
      </c>
      <c r="AY115" s="19" t="s">
        <v>232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392</v>
      </c>
      <c r="BM115" s="225" t="s">
        <v>1819</v>
      </c>
    </row>
    <row r="116" s="13" customFormat="1">
      <c r="A116" s="13"/>
      <c r="B116" s="227"/>
      <c r="C116" s="228"/>
      <c r="D116" s="229" t="s">
        <v>241</v>
      </c>
      <c r="E116" s="230" t="s">
        <v>19</v>
      </c>
      <c r="F116" s="231" t="s">
        <v>1818</v>
      </c>
      <c r="G116" s="228"/>
      <c r="H116" s="230" t="s">
        <v>19</v>
      </c>
      <c r="I116" s="232"/>
      <c r="J116" s="228"/>
      <c r="K116" s="228"/>
      <c r="L116" s="233"/>
      <c r="M116" s="234"/>
      <c r="N116" s="235"/>
      <c r="O116" s="235"/>
      <c r="P116" s="235"/>
      <c r="Q116" s="235"/>
      <c r="R116" s="235"/>
      <c r="S116" s="235"/>
      <c r="T116" s="236"/>
      <c r="U116" s="13"/>
      <c r="V116" s="13"/>
      <c r="W116" s="13"/>
      <c r="X116" s="13"/>
      <c r="Y116" s="13"/>
      <c r="Z116" s="13"/>
      <c r="AA116" s="13"/>
      <c r="AB116" s="13"/>
      <c r="AC116" s="13"/>
      <c r="AD116" s="13"/>
      <c r="AE116" s="13"/>
      <c r="AT116" s="237" t="s">
        <v>241</v>
      </c>
      <c r="AU116" s="237" t="s">
        <v>81</v>
      </c>
      <c r="AV116" s="13" t="s">
        <v>79</v>
      </c>
      <c r="AW116" s="13" t="s">
        <v>33</v>
      </c>
      <c r="AX116" s="13" t="s">
        <v>72</v>
      </c>
      <c r="AY116" s="237" t="s">
        <v>232</v>
      </c>
    </row>
    <row r="117" s="14" customFormat="1">
      <c r="A117" s="14"/>
      <c r="B117" s="238"/>
      <c r="C117" s="239"/>
      <c r="D117" s="229" t="s">
        <v>241</v>
      </c>
      <c r="E117" s="240" t="s">
        <v>19</v>
      </c>
      <c r="F117" s="241" t="s">
        <v>79</v>
      </c>
      <c r="G117" s="239"/>
      <c r="H117" s="242">
        <v>1</v>
      </c>
      <c r="I117" s="243"/>
      <c r="J117" s="239"/>
      <c r="K117" s="239"/>
      <c r="L117" s="244"/>
      <c r="M117" s="245"/>
      <c r="N117" s="246"/>
      <c r="O117" s="246"/>
      <c r="P117" s="246"/>
      <c r="Q117" s="246"/>
      <c r="R117" s="246"/>
      <c r="S117" s="246"/>
      <c r="T117" s="247"/>
      <c r="U117" s="14"/>
      <c r="V117" s="14"/>
      <c r="W117" s="14"/>
      <c r="X117" s="14"/>
      <c r="Y117" s="14"/>
      <c r="Z117" s="14"/>
      <c r="AA117" s="14"/>
      <c r="AB117" s="14"/>
      <c r="AC117" s="14"/>
      <c r="AD117" s="14"/>
      <c r="AE117" s="14"/>
      <c r="AT117" s="248" t="s">
        <v>241</v>
      </c>
      <c r="AU117" s="248" t="s">
        <v>81</v>
      </c>
      <c r="AV117" s="14" t="s">
        <v>81</v>
      </c>
      <c r="AW117" s="14" t="s">
        <v>33</v>
      </c>
      <c r="AX117" s="14" t="s">
        <v>72</v>
      </c>
      <c r="AY117" s="248" t="s">
        <v>232</v>
      </c>
    </row>
    <row r="118" s="15" customFormat="1">
      <c r="A118" s="15"/>
      <c r="B118" s="249"/>
      <c r="C118" s="250"/>
      <c r="D118" s="229" t="s">
        <v>241</v>
      </c>
      <c r="E118" s="251" t="s">
        <v>19</v>
      </c>
      <c r="F118" s="252" t="s">
        <v>258</v>
      </c>
      <c r="G118" s="250"/>
      <c r="H118" s="253">
        <v>1</v>
      </c>
      <c r="I118" s="254"/>
      <c r="J118" s="250"/>
      <c r="K118" s="250"/>
      <c r="L118" s="255"/>
      <c r="M118" s="256"/>
      <c r="N118" s="257"/>
      <c r="O118" s="257"/>
      <c r="P118" s="257"/>
      <c r="Q118" s="257"/>
      <c r="R118" s="257"/>
      <c r="S118" s="257"/>
      <c r="T118" s="258"/>
      <c r="U118" s="15"/>
      <c r="V118" s="15"/>
      <c r="W118" s="15"/>
      <c r="X118" s="15"/>
      <c r="Y118" s="15"/>
      <c r="Z118" s="15"/>
      <c r="AA118" s="15"/>
      <c r="AB118" s="15"/>
      <c r="AC118" s="15"/>
      <c r="AD118" s="15"/>
      <c r="AE118" s="15"/>
      <c r="AT118" s="259" t="s">
        <v>241</v>
      </c>
      <c r="AU118" s="259" t="s">
        <v>81</v>
      </c>
      <c r="AV118" s="15" t="s">
        <v>239</v>
      </c>
      <c r="AW118" s="15" t="s">
        <v>33</v>
      </c>
      <c r="AX118" s="15" t="s">
        <v>79</v>
      </c>
      <c r="AY118" s="259" t="s">
        <v>232</v>
      </c>
    </row>
    <row r="119" s="2" customFormat="1" ht="24.15" customHeight="1">
      <c r="A119" s="40"/>
      <c r="B119" s="41"/>
      <c r="C119" s="214" t="s">
        <v>342</v>
      </c>
      <c r="D119" s="214" t="s">
        <v>234</v>
      </c>
      <c r="E119" s="215" t="s">
        <v>1820</v>
      </c>
      <c r="F119" s="216" t="s">
        <v>1821</v>
      </c>
      <c r="G119" s="217" t="s">
        <v>378</v>
      </c>
      <c r="H119" s="218">
        <v>0.001</v>
      </c>
      <c r="I119" s="219"/>
      <c r="J119" s="220">
        <f>ROUND(I119*H119,2)</f>
        <v>0</v>
      </c>
      <c r="K119" s="216" t="s">
        <v>238</v>
      </c>
      <c r="L119" s="46"/>
      <c r="M119" s="221" t="s">
        <v>19</v>
      </c>
      <c r="N119" s="222"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392</v>
      </c>
      <c r="AT119" s="225" t="s">
        <v>234</v>
      </c>
      <c r="AU119" s="225" t="s">
        <v>81</v>
      </c>
      <c r="AY119" s="19" t="s">
        <v>232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392</v>
      </c>
      <c r="BM119" s="225" t="s">
        <v>1822</v>
      </c>
    </row>
    <row r="120" s="2" customFormat="1" ht="24.15" customHeight="1">
      <c r="A120" s="40"/>
      <c r="B120" s="41"/>
      <c r="C120" s="214" t="s">
        <v>351</v>
      </c>
      <c r="D120" s="214" t="s">
        <v>234</v>
      </c>
      <c r="E120" s="215" t="s">
        <v>1823</v>
      </c>
      <c r="F120" s="216" t="s">
        <v>1824</v>
      </c>
      <c r="G120" s="217" t="s">
        <v>378</v>
      </c>
      <c r="H120" s="218">
        <v>0.001</v>
      </c>
      <c r="I120" s="219"/>
      <c r="J120" s="220">
        <f>ROUND(I120*H120,2)</f>
        <v>0</v>
      </c>
      <c r="K120" s="216" t="s">
        <v>238</v>
      </c>
      <c r="L120" s="46"/>
      <c r="M120" s="221" t="s">
        <v>19</v>
      </c>
      <c r="N120" s="222"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392</v>
      </c>
      <c r="AT120" s="225" t="s">
        <v>234</v>
      </c>
      <c r="AU120" s="225" t="s">
        <v>81</v>
      </c>
      <c r="AY120" s="19" t="s">
        <v>232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392</v>
      </c>
      <c r="BM120" s="225" t="s">
        <v>1825</v>
      </c>
    </row>
    <row r="121" s="12" customFormat="1" ht="22.8" customHeight="1">
      <c r="A121" s="12"/>
      <c r="B121" s="198"/>
      <c r="C121" s="199"/>
      <c r="D121" s="200" t="s">
        <v>71</v>
      </c>
      <c r="E121" s="212" t="s">
        <v>1282</v>
      </c>
      <c r="F121" s="212" t="s">
        <v>1283</v>
      </c>
      <c r="G121" s="199"/>
      <c r="H121" s="199"/>
      <c r="I121" s="202"/>
      <c r="J121" s="213">
        <f>BK121</f>
        <v>0</v>
      </c>
      <c r="K121" s="199"/>
      <c r="L121" s="204"/>
      <c r="M121" s="205"/>
      <c r="N121" s="206"/>
      <c r="O121" s="206"/>
      <c r="P121" s="207">
        <f>SUM(P122:P149)</f>
        <v>0</v>
      </c>
      <c r="Q121" s="206"/>
      <c r="R121" s="207">
        <f>SUM(R122:R149)</f>
        <v>0.1211887</v>
      </c>
      <c r="S121" s="206"/>
      <c r="T121" s="208">
        <f>SUM(T122:T149)</f>
        <v>0</v>
      </c>
      <c r="U121" s="12"/>
      <c r="V121" s="12"/>
      <c r="W121" s="12"/>
      <c r="X121" s="12"/>
      <c r="Y121" s="12"/>
      <c r="Z121" s="12"/>
      <c r="AA121" s="12"/>
      <c r="AB121" s="12"/>
      <c r="AC121" s="12"/>
      <c r="AD121" s="12"/>
      <c r="AE121" s="12"/>
      <c r="AR121" s="209" t="s">
        <v>81</v>
      </c>
      <c r="AT121" s="210" t="s">
        <v>71</v>
      </c>
      <c r="AU121" s="210" t="s">
        <v>79</v>
      </c>
      <c r="AY121" s="209" t="s">
        <v>232</v>
      </c>
      <c r="BK121" s="211">
        <f>SUM(BK122:BK149)</f>
        <v>0</v>
      </c>
    </row>
    <row r="122" s="2" customFormat="1" ht="14.4" customHeight="1">
      <c r="A122" s="40"/>
      <c r="B122" s="41"/>
      <c r="C122" s="214" t="s">
        <v>356</v>
      </c>
      <c r="D122" s="214" t="s">
        <v>234</v>
      </c>
      <c r="E122" s="215" t="s">
        <v>1826</v>
      </c>
      <c r="F122" s="216" t="s">
        <v>1827</v>
      </c>
      <c r="G122" s="217" t="s">
        <v>768</v>
      </c>
      <c r="H122" s="218">
        <v>3.1499999999999999</v>
      </c>
      <c r="I122" s="219"/>
      <c r="J122" s="220">
        <f>ROUND(I122*H122,2)</f>
        <v>0</v>
      </c>
      <c r="K122" s="216" t="s">
        <v>19</v>
      </c>
      <c r="L122" s="46"/>
      <c r="M122" s="221" t="s">
        <v>19</v>
      </c>
      <c r="N122" s="222" t="s">
        <v>43</v>
      </c>
      <c r="O122" s="86"/>
      <c r="P122" s="223">
        <f>O122*H122</f>
        <v>0</v>
      </c>
      <c r="Q122" s="223">
        <v>0.00076999999999999996</v>
      </c>
      <c r="R122" s="223">
        <f>Q122*H122</f>
        <v>0.0024254999999999997</v>
      </c>
      <c r="S122" s="223">
        <v>0</v>
      </c>
      <c r="T122" s="224">
        <f>S122*H122</f>
        <v>0</v>
      </c>
      <c r="U122" s="40"/>
      <c r="V122" s="40"/>
      <c r="W122" s="40"/>
      <c r="X122" s="40"/>
      <c r="Y122" s="40"/>
      <c r="Z122" s="40"/>
      <c r="AA122" s="40"/>
      <c r="AB122" s="40"/>
      <c r="AC122" s="40"/>
      <c r="AD122" s="40"/>
      <c r="AE122" s="40"/>
      <c r="AR122" s="225" t="s">
        <v>392</v>
      </c>
      <c r="AT122" s="225" t="s">
        <v>234</v>
      </c>
      <c r="AU122" s="225" t="s">
        <v>81</v>
      </c>
      <c r="AY122" s="19" t="s">
        <v>232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392</v>
      </c>
      <c r="BM122" s="225" t="s">
        <v>1828</v>
      </c>
    </row>
    <row r="123" s="13" customFormat="1">
      <c r="A123" s="13"/>
      <c r="B123" s="227"/>
      <c r="C123" s="228"/>
      <c r="D123" s="229" t="s">
        <v>241</v>
      </c>
      <c r="E123" s="230" t="s">
        <v>19</v>
      </c>
      <c r="F123" s="231" t="s">
        <v>1829</v>
      </c>
      <c r="G123" s="228"/>
      <c r="H123" s="230" t="s">
        <v>19</v>
      </c>
      <c r="I123" s="232"/>
      <c r="J123" s="228"/>
      <c r="K123" s="228"/>
      <c r="L123" s="233"/>
      <c r="M123" s="234"/>
      <c r="N123" s="235"/>
      <c r="O123" s="235"/>
      <c r="P123" s="235"/>
      <c r="Q123" s="235"/>
      <c r="R123" s="235"/>
      <c r="S123" s="235"/>
      <c r="T123" s="236"/>
      <c r="U123" s="13"/>
      <c r="V123" s="13"/>
      <c r="W123" s="13"/>
      <c r="X123" s="13"/>
      <c r="Y123" s="13"/>
      <c r="Z123" s="13"/>
      <c r="AA123" s="13"/>
      <c r="AB123" s="13"/>
      <c r="AC123" s="13"/>
      <c r="AD123" s="13"/>
      <c r="AE123" s="13"/>
      <c r="AT123" s="237" t="s">
        <v>241</v>
      </c>
      <c r="AU123" s="237" t="s">
        <v>81</v>
      </c>
      <c r="AV123" s="13" t="s">
        <v>79</v>
      </c>
      <c r="AW123" s="13" t="s">
        <v>33</v>
      </c>
      <c r="AX123" s="13" t="s">
        <v>72</v>
      </c>
      <c r="AY123" s="237" t="s">
        <v>232</v>
      </c>
    </row>
    <row r="124" s="13" customFormat="1">
      <c r="A124" s="13"/>
      <c r="B124" s="227"/>
      <c r="C124" s="228"/>
      <c r="D124" s="229" t="s">
        <v>241</v>
      </c>
      <c r="E124" s="230" t="s">
        <v>19</v>
      </c>
      <c r="F124" s="231" t="s">
        <v>1830</v>
      </c>
      <c r="G124" s="228"/>
      <c r="H124" s="230" t="s">
        <v>19</v>
      </c>
      <c r="I124" s="232"/>
      <c r="J124" s="228"/>
      <c r="K124" s="228"/>
      <c r="L124" s="233"/>
      <c r="M124" s="234"/>
      <c r="N124" s="235"/>
      <c r="O124" s="235"/>
      <c r="P124" s="235"/>
      <c r="Q124" s="235"/>
      <c r="R124" s="235"/>
      <c r="S124" s="235"/>
      <c r="T124" s="236"/>
      <c r="U124" s="13"/>
      <c r="V124" s="13"/>
      <c r="W124" s="13"/>
      <c r="X124" s="13"/>
      <c r="Y124" s="13"/>
      <c r="Z124" s="13"/>
      <c r="AA124" s="13"/>
      <c r="AB124" s="13"/>
      <c r="AC124" s="13"/>
      <c r="AD124" s="13"/>
      <c r="AE124" s="13"/>
      <c r="AT124" s="237" t="s">
        <v>241</v>
      </c>
      <c r="AU124" s="237" t="s">
        <v>81</v>
      </c>
      <c r="AV124" s="13" t="s">
        <v>79</v>
      </c>
      <c r="AW124" s="13" t="s">
        <v>33</v>
      </c>
      <c r="AX124" s="13" t="s">
        <v>72</v>
      </c>
      <c r="AY124" s="237" t="s">
        <v>232</v>
      </c>
    </row>
    <row r="125" s="14" customFormat="1">
      <c r="A125" s="14"/>
      <c r="B125" s="238"/>
      <c r="C125" s="239"/>
      <c r="D125" s="229" t="s">
        <v>241</v>
      </c>
      <c r="E125" s="240" t="s">
        <v>19</v>
      </c>
      <c r="F125" s="241" t="s">
        <v>1831</v>
      </c>
      <c r="G125" s="239"/>
      <c r="H125" s="242">
        <v>3.1499999999999999</v>
      </c>
      <c r="I125" s="243"/>
      <c r="J125" s="239"/>
      <c r="K125" s="239"/>
      <c r="L125" s="244"/>
      <c r="M125" s="245"/>
      <c r="N125" s="246"/>
      <c r="O125" s="246"/>
      <c r="P125" s="246"/>
      <c r="Q125" s="246"/>
      <c r="R125" s="246"/>
      <c r="S125" s="246"/>
      <c r="T125" s="247"/>
      <c r="U125" s="14"/>
      <c r="V125" s="14"/>
      <c r="W125" s="14"/>
      <c r="X125" s="14"/>
      <c r="Y125" s="14"/>
      <c r="Z125" s="14"/>
      <c r="AA125" s="14"/>
      <c r="AB125" s="14"/>
      <c r="AC125" s="14"/>
      <c r="AD125" s="14"/>
      <c r="AE125" s="14"/>
      <c r="AT125" s="248" t="s">
        <v>241</v>
      </c>
      <c r="AU125" s="248" t="s">
        <v>81</v>
      </c>
      <c r="AV125" s="14" t="s">
        <v>81</v>
      </c>
      <c r="AW125" s="14" t="s">
        <v>33</v>
      </c>
      <c r="AX125" s="14" t="s">
        <v>72</v>
      </c>
      <c r="AY125" s="248" t="s">
        <v>232</v>
      </c>
    </row>
    <row r="126" s="15" customFormat="1">
      <c r="A126" s="15"/>
      <c r="B126" s="249"/>
      <c r="C126" s="250"/>
      <c r="D126" s="229" t="s">
        <v>241</v>
      </c>
      <c r="E126" s="251" t="s">
        <v>19</v>
      </c>
      <c r="F126" s="252" t="s">
        <v>258</v>
      </c>
      <c r="G126" s="250"/>
      <c r="H126" s="253">
        <v>3.1499999999999999</v>
      </c>
      <c r="I126" s="254"/>
      <c r="J126" s="250"/>
      <c r="K126" s="250"/>
      <c r="L126" s="255"/>
      <c r="M126" s="256"/>
      <c r="N126" s="257"/>
      <c r="O126" s="257"/>
      <c r="P126" s="257"/>
      <c r="Q126" s="257"/>
      <c r="R126" s="257"/>
      <c r="S126" s="257"/>
      <c r="T126" s="258"/>
      <c r="U126" s="15"/>
      <c r="V126" s="15"/>
      <c r="W126" s="15"/>
      <c r="X126" s="15"/>
      <c r="Y126" s="15"/>
      <c r="Z126" s="15"/>
      <c r="AA126" s="15"/>
      <c r="AB126" s="15"/>
      <c r="AC126" s="15"/>
      <c r="AD126" s="15"/>
      <c r="AE126" s="15"/>
      <c r="AT126" s="259" t="s">
        <v>241</v>
      </c>
      <c r="AU126" s="259" t="s">
        <v>81</v>
      </c>
      <c r="AV126" s="15" t="s">
        <v>239</v>
      </c>
      <c r="AW126" s="15" t="s">
        <v>33</v>
      </c>
      <c r="AX126" s="15" t="s">
        <v>79</v>
      </c>
      <c r="AY126" s="259" t="s">
        <v>232</v>
      </c>
    </row>
    <row r="127" s="2" customFormat="1" ht="24.15" customHeight="1">
      <c r="A127" s="40"/>
      <c r="B127" s="41"/>
      <c r="C127" s="214" t="s">
        <v>360</v>
      </c>
      <c r="D127" s="214" t="s">
        <v>234</v>
      </c>
      <c r="E127" s="215" t="s">
        <v>1832</v>
      </c>
      <c r="F127" s="216" t="s">
        <v>1833</v>
      </c>
      <c r="G127" s="217" t="s">
        <v>768</v>
      </c>
      <c r="H127" s="218">
        <v>3.1000000000000001</v>
      </c>
      <c r="I127" s="219"/>
      <c r="J127" s="220">
        <f>ROUND(I127*H127,2)</f>
        <v>0</v>
      </c>
      <c r="K127" s="216" t="s">
        <v>238</v>
      </c>
      <c r="L127" s="46"/>
      <c r="M127" s="221" t="s">
        <v>19</v>
      </c>
      <c r="N127" s="222" t="s">
        <v>43</v>
      </c>
      <c r="O127" s="86"/>
      <c r="P127" s="223">
        <f>O127*H127</f>
        <v>0</v>
      </c>
      <c r="Q127" s="223">
        <v>0.0023600000000000001</v>
      </c>
      <c r="R127" s="223">
        <f>Q127*H127</f>
        <v>0.0073160000000000005</v>
      </c>
      <c r="S127" s="223">
        <v>0</v>
      </c>
      <c r="T127" s="224">
        <f>S127*H127</f>
        <v>0</v>
      </c>
      <c r="U127" s="40"/>
      <c r="V127" s="40"/>
      <c r="W127" s="40"/>
      <c r="X127" s="40"/>
      <c r="Y127" s="40"/>
      <c r="Z127" s="40"/>
      <c r="AA127" s="40"/>
      <c r="AB127" s="40"/>
      <c r="AC127" s="40"/>
      <c r="AD127" s="40"/>
      <c r="AE127" s="40"/>
      <c r="AR127" s="225" t="s">
        <v>392</v>
      </c>
      <c r="AT127" s="225" t="s">
        <v>234</v>
      </c>
      <c r="AU127" s="225" t="s">
        <v>81</v>
      </c>
      <c r="AY127" s="19" t="s">
        <v>232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392</v>
      </c>
      <c r="BM127" s="225" t="s">
        <v>1834</v>
      </c>
    </row>
    <row r="128" s="13" customFormat="1">
      <c r="A128" s="13"/>
      <c r="B128" s="227"/>
      <c r="C128" s="228"/>
      <c r="D128" s="229" t="s">
        <v>241</v>
      </c>
      <c r="E128" s="230" t="s">
        <v>19</v>
      </c>
      <c r="F128" s="231" t="s">
        <v>1835</v>
      </c>
      <c r="G128" s="228"/>
      <c r="H128" s="230" t="s">
        <v>19</v>
      </c>
      <c r="I128" s="232"/>
      <c r="J128" s="228"/>
      <c r="K128" s="228"/>
      <c r="L128" s="233"/>
      <c r="M128" s="234"/>
      <c r="N128" s="235"/>
      <c r="O128" s="235"/>
      <c r="P128" s="235"/>
      <c r="Q128" s="235"/>
      <c r="R128" s="235"/>
      <c r="S128" s="235"/>
      <c r="T128" s="236"/>
      <c r="U128" s="13"/>
      <c r="V128" s="13"/>
      <c r="W128" s="13"/>
      <c r="X128" s="13"/>
      <c r="Y128" s="13"/>
      <c r="Z128" s="13"/>
      <c r="AA128" s="13"/>
      <c r="AB128" s="13"/>
      <c r="AC128" s="13"/>
      <c r="AD128" s="13"/>
      <c r="AE128" s="13"/>
      <c r="AT128" s="237" t="s">
        <v>241</v>
      </c>
      <c r="AU128" s="237" t="s">
        <v>81</v>
      </c>
      <c r="AV128" s="13" t="s">
        <v>79</v>
      </c>
      <c r="AW128" s="13" t="s">
        <v>33</v>
      </c>
      <c r="AX128" s="13" t="s">
        <v>72</v>
      </c>
      <c r="AY128" s="237" t="s">
        <v>232</v>
      </c>
    </row>
    <row r="129" s="13" customFormat="1">
      <c r="A129" s="13"/>
      <c r="B129" s="227"/>
      <c r="C129" s="228"/>
      <c r="D129" s="229" t="s">
        <v>241</v>
      </c>
      <c r="E129" s="230" t="s">
        <v>19</v>
      </c>
      <c r="F129" s="231" t="s">
        <v>1836</v>
      </c>
      <c r="G129" s="228"/>
      <c r="H129" s="230" t="s">
        <v>19</v>
      </c>
      <c r="I129" s="232"/>
      <c r="J129" s="228"/>
      <c r="K129" s="228"/>
      <c r="L129" s="233"/>
      <c r="M129" s="234"/>
      <c r="N129" s="235"/>
      <c r="O129" s="235"/>
      <c r="P129" s="235"/>
      <c r="Q129" s="235"/>
      <c r="R129" s="235"/>
      <c r="S129" s="235"/>
      <c r="T129" s="236"/>
      <c r="U129" s="13"/>
      <c r="V129" s="13"/>
      <c r="W129" s="13"/>
      <c r="X129" s="13"/>
      <c r="Y129" s="13"/>
      <c r="Z129" s="13"/>
      <c r="AA129" s="13"/>
      <c r="AB129" s="13"/>
      <c r="AC129" s="13"/>
      <c r="AD129" s="13"/>
      <c r="AE129" s="13"/>
      <c r="AT129" s="237" t="s">
        <v>241</v>
      </c>
      <c r="AU129" s="237" t="s">
        <v>81</v>
      </c>
      <c r="AV129" s="13" t="s">
        <v>79</v>
      </c>
      <c r="AW129" s="13" t="s">
        <v>33</v>
      </c>
      <c r="AX129" s="13" t="s">
        <v>72</v>
      </c>
      <c r="AY129" s="237" t="s">
        <v>232</v>
      </c>
    </row>
    <row r="130" s="13" customFormat="1">
      <c r="A130" s="13"/>
      <c r="B130" s="227"/>
      <c r="C130" s="228"/>
      <c r="D130" s="229" t="s">
        <v>241</v>
      </c>
      <c r="E130" s="230" t="s">
        <v>19</v>
      </c>
      <c r="F130" s="231" t="s">
        <v>1837</v>
      </c>
      <c r="G130" s="228"/>
      <c r="H130" s="230" t="s">
        <v>19</v>
      </c>
      <c r="I130" s="232"/>
      <c r="J130" s="228"/>
      <c r="K130" s="228"/>
      <c r="L130" s="233"/>
      <c r="M130" s="234"/>
      <c r="N130" s="235"/>
      <c r="O130" s="235"/>
      <c r="P130" s="235"/>
      <c r="Q130" s="235"/>
      <c r="R130" s="235"/>
      <c r="S130" s="235"/>
      <c r="T130" s="236"/>
      <c r="U130" s="13"/>
      <c r="V130" s="13"/>
      <c r="W130" s="13"/>
      <c r="X130" s="13"/>
      <c r="Y130" s="13"/>
      <c r="Z130" s="13"/>
      <c r="AA130" s="13"/>
      <c r="AB130" s="13"/>
      <c r="AC130" s="13"/>
      <c r="AD130" s="13"/>
      <c r="AE130" s="13"/>
      <c r="AT130" s="237" t="s">
        <v>241</v>
      </c>
      <c r="AU130" s="237" t="s">
        <v>81</v>
      </c>
      <c r="AV130" s="13" t="s">
        <v>79</v>
      </c>
      <c r="AW130" s="13" t="s">
        <v>33</v>
      </c>
      <c r="AX130" s="13" t="s">
        <v>72</v>
      </c>
      <c r="AY130" s="237" t="s">
        <v>232</v>
      </c>
    </row>
    <row r="131" s="14" customFormat="1">
      <c r="A131" s="14"/>
      <c r="B131" s="238"/>
      <c r="C131" s="239"/>
      <c r="D131" s="229" t="s">
        <v>241</v>
      </c>
      <c r="E131" s="240" t="s">
        <v>19</v>
      </c>
      <c r="F131" s="241" t="s">
        <v>1838</v>
      </c>
      <c r="G131" s="239"/>
      <c r="H131" s="242">
        <v>3.1000000000000001</v>
      </c>
      <c r="I131" s="243"/>
      <c r="J131" s="239"/>
      <c r="K131" s="239"/>
      <c r="L131" s="244"/>
      <c r="M131" s="245"/>
      <c r="N131" s="246"/>
      <c r="O131" s="246"/>
      <c r="P131" s="246"/>
      <c r="Q131" s="246"/>
      <c r="R131" s="246"/>
      <c r="S131" s="246"/>
      <c r="T131" s="247"/>
      <c r="U131" s="14"/>
      <c r="V131" s="14"/>
      <c r="W131" s="14"/>
      <c r="X131" s="14"/>
      <c r="Y131" s="14"/>
      <c r="Z131" s="14"/>
      <c r="AA131" s="14"/>
      <c r="AB131" s="14"/>
      <c r="AC131" s="14"/>
      <c r="AD131" s="14"/>
      <c r="AE131" s="14"/>
      <c r="AT131" s="248" t="s">
        <v>241</v>
      </c>
      <c r="AU131" s="248" t="s">
        <v>81</v>
      </c>
      <c r="AV131" s="14" t="s">
        <v>81</v>
      </c>
      <c r="AW131" s="14" t="s">
        <v>33</v>
      </c>
      <c r="AX131" s="14" t="s">
        <v>72</v>
      </c>
      <c r="AY131" s="248" t="s">
        <v>232</v>
      </c>
    </row>
    <row r="132" s="15" customFormat="1">
      <c r="A132" s="15"/>
      <c r="B132" s="249"/>
      <c r="C132" s="250"/>
      <c r="D132" s="229" t="s">
        <v>241</v>
      </c>
      <c r="E132" s="251" t="s">
        <v>19</v>
      </c>
      <c r="F132" s="252" t="s">
        <v>258</v>
      </c>
      <c r="G132" s="250"/>
      <c r="H132" s="253">
        <v>3.1000000000000001</v>
      </c>
      <c r="I132" s="254"/>
      <c r="J132" s="250"/>
      <c r="K132" s="250"/>
      <c r="L132" s="255"/>
      <c r="M132" s="256"/>
      <c r="N132" s="257"/>
      <c r="O132" s="257"/>
      <c r="P132" s="257"/>
      <c r="Q132" s="257"/>
      <c r="R132" s="257"/>
      <c r="S132" s="257"/>
      <c r="T132" s="258"/>
      <c r="U132" s="15"/>
      <c r="V132" s="15"/>
      <c r="W132" s="15"/>
      <c r="X132" s="15"/>
      <c r="Y132" s="15"/>
      <c r="Z132" s="15"/>
      <c r="AA132" s="15"/>
      <c r="AB132" s="15"/>
      <c r="AC132" s="15"/>
      <c r="AD132" s="15"/>
      <c r="AE132" s="15"/>
      <c r="AT132" s="259" t="s">
        <v>241</v>
      </c>
      <c r="AU132" s="259" t="s">
        <v>81</v>
      </c>
      <c r="AV132" s="15" t="s">
        <v>239</v>
      </c>
      <c r="AW132" s="15" t="s">
        <v>33</v>
      </c>
      <c r="AX132" s="15" t="s">
        <v>79</v>
      </c>
      <c r="AY132" s="259" t="s">
        <v>232</v>
      </c>
    </row>
    <row r="133" s="2" customFormat="1" ht="24.15" customHeight="1">
      <c r="A133" s="40"/>
      <c r="B133" s="41"/>
      <c r="C133" s="214" t="s">
        <v>367</v>
      </c>
      <c r="D133" s="214" t="s">
        <v>234</v>
      </c>
      <c r="E133" s="215" t="s">
        <v>1839</v>
      </c>
      <c r="F133" s="216" t="s">
        <v>1840</v>
      </c>
      <c r="G133" s="217" t="s">
        <v>768</v>
      </c>
      <c r="H133" s="218">
        <v>19.5</v>
      </c>
      <c r="I133" s="219"/>
      <c r="J133" s="220">
        <f>ROUND(I133*H133,2)</f>
        <v>0</v>
      </c>
      <c r="K133" s="216" t="s">
        <v>19</v>
      </c>
      <c r="L133" s="46"/>
      <c r="M133" s="221" t="s">
        <v>19</v>
      </c>
      <c r="N133" s="222" t="s">
        <v>43</v>
      </c>
      <c r="O133" s="86"/>
      <c r="P133" s="223">
        <f>O133*H133</f>
        <v>0</v>
      </c>
      <c r="Q133" s="223">
        <v>0.0024199999999999998</v>
      </c>
      <c r="R133" s="223">
        <f>Q133*H133</f>
        <v>0.047189999999999996</v>
      </c>
      <c r="S133" s="223">
        <v>0</v>
      </c>
      <c r="T133" s="224">
        <f>S133*H133</f>
        <v>0</v>
      </c>
      <c r="U133" s="40"/>
      <c r="V133" s="40"/>
      <c r="W133" s="40"/>
      <c r="X133" s="40"/>
      <c r="Y133" s="40"/>
      <c r="Z133" s="40"/>
      <c r="AA133" s="40"/>
      <c r="AB133" s="40"/>
      <c r="AC133" s="40"/>
      <c r="AD133" s="40"/>
      <c r="AE133" s="40"/>
      <c r="AR133" s="225" t="s">
        <v>392</v>
      </c>
      <c r="AT133" s="225" t="s">
        <v>234</v>
      </c>
      <c r="AU133" s="225" t="s">
        <v>81</v>
      </c>
      <c r="AY133" s="19" t="s">
        <v>232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392</v>
      </c>
      <c r="BM133" s="225" t="s">
        <v>1841</v>
      </c>
    </row>
    <row r="134" s="13" customFormat="1">
      <c r="A134" s="13"/>
      <c r="B134" s="227"/>
      <c r="C134" s="228"/>
      <c r="D134" s="229" t="s">
        <v>241</v>
      </c>
      <c r="E134" s="230" t="s">
        <v>19</v>
      </c>
      <c r="F134" s="231" t="s">
        <v>1842</v>
      </c>
      <c r="G134" s="228"/>
      <c r="H134" s="230" t="s">
        <v>19</v>
      </c>
      <c r="I134" s="232"/>
      <c r="J134" s="228"/>
      <c r="K134" s="228"/>
      <c r="L134" s="233"/>
      <c r="M134" s="234"/>
      <c r="N134" s="235"/>
      <c r="O134" s="235"/>
      <c r="P134" s="235"/>
      <c r="Q134" s="235"/>
      <c r="R134" s="235"/>
      <c r="S134" s="235"/>
      <c r="T134" s="236"/>
      <c r="U134" s="13"/>
      <c r="V134" s="13"/>
      <c r="W134" s="13"/>
      <c r="X134" s="13"/>
      <c r="Y134" s="13"/>
      <c r="Z134" s="13"/>
      <c r="AA134" s="13"/>
      <c r="AB134" s="13"/>
      <c r="AC134" s="13"/>
      <c r="AD134" s="13"/>
      <c r="AE134" s="13"/>
      <c r="AT134" s="237" t="s">
        <v>241</v>
      </c>
      <c r="AU134" s="237" t="s">
        <v>81</v>
      </c>
      <c r="AV134" s="13" t="s">
        <v>79</v>
      </c>
      <c r="AW134" s="13" t="s">
        <v>33</v>
      </c>
      <c r="AX134" s="13" t="s">
        <v>72</v>
      </c>
      <c r="AY134" s="237" t="s">
        <v>232</v>
      </c>
    </row>
    <row r="135" s="13" customFormat="1">
      <c r="A135" s="13"/>
      <c r="B135" s="227"/>
      <c r="C135" s="228"/>
      <c r="D135" s="229" t="s">
        <v>241</v>
      </c>
      <c r="E135" s="230" t="s">
        <v>19</v>
      </c>
      <c r="F135" s="231" t="s">
        <v>1843</v>
      </c>
      <c r="G135" s="228"/>
      <c r="H135" s="230" t="s">
        <v>19</v>
      </c>
      <c r="I135" s="232"/>
      <c r="J135" s="228"/>
      <c r="K135" s="228"/>
      <c r="L135" s="233"/>
      <c r="M135" s="234"/>
      <c r="N135" s="235"/>
      <c r="O135" s="235"/>
      <c r="P135" s="235"/>
      <c r="Q135" s="235"/>
      <c r="R135" s="235"/>
      <c r="S135" s="235"/>
      <c r="T135" s="236"/>
      <c r="U135" s="13"/>
      <c r="V135" s="13"/>
      <c r="W135" s="13"/>
      <c r="X135" s="13"/>
      <c r="Y135" s="13"/>
      <c r="Z135" s="13"/>
      <c r="AA135" s="13"/>
      <c r="AB135" s="13"/>
      <c r="AC135" s="13"/>
      <c r="AD135" s="13"/>
      <c r="AE135" s="13"/>
      <c r="AT135" s="237" t="s">
        <v>241</v>
      </c>
      <c r="AU135" s="237" t="s">
        <v>81</v>
      </c>
      <c r="AV135" s="13" t="s">
        <v>79</v>
      </c>
      <c r="AW135" s="13" t="s">
        <v>33</v>
      </c>
      <c r="AX135" s="13" t="s">
        <v>72</v>
      </c>
      <c r="AY135" s="237" t="s">
        <v>232</v>
      </c>
    </row>
    <row r="136" s="14" customFormat="1">
      <c r="A136" s="14"/>
      <c r="B136" s="238"/>
      <c r="C136" s="239"/>
      <c r="D136" s="229" t="s">
        <v>241</v>
      </c>
      <c r="E136" s="240" t="s">
        <v>19</v>
      </c>
      <c r="F136" s="241" t="s">
        <v>1844</v>
      </c>
      <c r="G136" s="239"/>
      <c r="H136" s="242">
        <v>19.5</v>
      </c>
      <c r="I136" s="243"/>
      <c r="J136" s="239"/>
      <c r="K136" s="239"/>
      <c r="L136" s="244"/>
      <c r="M136" s="245"/>
      <c r="N136" s="246"/>
      <c r="O136" s="246"/>
      <c r="P136" s="246"/>
      <c r="Q136" s="246"/>
      <c r="R136" s="246"/>
      <c r="S136" s="246"/>
      <c r="T136" s="247"/>
      <c r="U136" s="14"/>
      <c r="V136" s="14"/>
      <c r="W136" s="14"/>
      <c r="X136" s="14"/>
      <c r="Y136" s="14"/>
      <c r="Z136" s="14"/>
      <c r="AA136" s="14"/>
      <c r="AB136" s="14"/>
      <c r="AC136" s="14"/>
      <c r="AD136" s="14"/>
      <c r="AE136" s="14"/>
      <c r="AT136" s="248" t="s">
        <v>241</v>
      </c>
      <c r="AU136" s="248" t="s">
        <v>81</v>
      </c>
      <c r="AV136" s="14" t="s">
        <v>81</v>
      </c>
      <c r="AW136" s="14" t="s">
        <v>33</v>
      </c>
      <c r="AX136" s="14" t="s">
        <v>72</v>
      </c>
      <c r="AY136" s="248" t="s">
        <v>232</v>
      </c>
    </row>
    <row r="137" s="15" customFormat="1">
      <c r="A137" s="15"/>
      <c r="B137" s="249"/>
      <c r="C137" s="250"/>
      <c r="D137" s="229" t="s">
        <v>241</v>
      </c>
      <c r="E137" s="251" t="s">
        <v>19</v>
      </c>
      <c r="F137" s="252" t="s">
        <v>258</v>
      </c>
      <c r="G137" s="250"/>
      <c r="H137" s="253">
        <v>19.5</v>
      </c>
      <c r="I137" s="254"/>
      <c r="J137" s="250"/>
      <c r="K137" s="250"/>
      <c r="L137" s="255"/>
      <c r="M137" s="256"/>
      <c r="N137" s="257"/>
      <c r="O137" s="257"/>
      <c r="P137" s="257"/>
      <c r="Q137" s="257"/>
      <c r="R137" s="257"/>
      <c r="S137" s="257"/>
      <c r="T137" s="258"/>
      <c r="U137" s="15"/>
      <c r="V137" s="15"/>
      <c r="W137" s="15"/>
      <c r="X137" s="15"/>
      <c r="Y137" s="15"/>
      <c r="Z137" s="15"/>
      <c r="AA137" s="15"/>
      <c r="AB137" s="15"/>
      <c r="AC137" s="15"/>
      <c r="AD137" s="15"/>
      <c r="AE137" s="15"/>
      <c r="AT137" s="259" t="s">
        <v>241</v>
      </c>
      <c r="AU137" s="259" t="s">
        <v>81</v>
      </c>
      <c r="AV137" s="15" t="s">
        <v>239</v>
      </c>
      <c r="AW137" s="15" t="s">
        <v>33</v>
      </c>
      <c r="AX137" s="15" t="s">
        <v>79</v>
      </c>
      <c r="AY137" s="259" t="s">
        <v>232</v>
      </c>
    </row>
    <row r="138" s="2" customFormat="1" ht="24.15" customHeight="1">
      <c r="A138" s="40"/>
      <c r="B138" s="41"/>
      <c r="C138" s="214" t="s">
        <v>371</v>
      </c>
      <c r="D138" s="214" t="s">
        <v>234</v>
      </c>
      <c r="E138" s="215" t="s">
        <v>1845</v>
      </c>
      <c r="F138" s="216" t="s">
        <v>1846</v>
      </c>
      <c r="G138" s="217" t="s">
        <v>768</v>
      </c>
      <c r="H138" s="218">
        <v>19</v>
      </c>
      <c r="I138" s="219"/>
      <c r="J138" s="220">
        <f>ROUND(I138*H138,2)</f>
        <v>0</v>
      </c>
      <c r="K138" s="216" t="s">
        <v>238</v>
      </c>
      <c r="L138" s="46"/>
      <c r="M138" s="221" t="s">
        <v>19</v>
      </c>
      <c r="N138" s="222" t="s">
        <v>43</v>
      </c>
      <c r="O138" s="86"/>
      <c r="P138" s="223">
        <f>O138*H138</f>
        <v>0</v>
      </c>
      <c r="Q138" s="223">
        <v>0.0032000000000000002</v>
      </c>
      <c r="R138" s="223">
        <f>Q138*H138</f>
        <v>0.0608</v>
      </c>
      <c r="S138" s="223">
        <v>0</v>
      </c>
      <c r="T138" s="224">
        <f>S138*H138</f>
        <v>0</v>
      </c>
      <c r="U138" s="40"/>
      <c r="V138" s="40"/>
      <c r="W138" s="40"/>
      <c r="X138" s="40"/>
      <c r="Y138" s="40"/>
      <c r="Z138" s="40"/>
      <c r="AA138" s="40"/>
      <c r="AB138" s="40"/>
      <c r="AC138" s="40"/>
      <c r="AD138" s="40"/>
      <c r="AE138" s="40"/>
      <c r="AR138" s="225" t="s">
        <v>392</v>
      </c>
      <c r="AT138" s="225" t="s">
        <v>234</v>
      </c>
      <c r="AU138" s="225" t="s">
        <v>81</v>
      </c>
      <c r="AY138" s="19" t="s">
        <v>232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392</v>
      </c>
      <c r="BM138" s="225" t="s">
        <v>1847</v>
      </c>
    </row>
    <row r="139" s="13" customFormat="1">
      <c r="A139" s="13"/>
      <c r="B139" s="227"/>
      <c r="C139" s="228"/>
      <c r="D139" s="229" t="s">
        <v>241</v>
      </c>
      <c r="E139" s="230" t="s">
        <v>19</v>
      </c>
      <c r="F139" s="231" t="s">
        <v>1848</v>
      </c>
      <c r="G139" s="228"/>
      <c r="H139" s="230" t="s">
        <v>19</v>
      </c>
      <c r="I139" s="232"/>
      <c r="J139" s="228"/>
      <c r="K139" s="228"/>
      <c r="L139" s="233"/>
      <c r="M139" s="234"/>
      <c r="N139" s="235"/>
      <c r="O139" s="235"/>
      <c r="P139" s="235"/>
      <c r="Q139" s="235"/>
      <c r="R139" s="235"/>
      <c r="S139" s="235"/>
      <c r="T139" s="236"/>
      <c r="U139" s="13"/>
      <c r="V139" s="13"/>
      <c r="W139" s="13"/>
      <c r="X139" s="13"/>
      <c r="Y139" s="13"/>
      <c r="Z139" s="13"/>
      <c r="AA139" s="13"/>
      <c r="AB139" s="13"/>
      <c r="AC139" s="13"/>
      <c r="AD139" s="13"/>
      <c r="AE139" s="13"/>
      <c r="AT139" s="237" t="s">
        <v>241</v>
      </c>
      <c r="AU139" s="237" t="s">
        <v>81</v>
      </c>
      <c r="AV139" s="13" t="s">
        <v>79</v>
      </c>
      <c r="AW139" s="13" t="s">
        <v>33</v>
      </c>
      <c r="AX139" s="13" t="s">
        <v>72</v>
      </c>
      <c r="AY139" s="237" t="s">
        <v>232</v>
      </c>
    </row>
    <row r="140" s="13" customFormat="1">
      <c r="A140" s="13"/>
      <c r="B140" s="227"/>
      <c r="C140" s="228"/>
      <c r="D140" s="229" t="s">
        <v>241</v>
      </c>
      <c r="E140" s="230" t="s">
        <v>19</v>
      </c>
      <c r="F140" s="231" t="s">
        <v>1849</v>
      </c>
      <c r="G140" s="228"/>
      <c r="H140" s="230" t="s">
        <v>19</v>
      </c>
      <c r="I140" s="232"/>
      <c r="J140" s="228"/>
      <c r="K140" s="228"/>
      <c r="L140" s="233"/>
      <c r="M140" s="234"/>
      <c r="N140" s="235"/>
      <c r="O140" s="235"/>
      <c r="P140" s="235"/>
      <c r="Q140" s="235"/>
      <c r="R140" s="235"/>
      <c r="S140" s="235"/>
      <c r="T140" s="236"/>
      <c r="U140" s="13"/>
      <c r="V140" s="13"/>
      <c r="W140" s="13"/>
      <c r="X140" s="13"/>
      <c r="Y140" s="13"/>
      <c r="Z140" s="13"/>
      <c r="AA140" s="13"/>
      <c r="AB140" s="13"/>
      <c r="AC140" s="13"/>
      <c r="AD140" s="13"/>
      <c r="AE140" s="13"/>
      <c r="AT140" s="237" t="s">
        <v>241</v>
      </c>
      <c r="AU140" s="237" t="s">
        <v>81</v>
      </c>
      <c r="AV140" s="13" t="s">
        <v>79</v>
      </c>
      <c r="AW140" s="13" t="s">
        <v>33</v>
      </c>
      <c r="AX140" s="13" t="s">
        <v>72</v>
      </c>
      <c r="AY140" s="237" t="s">
        <v>232</v>
      </c>
    </row>
    <row r="141" s="14" customFormat="1">
      <c r="A141" s="14"/>
      <c r="B141" s="238"/>
      <c r="C141" s="239"/>
      <c r="D141" s="229" t="s">
        <v>241</v>
      </c>
      <c r="E141" s="240" t="s">
        <v>19</v>
      </c>
      <c r="F141" s="241" t="s">
        <v>408</v>
      </c>
      <c r="G141" s="239"/>
      <c r="H141" s="242">
        <v>19</v>
      </c>
      <c r="I141" s="243"/>
      <c r="J141" s="239"/>
      <c r="K141" s="239"/>
      <c r="L141" s="244"/>
      <c r="M141" s="245"/>
      <c r="N141" s="246"/>
      <c r="O141" s="246"/>
      <c r="P141" s="246"/>
      <c r="Q141" s="246"/>
      <c r="R141" s="246"/>
      <c r="S141" s="246"/>
      <c r="T141" s="247"/>
      <c r="U141" s="14"/>
      <c r="V141" s="14"/>
      <c r="W141" s="14"/>
      <c r="X141" s="14"/>
      <c r="Y141" s="14"/>
      <c r="Z141" s="14"/>
      <c r="AA141" s="14"/>
      <c r="AB141" s="14"/>
      <c r="AC141" s="14"/>
      <c r="AD141" s="14"/>
      <c r="AE141" s="14"/>
      <c r="AT141" s="248" t="s">
        <v>241</v>
      </c>
      <c r="AU141" s="248" t="s">
        <v>81</v>
      </c>
      <c r="AV141" s="14" t="s">
        <v>81</v>
      </c>
      <c r="AW141" s="14" t="s">
        <v>33</v>
      </c>
      <c r="AX141" s="14" t="s">
        <v>72</v>
      </c>
      <c r="AY141" s="248" t="s">
        <v>232</v>
      </c>
    </row>
    <row r="142" s="15" customFormat="1">
      <c r="A142" s="15"/>
      <c r="B142" s="249"/>
      <c r="C142" s="250"/>
      <c r="D142" s="229" t="s">
        <v>241</v>
      </c>
      <c r="E142" s="251" t="s">
        <v>19</v>
      </c>
      <c r="F142" s="252" t="s">
        <v>258</v>
      </c>
      <c r="G142" s="250"/>
      <c r="H142" s="253">
        <v>19</v>
      </c>
      <c r="I142" s="254"/>
      <c r="J142" s="250"/>
      <c r="K142" s="250"/>
      <c r="L142" s="255"/>
      <c r="M142" s="256"/>
      <c r="N142" s="257"/>
      <c r="O142" s="257"/>
      <c r="P142" s="257"/>
      <c r="Q142" s="257"/>
      <c r="R142" s="257"/>
      <c r="S142" s="257"/>
      <c r="T142" s="258"/>
      <c r="U142" s="15"/>
      <c r="V142" s="15"/>
      <c r="W142" s="15"/>
      <c r="X142" s="15"/>
      <c r="Y142" s="15"/>
      <c r="Z142" s="15"/>
      <c r="AA142" s="15"/>
      <c r="AB142" s="15"/>
      <c r="AC142" s="15"/>
      <c r="AD142" s="15"/>
      <c r="AE142" s="15"/>
      <c r="AT142" s="259" t="s">
        <v>241</v>
      </c>
      <c r="AU142" s="259" t="s">
        <v>81</v>
      </c>
      <c r="AV142" s="15" t="s">
        <v>239</v>
      </c>
      <c r="AW142" s="15" t="s">
        <v>33</v>
      </c>
      <c r="AX142" s="15" t="s">
        <v>79</v>
      </c>
      <c r="AY142" s="259" t="s">
        <v>232</v>
      </c>
    </row>
    <row r="143" s="2" customFormat="1" ht="24.15" customHeight="1">
      <c r="A143" s="40"/>
      <c r="B143" s="41"/>
      <c r="C143" s="214" t="s">
        <v>375</v>
      </c>
      <c r="D143" s="214" t="s">
        <v>234</v>
      </c>
      <c r="E143" s="215" t="s">
        <v>1850</v>
      </c>
      <c r="F143" s="216" t="s">
        <v>1851</v>
      </c>
      <c r="G143" s="217" t="s">
        <v>768</v>
      </c>
      <c r="H143" s="218">
        <v>3</v>
      </c>
      <c r="I143" s="219"/>
      <c r="J143" s="220">
        <f>ROUND(I143*H143,2)</f>
        <v>0</v>
      </c>
      <c r="K143" s="216" t="s">
        <v>19</v>
      </c>
      <c r="L143" s="46"/>
      <c r="M143" s="221" t="s">
        <v>19</v>
      </c>
      <c r="N143" s="222" t="s">
        <v>43</v>
      </c>
      <c r="O143" s="86"/>
      <c r="P143" s="223">
        <f>O143*H143</f>
        <v>0</v>
      </c>
      <c r="Q143" s="223">
        <v>0.0011524</v>
      </c>
      <c r="R143" s="223">
        <f>Q143*H143</f>
        <v>0.0034572000000000001</v>
      </c>
      <c r="S143" s="223">
        <v>0</v>
      </c>
      <c r="T143" s="224">
        <f>S143*H143</f>
        <v>0</v>
      </c>
      <c r="U143" s="40"/>
      <c r="V143" s="40"/>
      <c r="W143" s="40"/>
      <c r="X143" s="40"/>
      <c r="Y143" s="40"/>
      <c r="Z143" s="40"/>
      <c r="AA143" s="40"/>
      <c r="AB143" s="40"/>
      <c r="AC143" s="40"/>
      <c r="AD143" s="40"/>
      <c r="AE143" s="40"/>
      <c r="AR143" s="225" t="s">
        <v>392</v>
      </c>
      <c r="AT143" s="225" t="s">
        <v>234</v>
      </c>
      <c r="AU143" s="225" t="s">
        <v>81</v>
      </c>
      <c r="AY143" s="19" t="s">
        <v>232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392</v>
      </c>
      <c r="BM143" s="225" t="s">
        <v>1852</v>
      </c>
    </row>
    <row r="144" s="13" customFormat="1">
      <c r="A144" s="13"/>
      <c r="B144" s="227"/>
      <c r="C144" s="228"/>
      <c r="D144" s="229" t="s">
        <v>241</v>
      </c>
      <c r="E144" s="230" t="s">
        <v>19</v>
      </c>
      <c r="F144" s="231" t="s">
        <v>1853</v>
      </c>
      <c r="G144" s="228"/>
      <c r="H144" s="230" t="s">
        <v>19</v>
      </c>
      <c r="I144" s="232"/>
      <c r="J144" s="228"/>
      <c r="K144" s="228"/>
      <c r="L144" s="233"/>
      <c r="M144" s="234"/>
      <c r="N144" s="235"/>
      <c r="O144" s="235"/>
      <c r="P144" s="235"/>
      <c r="Q144" s="235"/>
      <c r="R144" s="235"/>
      <c r="S144" s="235"/>
      <c r="T144" s="236"/>
      <c r="U144" s="13"/>
      <c r="V144" s="13"/>
      <c r="W144" s="13"/>
      <c r="X144" s="13"/>
      <c r="Y144" s="13"/>
      <c r="Z144" s="13"/>
      <c r="AA144" s="13"/>
      <c r="AB144" s="13"/>
      <c r="AC144" s="13"/>
      <c r="AD144" s="13"/>
      <c r="AE144" s="13"/>
      <c r="AT144" s="237" t="s">
        <v>241</v>
      </c>
      <c r="AU144" s="237" t="s">
        <v>81</v>
      </c>
      <c r="AV144" s="13" t="s">
        <v>79</v>
      </c>
      <c r="AW144" s="13" t="s">
        <v>33</v>
      </c>
      <c r="AX144" s="13" t="s">
        <v>72</v>
      </c>
      <c r="AY144" s="237" t="s">
        <v>232</v>
      </c>
    </row>
    <row r="145" s="13" customFormat="1">
      <c r="A145" s="13"/>
      <c r="B145" s="227"/>
      <c r="C145" s="228"/>
      <c r="D145" s="229" t="s">
        <v>241</v>
      </c>
      <c r="E145" s="230" t="s">
        <v>19</v>
      </c>
      <c r="F145" s="231" t="s">
        <v>1854</v>
      </c>
      <c r="G145" s="228"/>
      <c r="H145" s="230" t="s">
        <v>19</v>
      </c>
      <c r="I145" s="232"/>
      <c r="J145" s="228"/>
      <c r="K145" s="228"/>
      <c r="L145" s="233"/>
      <c r="M145" s="234"/>
      <c r="N145" s="235"/>
      <c r="O145" s="235"/>
      <c r="P145" s="235"/>
      <c r="Q145" s="235"/>
      <c r="R145" s="235"/>
      <c r="S145" s="235"/>
      <c r="T145" s="236"/>
      <c r="U145" s="13"/>
      <c r="V145" s="13"/>
      <c r="W145" s="13"/>
      <c r="X145" s="13"/>
      <c r="Y145" s="13"/>
      <c r="Z145" s="13"/>
      <c r="AA145" s="13"/>
      <c r="AB145" s="13"/>
      <c r="AC145" s="13"/>
      <c r="AD145" s="13"/>
      <c r="AE145" s="13"/>
      <c r="AT145" s="237" t="s">
        <v>241</v>
      </c>
      <c r="AU145" s="237" t="s">
        <v>81</v>
      </c>
      <c r="AV145" s="13" t="s">
        <v>79</v>
      </c>
      <c r="AW145" s="13" t="s">
        <v>33</v>
      </c>
      <c r="AX145" s="13" t="s">
        <v>72</v>
      </c>
      <c r="AY145" s="237" t="s">
        <v>232</v>
      </c>
    </row>
    <row r="146" s="14" customFormat="1">
      <c r="A146" s="14"/>
      <c r="B146" s="238"/>
      <c r="C146" s="239"/>
      <c r="D146" s="229" t="s">
        <v>241</v>
      </c>
      <c r="E146" s="240" t="s">
        <v>19</v>
      </c>
      <c r="F146" s="241" t="s">
        <v>272</v>
      </c>
      <c r="G146" s="239"/>
      <c r="H146" s="242">
        <v>3</v>
      </c>
      <c r="I146" s="243"/>
      <c r="J146" s="239"/>
      <c r="K146" s="239"/>
      <c r="L146" s="244"/>
      <c r="M146" s="245"/>
      <c r="N146" s="246"/>
      <c r="O146" s="246"/>
      <c r="P146" s="246"/>
      <c r="Q146" s="246"/>
      <c r="R146" s="246"/>
      <c r="S146" s="246"/>
      <c r="T146" s="247"/>
      <c r="U146" s="14"/>
      <c r="V146" s="14"/>
      <c r="W146" s="14"/>
      <c r="X146" s="14"/>
      <c r="Y146" s="14"/>
      <c r="Z146" s="14"/>
      <c r="AA146" s="14"/>
      <c r="AB146" s="14"/>
      <c r="AC146" s="14"/>
      <c r="AD146" s="14"/>
      <c r="AE146" s="14"/>
      <c r="AT146" s="248" t="s">
        <v>241</v>
      </c>
      <c r="AU146" s="248" t="s">
        <v>81</v>
      </c>
      <c r="AV146" s="14" t="s">
        <v>81</v>
      </c>
      <c r="AW146" s="14" t="s">
        <v>33</v>
      </c>
      <c r="AX146" s="14" t="s">
        <v>72</v>
      </c>
      <c r="AY146" s="248" t="s">
        <v>232</v>
      </c>
    </row>
    <row r="147" s="15" customFormat="1">
      <c r="A147" s="15"/>
      <c r="B147" s="249"/>
      <c r="C147" s="250"/>
      <c r="D147" s="229" t="s">
        <v>241</v>
      </c>
      <c r="E147" s="251" t="s">
        <v>19</v>
      </c>
      <c r="F147" s="252" t="s">
        <v>258</v>
      </c>
      <c r="G147" s="250"/>
      <c r="H147" s="253">
        <v>3</v>
      </c>
      <c r="I147" s="254"/>
      <c r="J147" s="250"/>
      <c r="K147" s="250"/>
      <c r="L147" s="255"/>
      <c r="M147" s="256"/>
      <c r="N147" s="257"/>
      <c r="O147" s="257"/>
      <c r="P147" s="257"/>
      <c r="Q147" s="257"/>
      <c r="R147" s="257"/>
      <c r="S147" s="257"/>
      <c r="T147" s="258"/>
      <c r="U147" s="15"/>
      <c r="V147" s="15"/>
      <c r="W147" s="15"/>
      <c r="X147" s="15"/>
      <c r="Y147" s="15"/>
      <c r="Z147" s="15"/>
      <c r="AA147" s="15"/>
      <c r="AB147" s="15"/>
      <c r="AC147" s="15"/>
      <c r="AD147" s="15"/>
      <c r="AE147" s="15"/>
      <c r="AT147" s="259" t="s">
        <v>241</v>
      </c>
      <c r="AU147" s="259" t="s">
        <v>81</v>
      </c>
      <c r="AV147" s="15" t="s">
        <v>239</v>
      </c>
      <c r="AW147" s="15" t="s">
        <v>33</v>
      </c>
      <c r="AX147" s="15" t="s">
        <v>79</v>
      </c>
      <c r="AY147" s="259" t="s">
        <v>232</v>
      </c>
    </row>
    <row r="148" s="2" customFormat="1" ht="24.15" customHeight="1">
      <c r="A148" s="40"/>
      <c r="B148" s="41"/>
      <c r="C148" s="214" t="s">
        <v>383</v>
      </c>
      <c r="D148" s="214" t="s">
        <v>234</v>
      </c>
      <c r="E148" s="215" t="s">
        <v>1290</v>
      </c>
      <c r="F148" s="216" t="s">
        <v>1291</v>
      </c>
      <c r="G148" s="217" t="s">
        <v>378</v>
      </c>
      <c r="H148" s="218">
        <v>0.121</v>
      </c>
      <c r="I148" s="219"/>
      <c r="J148" s="220">
        <f>ROUND(I148*H148,2)</f>
        <v>0</v>
      </c>
      <c r="K148" s="216" t="s">
        <v>238</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392</v>
      </c>
      <c r="AT148" s="225" t="s">
        <v>234</v>
      </c>
      <c r="AU148" s="225" t="s">
        <v>81</v>
      </c>
      <c r="AY148" s="19" t="s">
        <v>232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392</v>
      </c>
      <c r="BM148" s="225" t="s">
        <v>1855</v>
      </c>
    </row>
    <row r="149" s="2" customFormat="1" ht="24.15" customHeight="1">
      <c r="A149" s="40"/>
      <c r="B149" s="41"/>
      <c r="C149" s="214" t="s">
        <v>8</v>
      </c>
      <c r="D149" s="214" t="s">
        <v>234</v>
      </c>
      <c r="E149" s="215" t="s">
        <v>1293</v>
      </c>
      <c r="F149" s="216" t="s">
        <v>1294</v>
      </c>
      <c r="G149" s="217" t="s">
        <v>378</v>
      </c>
      <c r="H149" s="218">
        <v>0.121</v>
      </c>
      <c r="I149" s="219"/>
      <c r="J149" s="220">
        <f>ROUND(I149*H149,2)</f>
        <v>0</v>
      </c>
      <c r="K149" s="216" t="s">
        <v>238</v>
      </c>
      <c r="L149" s="46"/>
      <c r="M149" s="281" t="s">
        <v>19</v>
      </c>
      <c r="N149" s="282" t="s">
        <v>43</v>
      </c>
      <c r="O149" s="283"/>
      <c r="P149" s="284">
        <f>O149*H149</f>
        <v>0</v>
      </c>
      <c r="Q149" s="284">
        <v>0</v>
      </c>
      <c r="R149" s="284">
        <f>Q149*H149</f>
        <v>0</v>
      </c>
      <c r="S149" s="284">
        <v>0</v>
      </c>
      <c r="T149" s="285">
        <f>S149*H149</f>
        <v>0</v>
      </c>
      <c r="U149" s="40"/>
      <c r="V149" s="40"/>
      <c r="W149" s="40"/>
      <c r="X149" s="40"/>
      <c r="Y149" s="40"/>
      <c r="Z149" s="40"/>
      <c r="AA149" s="40"/>
      <c r="AB149" s="40"/>
      <c r="AC149" s="40"/>
      <c r="AD149" s="40"/>
      <c r="AE149" s="40"/>
      <c r="AR149" s="225" t="s">
        <v>392</v>
      </c>
      <c r="AT149" s="225" t="s">
        <v>234</v>
      </c>
      <c r="AU149" s="225" t="s">
        <v>81</v>
      </c>
      <c r="AY149" s="19" t="s">
        <v>232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392</v>
      </c>
      <c r="BM149" s="225" t="s">
        <v>1856</v>
      </c>
    </row>
    <row r="150" s="2" customFormat="1" ht="6.96" customHeight="1">
      <c r="A150" s="40"/>
      <c r="B150" s="61"/>
      <c r="C150" s="62"/>
      <c r="D150" s="62"/>
      <c r="E150" s="62"/>
      <c r="F150" s="62"/>
      <c r="G150" s="62"/>
      <c r="H150" s="62"/>
      <c r="I150" s="62"/>
      <c r="J150" s="62"/>
      <c r="K150" s="62"/>
      <c r="L150" s="46"/>
      <c r="M150" s="40"/>
      <c r="O150" s="40"/>
      <c r="P150" s="40"/>
      <c r="Q150" s="40"/>
      <c r="R150" s="40"/>
      <c r="S150" s="40"/>
      <c r="T150" s="40"/>
      <c r="U150" s="40"/>
      <c r="V150" s="40"/>
      <c r="W150" s="40"/>
      <c r="X150" s="40"/>
      <c r="Y150" s="40"/>
      <c r="Z150" s="40"/>
      <c r="AA150" s="40"/>
      <c r="AB150" s="40"/>
      <c r="AC150" s="40"/>
      <c r="AD150" s="40"/>
      <c r="AE150" s="40"/>
    </row>
  </sheetData>
  <sheetProtection sheet="1" autoFilter="0" formatColumns="0" formatRows="0" objects="1" scenarios="1" spinCount="100000" saltValue="t1NtF/Mvp3yUKmGHj32GCehxi243w1e9a7B3kb+Gf/XJouv1tzn0XCWz6FPGRX7Su4fh/gqp7PLogtL01WckFg==" hashValue="PPs5Q++AWI4syFCN/tuqCPMpXZ3pAnvTiajCRpcgTx1/Xqe+DwmT/WKhUJdbyDMKHz+CI9l2Kv96IjBK/Aks5A==" algorithmName="SHA-512" password="CC35"/>
  <autoFilter ref="C88:K149"/>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139</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1857</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1858</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ROUND(J86,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ROUND((SUM(BE86:BE105)),  2)</f>
        <v>0</v>
      </c>
      <c r="G35" s="40"/>
      <c r="H35" s="40"/>
      <c r="I35" s="159">
        <v>0.20999999999999999</v>
      </c>
      <c r="J35" s="158">
        <f>ROUND(((SUM(BE86:BE105))*I35),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ROUND((SUM(BF86:BF105)),  2)</f>
        <v>0</v>
      </c>
      <c r="G36" s="40"/>
      <c r="H36" s="40"/>
      <c r="I36" s="159">
        <v>0.14999999999999999</v>
      </c>
      <c r="J36" s="158">
        <f>ROUND(((SUM(BF86:BF105))*I36),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ROUND((SUM(BG86:BG105)),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ROUND((SUM(BH86:BH105)),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ROUND((SUM(BI86:BI105)),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1857</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2020-076-03-01 - SO-03-01 přípojka nn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J86</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1859</v>
      </c>
      <c r="E64" s="179"/>
      <c r="F64" s="179"/>
      <c r="G64" s="179"/>
      <c r="H64" s="179"/>
      <c r="I64" s="179"/>
      <c r="J64" s="180">
        <f>J87</f>
        <v>0</v>
      </c>
      <c r="K64" s="177"/>
      <c r="L64" s="181"/>
      <c r="S64" s="9"/>
      <c r="T64" s="9"/>
      <c r="U64" s="9"/>
      <c r="V64" s="9"/>
      <c r="W64" s="9"/>
      <c r="X64" s="9"/>
      <c r="Y64" s="9"/>
      <c r="Z64" s="9"/>
      <c r="AA64" s="9"/>
      <c r="AB64" s="9"/>
      <c r="AC64" s="9"/>
      <c r="AD64" s="9"/>
      <c r="AE64" s="9"/>
    </row>
    <row r="65" s="2" customFormat="1" ht="21.84" customHeight="1">
      <c r="A65" s="40"/>
      <c r="B65" s="41"/>
      <c r="C65" s="42"/>
      <c r="D65" s="42"/>
      <c r="E65" s="42"/>
      <c r="F65" s="42"/>
      <c r="G65" s="42"/>
      <c r="H65" s="42"/>
      <c r="I65" s="42"/>
      <c r="J65" s="42"/>
      <c r="K65" s="42"/>
      <c r="L65" s="146"/>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6"/>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6"/>
      <c r="S70" s="40"/>
      <c r="T70" s="40"/>
      <c r="U70" s="40"/>
      <c r="V70" s="40"/>
      <c r="W70" s="40"/>
      <c r="X70" s="40"/>
      <c r="Y70" s="40"/>
      <c r="Z70" s="40"/>
      <c r="AA70" s="40"/>
      <c r="AB70" s="40"/>
      <c r="AC70" s="40"/>
      <c r="AD70" s="40"/>
      <c r="AE70" s="40"/>
    </row>
    <row r="71" s="2" customFormat="1" ht="24.96" customHeight="1">
      <c r="A71" s="40"/>
      <c r="B71" s="41"/>
      <c r="C71" s="25" t="s">
        <v>217</v>
      </c>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6.5" customHeight="1">
      <c r="A74" s="40"/>
      <c r="B74" s="41"/>
      <c r="C74" s="42"/>
      <c r="D74" s="42"/>
      <c r="E74" s="171" t="str">
        <f>E7</f>
        <v>Školní sklad FLD, trafostanice</v>
      </c>
      <c r="F74" s="34"/>
      <c r="G74" s="34"/>
      <c r="H74" s="34"/>
      <c r="I74" s="42"/>
      <c r="J74" s="42"/>
      <c r="K74" s="42"/>
      <c r="L74" s="146"/>
      <c r="S74" s="40"/>
      <c r="T74" s="40"/>
      <c r="U74" s="40"/>
      <c r="V74" s="40"/>
      <c r="W74" s="40"/>
      <c r="X74" s="40"/>
      <c r="Y74" s="40"/>
      <c r="Z74" s="40"/>
      <c r="AA74" s="40"/>
      <c r="AB74" s="40"/>
      <c r="AC74" s="40"/>
      <c r="AD74" s="40"/>
      <c r="AE74" s="40"/>
    </row>
    <row r="75" s="1" customFormat="1" ht="12" customHeight="1">
      <c r="B75" s="23"/>
      <c r="C75" s="34" t="s">
        <v>201</v>
      </c>
      <c r="D75" s="24"/>
      <c r="E75" s="24"/>
      <c r="F75" s="24"/>
      <c r="G75" s="24"/>
      <c r="H75" s="24"/>
      <c r="I75" s="24"/>
      <c r="J75" s="24"/>
      <c r="K75" s="24"/>
      <c r="L75" s="22"/>
    </row>
    <row r="76" s="2" customFormat="1" ht="16.5" customHeight="1">
      <c r="A76" s="40"/>
      <c r="B76" s="41"/>
      <c r="C76" s="42"/>
      <c r="D76" s="42"/>
      <c r="E76" s="171" t="s">
        <v>1857</v>
      </c>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71" t="str">
        <f>E11</f>
        <v xml:space="preserve">2020-076-03-01 - SO-03-01 přípojka nn   </v>
      </c>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21</v>
      </c>
      <c r="D80" s="42"/>
      <c r="E80" s="42"/>
      <c r="F80" s="29" t="str">
        <f>F14</f>
        <v>Kamýcká 1176, Praha 6</v>
      </c>
      <c r="G80" s="42"/>
      <c r="H80" s="42"/>
      <c r="I80" s="34" t="s">
        <v>23</v>
      </c>
      <c r="J80" s="74" t="str">
        <f>IF(J14="","",J14)</f>
        <v>16. 10. 2020</v>
      </c>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40.05" customHeight="1">
      <c r="A82" s="40"/>
      <c r="B82" s="41"/>
      <c r="C82" s="34" t="s">
        <v>25</v>
      </c>
      <c r="D82" s="42"/>
      <c r="E82" s="42"/>
      <c r="F82" s="29" t="str">
        <f>E17</f>
        <v>ČZU v Praze, Kamýcká 1176, Praha 6</v>
      </c>
      <c r="G82" s="42"/>
      <c r="H82" s="42"/>
      <c r="I82" s="34" t="s">
        <v>31</v>
      </c>
      <c r="J82" s="38" t="str">
        <f>E23</f>
        <v>Ing. Vladimír Čapka, Gerstnerova 5/658, Praha 7</v>
      </c>
      <c r="K82" s="42"/>
      <c r="L82" s="146"/>
      <c r="S82" s="40"/>
      <c r="T82" s="40"/>
      <c r="U82" s="40"/>
      <c r="V82" s="40"/>
      <c r="W82" s="40"/>
      <c r="X82" s="40"/>
      <c r="Y82" s="40"/>
      <c r="Z82" s="40"/>
      <c r="AA82" s="40"/>
      <c r="AB82" s="40"/>
      <c r="AC82" s="40"/>
      <c r="AD82" s="40"/>
      <c r="AE82" s="40"/>
    </row>
    <row r="83" s="2" customFormat="1" ht="25.65" customHeight="1">
      <c r="A83" s="40"/>
      <c r="B83" s="41"/>
      <c r="C83" s="34" t="s">
        <v>29</v>
      </c>
      <c r="D83" s="42"/>
      <c r="E83" s="42"/>
      <c r="F83" s="29" t="str">
        <f>IF(E20="","",E20)</f>
        <v>Vyplň údaj</v>
      </c>
      <c r="G83" s="42"/>
      <c r="H83" s="42"/>
      <c r="I83" s="34" t="s">
        <v>34</v>
      </c>
      <c r="J83" s="38" t="str">
        <f>E26</f>
        <v>Ing. Dana Mlejnková</v>
      </c>
      <c r="K83" s="42"/>
      <c r="L83" s="146"/>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11" customFormat="1" ht="29.28" customHeight="1">
      <c r="A85" s="187"/>
      <c r="B85" s="188"/>
      <c r="C85" s="189" t="s">
        <v>218</v>
      </c>
      <c r="D85" s="190" t="s">
        <v>57</v>
      </c>
      <c r="E85" s="190" t="s">
        <v>53</v>
      </c>
      <c r="F85" s="190" t="s">
        <v>54</v>
      </c>
      <c r="G85" s="190" t="s">
        <v>219</v>
      </c>
      <c r="H85" s="190" t="s">
        <v>220</v>
      </c>
      <c r="I85" s="190" t="s">
        <v>221</v>
      </c>
      <c r="J85" s="190" t="s">
        <v>208</v>
      </c>
      <c r="K85" s="191" t="s">
        <v>222</v>
      </c>
      <c r="L85" s="192"/>
      <c r="M85" s="94" t="s">
        <v>19</v>
      </c>
      <c r="N85" s="95" t="s">
        <v>42</v>
      </c>
      <c r="O85" s="95" t="s">
        <v>223</v>
      </c>
      <c r="P85" s="95" t="s">
        <v>224</v>
      </c>
      <c r="Q85" s="95" t="s">
        <v>225</v>
      </c>
      <c r="R85" s="95" t="s">
        <v>226</v>
      </c>
      <c r="S85" s="95" t="s">
        <v>227</v>
      </c>
      <c r="T85" s="96" t="s">
        <v>228</v>
      </c>
      <c r="U85" s="187"/>
      <c r="V85" s="187"/>
      <c r="W85" s="187"/>
      <c r="X85" s="187"/>
      <c r="Y85" s="187"/>
      <c r="Z85" s="187"/>
      <c r="AA85" s="187"/>
      <c r="AB85" s="187"/>
      <c r="AC85" s="187"/>
      <c r="AD85" s="187"/>
      <c r="AE85" s="187"/>
    </row>
    <row r="86" s="2" customFormat="1" ht="22.8" customHeight="1">
      <c r="A86" s="40"/>
      <c r="B86" s="41"/>
      <c r="C86" s="101" t="s">
        <v>229</v>
      </c>
      <c r="D86" s="42"/>
      <c r="E86" s="42"/>
      <c r="F86" s="42"/>
      <c r="G86" s="42"/>
      <c r="H86" s="42"/>
      <c r="I86" s="42"/>
      <c r="J86" s="193">
        <f>BK86</f>
        <v>0</v>
      </c>
      <c r="K86" s="42"/>
      <c r="L86" s="46"/>
      <c r="M86" s="97"/>
      <c r="N86" s="194"/>
      <c r="O86" s="98"/>
      <c r="P86" s="195">
        <f>P87</f>
        <v>0</v>
      </c>
      <c r="Q86" s="98"/>
      <c r="R86" s="195">
        <f>R87</f>
        <v>0</v>
      </c>
      <c r="S86" s="98"/>
      <c r="T86" s="196">
        <f>T87</f>
        <v>0</v>
      </c>
      <c r="U86" s="40"/>
      <c r="V86" s="40"/>
      <c r="W86" s="40"/>
      <c r="X86" s="40"/>
      <c r="Y86" s="40"/>
      <c r="Z86" s="40"/>
      <c r="AA86" s="40"/>
      <c r="AB86" s="40"/>
      <c r="AC86" s="40"/>
      <c r="AD86" s="40"/>
      <c r="AE86" s="40"/>
      <c r="AT86" s="19" t="s">
        <v>71</v>
      </c>
      <c r="AU86" s="19" t="s">
        <v>209</v>
      </c>
      <c r="BK86" s="197">
        <f>BK87</f>
        <v>0</v>
      </c>
    </row>
    <row r="87" s="12" customFormat="1" ht="25.92" customHeight="1">
      <c r="A87" s="12"/>
      <c r="B87" s="198"/>
      <c r="C87" s="199"/>
      <c r="D87" s="200" t="s">
        <v>71</v>
      </c>
      <c r="E87" s="201" t="s">
        <v>1860</v>
      </c>
      <c r="F87" s="201" t="s">
        <v>1861</v>
      </c>
      <c r="G87" s="199"/>
      <c r="H87" s="199"/>
      <c r="I87" s="202"/>
      <c r="J87" s="203">
        <f>BK87</f>
        <v>0</v>
      </c>
      <c r="K87" s="199"/>
      <c r="L87" s="204"/>
      <c r="M87" s="205"/>
      <c r="N87" s="206"/>
      <c r="O87" s="206"/>
      <c r="P87" s="207">
        <f>SUM(P88:P105)</f>
        <v>0</v>
      </c>
      <c r="Q87" s="206"/>
      <c r="R87" s="207">
        <f>SUM(R88:R105)</f>
        <v>0</v>
      </c>
      <c r="S87" s="206"/>
      <c r="T87" s="208">
        <f>SUM(T88:T105)</f>
        <v>0</v>
      </c>
      <c r="U87" s="12"/>
      <c r="V87" s="12"/>
      <c r="W87" s="12"/>
      <c r="X87" s="12"/>
      <c r="Y87" s="12"/>
      <c r="Z87" s="12"/>
      <c r="AA87" s="12"/>
      <c r="AB87" s="12"/>
      <c r="AC87" s="12"/>
      <c r="AD87" s="12"/>
      <c r="AE87" s="12"/>
      <c r="AR87" s="209" t="s">
        <v>81</v>
      </c>
      <c r="AT87" s="210" t="s">
        <v>71</v>
      </c>
      <c r="AU87" s="210" t="s">
        <v>72</v>
      </c>
      <c r="AY87" s="209" t="s">
        <v>232</v>
      </c>
      <c r="BK87" s="211">
        <f>SUM(BK88:BK105)</f>
        <v>0</v>
      </c>
    </row>
    <row r="88" s="2" customFormat="1" ht="14.4" customHeight="1">
      <c r="A88" s="40"/>
      <c r="B88" s="41"/>
      <c r="C88" s="214" t="s">
        <v>79</v>
      </c>
      <c r="D88" s="214" t="s">
        <v>234</v>
      </c>
      <c r="E88" s="215" t="s">
        <v>1862</v>
      </c>
      <c r="F88" s="216" t="s">
        <v>1863</v>
      </c>
      <c r="G88" s="217" t="s">
        <v>768</v>
      </c>
      <c r="H88" s="218">
        <v>80</v>
      </c>
      <c r="I88" s="219"/>
      <c r="J88" s="220">
        <f>ROUND(I88*H88,2)</f>
        <v>0</v>
      </c>
      <c r="K88" s="216" t="s">
        <v>19</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392</v>
      </c>
      <c r="AT88" s="225" t="s">
        <v>234</v>
      </c>
      <c r="AU88" s="225" t="s">
        <v>79</v>
      </c>
      <c r="AY88" s="19" t="s">
        <v>232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392</v>
      </c>
      <c r="BM88" s="225" t="s">
        <v>1864</v>
      </c>
    </row>
    <row r="89" s="2" customFormat="1" ht="14.4" customHeight="1">
      <c r="A89" s="40"/>
      <c r="B89" s="41"/>
      <c r="C89" s="214" t="s">
        <v>81</v>
      </c>
      <c r="D89" s="214" t="s">
        <v>234</v>
      </c>
      <c r="E89" s="215" t="s">
        <v>1865</v>
      </c>
      <c r="F89" s="216" t="s">
        <v>1866</v>
      </c>
      <c r="G89" s="217" t="s">
        <v>815</v>
      </c>
      <c r="H89" s="218">
        <v>2</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392</v>
      </c>
      <c r="AT89" s="225" t="s">
        <v>234</v>
      </c>
      <c r="AU89" s="225" t="s">
        <v>79</v>
      </c>
      <c r="AY89" s="19" t="s">
        <v>232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392</v>
      </c>
      <c r="BM89" s="225" t="s">
        <v>1867</v>
      </c>
    </row>
    <row r="90" s="2" customFormat="1" ht="14.4" customHeight="1">
      <c r="A90" s="40"/>
      <c r="B90" s="41"/>
      <c r="C90" s="214" t="s">
        <v>272</v>
      </c>
      <c r="D90" s="214" t="s">
        <v>234</v>
      </c>
      <c r="E90" s="215" t="s">
        <v>1868</v>
      </c>
      <c r="F90" s="216" t="s">
        <v>1869</v>
      </c>
      <c r="G90" s="217" t="s">
        <v>815</v>
      </c>
      <c r="H90" s="218">
        <v>8</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392</v>
      </c>
      <c r="AT90" s="225" t="s">
        <v>234</v>
      </c>
      <c r="AU90" s="225" t="s">
        <v>79</v>
      </c>
      <c r="AY90" s="19" t="s">
        <v>232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392</v>
      </c>
      <c r="BM90" s="225" t="s">
        <v>1870</v>
      </c>
    </row>
    <row r="91" s="2" customFormat="1" ht="14.4" customHeight="1">
      <c r="A91" s="40"/>
      <c r="B91" s="41"/>
      <c r="C91" s="214" t="s">
        <v>239</v>
      </c>
      <c r="D91" s="214" t="s">
        <v>234</v>
      </c>
      <c r="E91" s="215" t="s">
        <v>1871</v>
      </c>
      <c r="F91" s="216" t="s">
        <v>1872</v>
      </c>
      <c r="G91" s="217" t="s">
        <v>815</v>
      </c>
      <c r="H91" s="218">
        <v>2</v>
      </c>
      <c r="I91" s="219"/>
      <c r="J91" s="220">
        <f>ROUND(I91*H91,2)</f>
        <v>0</v>
      </c>
      <c r="K91" s="216" t="s">
        <v>19</v>
      </c>
      <c r="L91" s="46"/>
      <c r="M91" s="221" t="s">
        <v>19</v>
      </c>
      <c r="N91" s="222"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392</v>
      </c>
      <c r="AT91" s="225" t="s">
        <v>234</v>
      </c>
      <c r="AU91" s="225" t="s">
        <v>79</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392</v>
      </c>
      <c r="BM91" s="225" t="s">
        <v>1873</v>
      </c>
    </row>
    <row r="92" s="2" customFormat="1" ht="14.4" customHeight="1">
      <c r="A92" s="40"/>
      <c r="B92" s="41"/>
      <c r="C92" s="214" t="s">
        <v>321</v>
      </c>
      <c r="D92" s="214" t="s">
        <v>234</v>
      </c>
      <c r="E92" s="215" t="s">
        <v>1874</v>
      </c>
      <c r="F92" s="216" t="s">
        <v>1875</v>
      </c>
      <c r="G92" s="217" t="s">
        <v>815</v>
      </c>
      <c r="H92" s="218">
        <v>2</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392</v>
      </c>
      <c r="AT92" s="225" t="s">
        <v>234</v>
      </c>
      <c r="AU92" s="225" t="s">
        <v>79</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392</v>
      </c>
      <c r="BM92" s="225" t="s">
        <v>1876</v>
      </c>
    </row>
    <row r="93" s="2" customFormat="1" ht="14.4" customHeight="1">
      <c r="A93" s="40"/>
      <c r="B93" s="41"/>
      <c r="C93" s="214" t="s">
        <v>338</v>
      </c>
      <c r="D93" s="214" t="s">
        <v>234</v>
      </c>
      <c r="E93" s="215" t="s">
        <v>1877</v>
      </c>
      <c r="F93" s="216" t="s">
        <v>1878</v>
      </c>
      <c r="G93" s="217" t="s">
        <v>768</v>
      </c>
      <c r="H93" s="218">
        <v>20</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392</v>
      </c>
      <c r="AT93" s="225" t="s">
        <v>234</v>
      </c>
      <c r="AU93" s="225" t="s">
        <v>79</v>
      </c>
      <c r="AY93" s="19" t="s">
        <v>232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392</v>
      </c>
      <c r="BM93" s="225" t="s">
        <v>1879</v>
      </c>
    </row>
    <row r="94" s="2" customFormat="1" ht="14.4" customHeight="1">
      <c r="A94" s="40"/>
      <c r="B94" s="41"/>
      <c r="C94" s="214" t="s">
        <v>342</v>
      </c>
      <c r="D94" s="214" t="s">
        <v>234</v>
      </c>
      <c r="E94" s="215" t="s">
        <v>1880</v>
      </c>
      <c r="F94" s="216" t="s">
        <v>1881</v>
      </c>
      <c r="G94" s="217" t="s">
        <v>1882</v>
      </c>
      <c r="H94" s="218">
        <v>0.10000000000000001</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392</v>
      </c>
      <c r="AT94" s="225" t="s">
        <v>234</v>
      </c>
      <c r="AU94" s="225" t="s">
        <v>79</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392</v>
      </c>
      <c r="BM94" s="225" t="s">
        <v>1883</v>
      </c>
    </row>
    <row r="95" s="2" customFormat="1" ht="14.4" customHeight="1">
      <c r="A95" s="40"/>
      <c r="B95" s="41"/>
      <c r="C95" s="214" t="s">
        <v>351</v>
      </c>
      <c r="D95" s="214" t="s">
        <v>234</v>
      </c>
      <c r="E95" s="215" t="s">
        <v>1884</v>
      </c>
      <c r="F95" s="216" t="s">
        <v>1885</v>
      </c>
      <c r="G95" s="217" t="s">
        <v>768</v>
      </c>
      <c r="H95" s="218">
        <v>12</v>
      </c>
      <c r="I95" s="219"/>
      <c r="J95" s="220">
        <f>ROUND(I95*H95,2)</f>
        <v>0</v>
      </c>
      <c r="K95" s="216" t="s">
        <v>19</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392</v>
      </c>
      <c r="AT95" s="225" t="s">
        <v>234</v>
      </c>
      <c r="AU95" s="225" t="s">
        <v>79</v>
      </c>
      <c r="AY95" s="19" t="s">
        <v>232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392</v>
      </c>
      <c r="BM95" s="225" t="s">
        <v>1886</v>
      </c>
    </row>
    <row r="96" s="2" customFormat="1" ht="14.4" customHeight="1">
      <c r="A96" s="40"/>
      <c r="B96" s="41"/>
      <c r="C96" s="214" t="s">
        <v>356</v>
      </c>
      <c r="D96" s="214" t="s">
        <v>234</v>
      </c>
      <c r="E96" s="215" t="s">
        <v>1887</v>
      </c>
      <c r="F96" s="216" t="s">
        <v>1888</v>
      </c>
      <c r="G96" s="217" t="s">
        <v>768</v>
      </c>
      <c r="H96" s="218">
        <v>40</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392</v>
      </c>
      <c r="AT96" s="225" t="s">
        <v>234</v>
      </c>
      <c r="AU96" s="225" t="s">
        <v>79</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392</v>
      </c>
      <c r="BM96" s="225" t="s">
        <v>1889</v>
      </c>
    </row>
    <row r="97" s="2" customFormat="1" ht="14.4" customHeight="1">
      <c r="A97" s="40"/>
      <c r="B97" s="41"/>
      <c r="C97" s="214" t="s">
        <v>360</v>
      </c>
      <c r="D97" s="214" t="s">
        <v>234</v>
      </c>
      <c r="E97" s="215" t="s">
        <v>1890</v>
      </c>
      <c r="F97" s="216" t="s">
        <v>1891</v>
      </c>
      <c r="G97" s="217" t="s">
        <v>237</v>
      </c>
      <c r="H97" s="218">
        <v>2.2000000000000002</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392</v>
      </c>
      <c r="AT97" s="225" t="s">
        <v>234</v>
      </c>
      <c r="AU97" s="225" t="s">
        <v>79</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392</v>
      </c>
      <c r="BM97" s="225" t="s">
        <v>1892</v>
      </c>
    </row>
    <row r="98" s="2" customFormat="1" ht="14.4" customHeight="1">
      <c r="A98" s="40"/>
      <c r="B98" s="41"/>
      <c r="C98" s="214" t="s">
        <v>367</v>
      </c>
      <c r="D98" s="214" t="s">
        <v>234</v>
      </c>
      <c r="E98" s="215" t="s">
        <v>1893</v>
      </c>
      <c r="F98" s="216" t="s">
        <v>1894</v>
      </c>
      <c r="G98" s="217" t="s">
        <v>768</v>
      </c>
      <c r="H98" s="218">
        <v>9</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392</v>
      </c>
      <c r="AT98" s="225" t="s">
        <v>234</v>
      </c>
      <c r="AU98" s="225" t="s">
        <v>79</v>
      </c>
      <c r="AY98" s="19" t="s">
        <v>232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392</v>
      </c>
      <c r="BM98" s="225" t="s">
        <v>1895</v>
      </c>
    </row>
    <row r="99" s="2" customFormat="1" ht="14.4" customHeight="1">
      <c r="A99" s="40"/>
      <c r="B99" s="41"/>
      <c r="C99" s="214" t="s">
        <v>371</v>
      </c>
      <c r="D99" s="214" t="s">
        <v>234</v>
      </c>
      <c r="E99" s="215" t="s">
        <v>1896</v>
      </c>
      <c r="F99" s="216" t="s">
        <v>1897</v>
      </c>
      <c r="G99" s="217" t="s">
        <v>768</v>
      </c>
      <c r="H99" s="218">
        <v>18</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392</v>
      </c>
      <c r="AT99" s="225" t="s">
        <v>234</v>
      </c>
      <c r="AU99" s="225" t="s">
        <v>79</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392</v>
      </c>
      <c r="BM99" s="225" t="s">
        <v>1898</v>
      </c>
    </row>
    <row r="100" s="2" customFormat="1" ht="14.4" customHeight="1">
      <c r="A100" s="40"/>
      <c r="B100" s="41"/>
      <c r="C100" s="214" t="s">
        <v>375</v>
      </c>
      <c r="D100" s="214" t="s">
        <v>234</v>
      </c>
      <c r="E100" s="215" t="s">
        <v>1899</v>
      </c>
      <c r="F100" s="216" t="s">
        <v>1900</v>
      </c>
      <c r="G100" s="217" t="s">
        <v>378</v>
      </c>
      <c r="H100" s="218">
        <v>1.2</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392</v>
      </c>
      <c r="AT100" s="225" t="s">
        <v>234</v>
      </c>
      <c r="AU100" s="225" t="s">
        <v>79</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392</v>
      </c>
      <c r="BM100" s="225" t="s">
        <v>1901</v>
      </c>
    </row>
    <row r="101" s="2" customFormat="1" ht="14.4" customHeight="1">
      <c r="A101" s="40"/>
      <c r="B101" s="41"/>
      <c r="C101" s="214" t="s">
        <v>383</v>
      </c>
      <c r="D101" s="214" t="s">
        <v>234</v>
      </c>
      <c r="E101" s="215" t="s">
        <v>1902</v>
      </c>
      <c r="F101" s="216" t="s">
        <v>1903</v>
      </c>
      <c r="G101" s="217" t="s">
        <v>768</v>
      </c>
      <c r="H101" s="218">
        <v>40</v>
      </c>
      <c r="I101" s="219"/>
      <c r="J101" s="220">
        <f>ROUND(I101*H101,2)</f>
        <v>0</v>
      </c>
      <c r="K101" s="216" t="s">
        <v>19</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392</v>
      </c>
      <c r="AT101" s="225" t="s">
        <v>234</v>
      </c>
      <c r="AU101" s="225" t="s">
        <v>79</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392</v>
      </c>
      <c r="BM101" s="225" t="s">
        <v>1904</v>
      </c>
    </row>
    <row r="102" s="2" customFormat="1" ht="14.4" customHeight="1">
      <c r="A102" s="40"/>
      <c r="B102" s="41"/>
      <c r="C102" s="214" t="s">
        <v>8</v>
      </c>
      <c r="D102" s="214" t="s">
        <v>234</v>
      </c>
      <c r="E102" s="215" t="s">
        <v>1905</v>
      </c>
      <c r="F102" s="216" t="s">
        <v>1906</v>
      </c>
      <c r="G102" s="217" t="s">
        <v>237</v>
      </c>
      <c r="H102" s="218">
        <v>3.6000000000000001</v>
      </c>
      <c r="I102" s="219"/>
      <c r="J102" s="220">
        <f>ROUND(I102*H102,2)</f>
        <v>0</v>
      </c>
      <c r="K102" s="216" t="s">
        <v>19</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392</v>
      </c>
      <c r="AT102" s="225" t="s">
        <v>234</v>
      </c>
      <c r="AU102" s="225" t="s">
        <v>79</v>
      </c>
      <c r="AY102" s="19" t="s">
        <v>232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392</v>
      </c>
      <c r="BM102" s="225" t="s">
        <v>1907</v>
      </c>
    </row>
    <row r="103" s="2" customFormat="1" ht="14.4" customHeight="1">
      <c r="A103" s="40"/>
      <c r="B103" s="41"/>
      <c r="C103" s="214" t="s">
        <v>392</v>
      </c>
      <c r="D103" s="214" t="s">
        <v>234</v>
      </c>
      <c r="E103" s="215" t="s">
        <v>1908</v>
      </c>
      <c r="F103" s="216" t="s">
        <v>1909</v>
      </c>
      <c r="G103" s="217" t="s">
        <v>378</v>
      </c>
      <c r="H103" s="218">
        <v>1.5</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392</v>
      </c>
      <c r="AT103" s="225" t="s">
        <v>234</v>
      </c>
      <c r="AU103" s="225" t="s">
        <v>79</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392</v>
      </c>
      <c r="BM103" s="225" t="s">
        <v>1910</v>
      </c>
    </row>
    <row r="104" s="2" customFormat="1" ht="14.4" customHeight="1">
      <c r="A104" s="40"/>
      <c r="B104" s="41"/>
      <c r="C104" s="214" t="s">
        <v>398</v>
      </c>
      <c r="D104" s="214" t="s">
        <v>234</v>
      </c>
      <c r="E104" s="215" t="s">
        <v>1911</v>
      </c>
      <c r="F104" s="216" t="s">
        <v>1912</v>
      </c>
      <c r="G104" s="217" t="s">
        <v>815</v>
      </c>
      <c r="H104" s="218">
        <v>1</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392</v>
      </c>
      <c r="AT104" s="225" t="s">
        <v>234</v>
      </c>
      <c r="AU104" s="225" t="s">
        <v>79</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392</v>
      </c>
      <c r="BM104" s="225" t="s">
        <v>1913</v>
      </c>
    </row>
    <row r="105" s="2" customFormat="1" ht="14.4" customHeight="1">
      <c r="A105" s="40"/>
      <c r="B105" s="41"/>
      <c r="C105" s="214" t="s">
        <v>404</v>
      </c>
      <c r="D105" s="214" t="s">
        <v>234</v>
      </c>
      <c r="E105" s="215" t="s">
        <v>1914</v>
      </c>
      <c r="F105" s="216" t="s">
        <v>1915</v>
      </c>
      <c r="G105" s="217" t="s">
        <v>1467</v>
      </c>
      <c r="H105" s="218">
        <v>2</v>
      </c>
      <c r="I105" s="219"/>
      <c r="J105" s="220">
        <f>ROUND(I105*H105,2)</f>
        <v>0</v>
      </c>
      <c r="K105" s="216" t="s">
        <v>19</v>
      </c>
      <c r="L105" s="46"/>
      <c r="M105" s="281" t="s">
        <v>19</v>
      </c>
      <c r="N105" s="282" t="s">
        <v>43</v>
      </c>
      <c r="O105" s="283"/>
      <c r="P105" s="284">
        <f>O105*H105</f>
        <v>0</v>
      </c>
      <c r="Q105" s="284">
        <v>0</v>
      </c>
      <c r="R105" s="284">
        <f>Q105*H105</f>
        <v>0</v>
      </c>
      <c r="S105" s="284">
        <v>0</v>
      </c>
      <c r="T105" s="285">
        <f>S105*H105</f>
        <v>0</v>
      </c>
      <c r="U105" s="40"/>
      <c r="V105" s="40"/>
      <c r="W105" s="40"/>
      <c r="X105" s="40"/>
      <c r="Y105" s="40"/>
      <c r="Z105" s="40"/>
      <c r="AA105" s="40"/>
      <c r="AB105" s="40"/>
      <c r="AC105" s="40"/>
      <c r="AD105" s="40"/>
      <c r="AE105" s="40"/>
      <c r="AR105" s="225" t="s">
        <v>392</v>
      </c>
      <c r="AT105" s="225" t="s">
        <v>234</v>
      </c>
      <c r="AU105" s="225" t="s">
        <v>79</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392</v>
      </c>
      <c r="BM105" s="225" t="s">
        <v>1916</v>
      </c>
    </row>
    <row r="106" s="2" customFormat="1" ht="6.96" customHeight="1">
      <c r="A106" s="40"/>
      <c r="B106" s="61"/>
      <c r="C106" s="62"/>
      <c r="D106" s="62"/>
      <c r="E106" s="62"/>
      <c r="F106" s="62"/>
      <c r="G106" s="62"/>
      <c r="H106" s="62"/>
      <c r="I106" s="62"/>
      <c r="J106" s="62"/>
      <c r="K106" s="62"/>
      <c r="L106" s="46"/>
      <c r="M106" s="40"/>
      <c r="O106" s="40"/>
      <c r="P106" s="40"/>
      <c r="Q106" s="40"/>
      <c r="R106" s="40"/>
      <c r="S106" s="40"/>
      <c r="T106" s="40"/>
      <c r="U106" s="40"/>
      <c r="V106" s="40"/>
      <c r="W106" s="40"/>
      <c r="X106" s="40"/>
      <c r="Y106" s="40"/>
      <c r="Z106" s="40"/>
      <c r="AA106" s="40"/>
      <c r="AB106" s="40"/>
      <c r="AC106" s="40"/>
      <c r="AD106" s="40"/>
      <c r="AE106" s="40"/>
    </row>
  </sheetData>
  <sheetProtection sheet="1" autoFilter="0" formatColumns="0" formatRows="0" objects="1" scenarios="1" spinCount="100000" saltValue="mq8MC8AjygHK+IA2oGOjptqyDVyvyFLAQsCBKg6M71+AS4cBW2rDCMTBXFacFqlI0VzEDBpPSdBaN80wLBsWCg==" hashValue="0eOsFSnJYzvsNkTYAttOX1LykNS/25OVoveSksE0ZaP1O9jFEVR/jjUhWg+UUS/FANDroLYRD/UBwxO7Kc357A==" algorithmName="SHA-512" password="CC35"/>
  <autoFilter ref="C85:K105"/>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142</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1857</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1917</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ROUND(J89,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ROUND((SUM(BE89:BE116)),  2)</f>
        <v>0</v>
      </c>
      <c r="G35" s="40"/>
      <c r="H35" s="40"/>
      <c r="I35" s="159">
        <v>0.20999999999999999</v>
      </c>
      <c r="J35" s="158">
        <f>ROUND(((SUM(BE89:BE116))*I35),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ROUND((SUM(BF89:BF116)),  2)</f>
        <v>0</v>
      </c>
      <c r="G36" s="40"/>
      <c r="H36" s="40"/>
      <c r="I36" s="159">
        <v>0.14999999999999999</v>
      </c>
      <c r="J36" s="158">
        <f>ROUND(((SUM(BF89:BF116))*I36),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ROUND((SUM(BG89:BG116)),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ROUND((SUM(BH89:BH116)),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ROUND((SUM(BI89:BI116)),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1857</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2020-076-03-02 - SO-03-02 napojení trafostanice na VN – na areálový rozvod VN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J89</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J90</f>
        <v>0</v>
      </c>
      <c r="K64" s="177"/>
      <c r="L64" s="181"/>
      <c r="S64" s="9"/>
      <c r="T64" s="9"/>
      <c r="U64" s="9"/>
      <c r="V64" s="9"/>
      <c r="W64" s="9"/>
      <c r="X64" s="9"/>
      <c r="Y64" s="9"/>
      <c r="Z64" s="9"/>
      <c r="AA64" s="9"/>
      <c r="AB64" s="9"/>
      <c r="AC64" s="9"/>
      <c r="AD64" s="9"/>
      <c r="AE64" s="9"/>
    </row>
    <row r="65" s="10" customFormat="1" ht="19.92" customHeight="1">
      <c r="A65" s="10"/>
      <c r="B65" s="182"/>
      <c r="C65" s="127"/>
      <c r="D65" s="183" t="s">
        <v>211</v>
      </c>
      <c r="E65" s="184"/>
      <c r="F65" s="184"/>
      <c r="G65" s="184"/>
      <c r="H65" s="184"/>
      <c r="I65" s="184"/>
      <c r="J65" s="185">
        <f>J91</f>
        <v>0</v>
      </c>
      <c r="K65" s="127"/>
      <c r="L65" s="186"/>
      <c r="S65" s="10"/>
      <c r="T65" s="10"/>
      <c r="U65" s="10"/>
      <c r="V65" s="10"/>
      <c r="W65" s="10"/>
      <c r="X65" s="10"/>
      <c r="Y65" s="10"/>
      <c r="Z65" s="10"/>
      <c r="AA65" s="10"/>
      <c r="AB65" s="10"/>
      <c r="AC65" s="10"/>
      <c r="AD65" s="10"/>
      <c r="AE65" s="10"/>
    </row>
    <row r="66" s="9" customFormat="1" ht="24.96" customHeight="1">
      <c r="A66" s="9"/>
      <c r="B66" s="176"/>
      <c r="C66" s="177"/>
      <c r="D66" s="178" t="s">
        <v>215</v>
      </c>
      <c r="E66" s="179"/>
      <c r="F66" s="179"/>
      <c r="G66" s="179"/>
      <c r="H66" s="179"/>
      <c r="I66" s="179"/>
      <c r="J66" s="180">
        <f>J101</f>
        <v>0</v>
      </c>
      <c r="K66" s="177"/>
      <c r="L66" s="181"/>
      <c r="S66" s="9"/>
      <c r="T66" s="9"/>
      <c r="U66" s="9"/>
      <c r="V66" s="9"/>
      <c r="W66" s="9"/>
      <c r="X66" s="9"/>
      <c r="Y66" s="9"/>
      <c r="Z66" s="9"/>
      <c r="AA66" s="9"/>
      <c r="AB66" s="9"/>
      <c r="AC66" s="9"/>
      <c r="AD66" s="9"/>
      <c r="AE66" s="9"/>
    </row>
    <row r="67" s="10" customFormat="1" ht="19.92" customHeight="1">
      <c r="A67" s="10"/>
      <c r="B67" s="182"/>
      <c r="C67" s="127"/>
      <c r="D67" s="183" t="s">
        <v>1918</v>
      </c>
      <c r="E67" s="184"/>
      <c r="F67" s="184"/>
      <c r="G67" s="184"/>
      <c r="H67" s="184"/>
      <c r="I67" s="184"/>
      <c r="J67" s="185">
        <f>J102</f>
        <v>0</v>
      </c>
      <c r="K67" s="127"/>
      <c r="L67" s="186"/>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6"/>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6"/>
      <c r="S73" s="40"/>
      <c r="T73" s="40"/>
      <c r="U73" s="40"/>
      <c r="V73" s="40"/>
      <c r="W73" s="40"/>
      <c r="X73" s="40"/>
      <c r="Y73" s="40"/>
      <c r="Z73" s="40"/>
      <c r="AA73" s="40"/>
      <c r="AB73" s="40"/>
      <c r="AC73" s="40"/>
      <c r="AD73" s="40"/>
      <c r="AE73" s="40"/>
    </row>
    <row r="74" s="2" customFormat="1" ht="24.96" customHeight="1">
      <c r="A74" s="40"/>
      <c r="B74" s="41"/>
      <c r="C74" s="25" t="s">
        <v>217</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171" t="str">
        <f>E7</f>
        <v>Školní sklad FLD, trafostanice</v>
      </c>
      <c r="F77" s="34"/>
      <c r="G77" s="34"/>
      <c r="H77" s="34"/>
      <c r="I77" s="42"/>
      <c r="J77" s="42"/>
      <c r="K77" s="42"/>
      <c r="L77" s="146"/>
      <c r="S77" s="40"/>
      <c r="T77" s="40"/>
      <c r="U77" s="40"/>
      <c r="V77" s="40"/>
      <c r="W77" s="40"/>
      <c r="X77" s="40"/>
      <c r="Y77" s="40"/>
      <c r="Z77" s="40"/>
      <c r="AA77" s="40"/>
      <c r="AB77" s="40"/>
      <c r="AC77" s="40"/>
      <c r="AD77" s="40"/>
      <c r="AE77" s="40"/>
    </row>
    <row r="78" s="1" customFormat="1" ht="12" customHeight="1">
      <c r="B78" s="23"/>
      <c r="C78" s="34" t="s">
        <v>201</v>
      </c>
      <c r="D78" s="24"/>
      <c r="E78" s="24"/>
      <c r="F78" s="24"/>
      <c r="G78" s="24"/>
      <c r="H78" s="24"/>
      <c r="I78" s="24"/>
      <c r="J78" s="24"/>
      <c r="K78" s="24"/>
      <c r="L78" s="22"/>
    </row>
    <row r="79" s="2" customFormat="1" ht="16.5" customHeight="1">
      <c r="A79" s="40"/>
      <c r="B79" s="41"/>
      <c r="C79" s="42"/>
      <c r="D79" s="42"/>
      <c r="E79" s="171" t="s">
        <v>1857</v>
      </c>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203</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71" t="str">
        <f>E11</f>
        <v xml:space="preserve">2020-076-03-02 - SO-03-02 napojení trafostanice na VN – na areálový rozvod VN    </v>
      </c>
      <c r="F81" s="42"/>
      <c r="G81" s="42"/>
      <c r="H81" s="42"/>
      <c r="I81" s="42"/>
      <c r="J81" s="42"/>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F14</f>
        <v>Kamýcká 1176, Praha 6</v>
      </c>
      <c r="G83" s="42"/>
      <c r="H83" s="42"/>
      <c r="I83" s="34" t="s">
        <v>23</v>
      </c>
      <c r="J83" s="74" t="str">
        <f>IF(J14="","",J14)</f>
        <v>16. 10. 2020</v>
      </c>
      <c r="K83" s="42"/>
      <c r="L83" s="146"/>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40.05" customHeight="1">
      <c r="A85" s="40"/>
      <c r="B85" s="41"/>
      <c r="C85" s="34" t="s">
        <v>25</v>
      </c>
      <c r="D85" s="42"/>
      <c r="E85" s="42"/>
      <c r="F85" s="29" t="str">
        <f>E17</f>
        <v>ČZU v Praze, Kamýcká 1176, Praha 6</v>
      </c>
      <c r="G85" s="42"/>
      <c r="H85" s="42"/>
      <c r="I85" s="34" t="s">
        <v>31</v>
      </c>
      <c r="J85" s="38" t="str">
        <f>E23</f>
        <v>Ing. Vladimír Čapka, Gerstnerova 5/658, Praha 7</v>
      </c>
      <c r="K85" s="42"/>
      <c r="L85" s="146"/>
      <c r="S85" s="40"/>
      <c r="T85" s="40"/>
      <c r="U85" s="40"/>
      <c r="V85" s="40"/>
      <c r="W85" s="40"/>
      <c r="X85" s="40"/>
      <c r="Y85" s="40"/>
      <c r="Z85" s="40"/>
      <c r="AA85" s="40"/>
      <c r="AB85" s="40"/>
      <c r="AC85" s="40"/>
      <c r="AD85" s="40"/>
      <c r="AE85" s="40"/>
    </row>
    <row r="86" s="2" customFormat="1" ht="25.65" customHeight="1">
      <c r="A86" s="40"/>
      <c r="B86" s="41"/>
      <c r="C86" s="34" t="s">
        <v>29</v>
      </c>
      <c r="D86" s="42"/>
      <c r="E86" s="42"/>
      <c r="F86" s="29" t="str">
        <f>IF(E20="","",E20)</f>
        <v>Vyplň údaj</v>
      </c>
      <c r="G86" s="42"/>
      <c r="H86" s="42"/>
      <c r="I86" s="34" t="s">
        <v>34</v>
      </c>
      <c r="J86" s="38" t="str">
        <f>E26</f>
        <v>Ing. Dana Mlejnková</v>
      </c>
      <c r="K86" s="42"/>
      <c r="L86" s="146"/>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11" customFormat="1" ht="29.28" customHeight="1">
      <c r="A88" s="187"/>
      <c r="B88" s="188"/>
      <c r="C88" s="189" t="s">
        <v>218</v>
      </c>
      <c r="D88" s="190" t="s">
        <v>57</v>
      </c>
      <c r="E88" s="190" t="s">
        <v>53</v>
      </c>
      <c r="F88" s="190" t="s">
        <v>54</v>
      </c>
      <c r="G88" s="190" t="s">
        <v>219</v>
      </c>
      <c r="H88" s="190" t="s">
        <v>220</v>
      </c>
      <c r="I88" s="190" t="s">
        <v>221</v>
      </c>
      <c r="J88" s="190" t="s">
        <v>208</v>
      </c>
      <c r="K88" s="191" t="s">
        <v>222</v>
      </c>
      <c r="L88" s="192"/>
      <c r="M88" s="94" t="s">
        <v>19</v>
      </c>
      <c r="N88" s="95" t="s">
        <v>42</v>
      </c>
      <c r="O88" s="95" t="s">
        <v>223</v>
      </c>
      <c r="P88" s="95" t="s">
        <v>224</v>
      </c>
      <c r="Q88" s="95" t="s">
        <v>225</v>
      </c>
      <c r="R88" s="95" t="s">
        <v>226</v>
      </c>
      <c r="S88" s="95" t="s">
        <v>227</v>
      </c>
      <c r="T88" s="96" t="s">
        <v>228</v>
      </c>
      <c r="U88" s="187"/>
      <c r="V88" s="187"/>
      <c r="W88" s="187"/>
      <c r="X88" s="187"/>
      <c r="Y88" s="187"/>
      <c r="Z88" s="187"/>
      <c r="AA88" s="187"/>
      <c r="AB88" s="187"/>
      <c r="AC88" s="187"/>
      <c r="AD88" s="187"/>
      <c r="AE88" s="187"/>
    </row>
    <row r="89" s="2" customFormat="1" ht="22.8" customHeight="1">
      <c r="A89" s="40"/>
      <c r="B89" s="41"/>
      <c r="C89" s="101" t="s">
        <v>229</v>
      </c>
      <c r="D89" s="42"/>
      <c r="E89" s="42"/>
      <c r="F89" s="42"/>
      <c r="G89" s="42"/>
      <c r="H89" s="42"/>
      <c r="I89" s="42"/>
      <c r="J89" s="193">
        <f>BK89</f>
        <v>0</v>
      </c>
      <c r="K89" s="42"/>
      <c r="L89" s="46"/>
      <c r="M89" s="97"/>
      <c r="N89" s="194"/>
      <c r="O89" s="98"/>
      <c r="P89" s="195">
        <f>P90+P101</f>
        <v>0</v>
      </c>
      <c r="Q89" s="98"/>
      <c r="R89" s="195">
        <f>R90+R101</f>
        <v>0</v>
      </c>
      <c r="S89" s="98"/>
      <c r="T89" s="196">
        <f>T90+T101</f>
        <v>0</v>
      </c>
      <c r="U89" s="40"/>
      <c r="V89" s="40"/>
      <c r="W89" s="40"/>
      <c r="X89" s="40"/>
      <c r="Y89" s="40"/>
      <c r="Z89" s="40"/>
      <c r="AA89" s="40"/>
      <c r="AB89" s="40"/>
      <c r="AC89" s="40"/>
      <c r="AD89" s="40"/>
      <c r="AE89" s="40"/>
      <c r="AT89" s="19" t="s">
        <v>71</v>
      </c>
      <c r="AU89" s="19" t="s">
        <v>209</v>
      </c>
      <c r="BK89" s="197">
        <f>BK90+BK101</f>
        <v>0</v>
      </c>
    </row>
    <row r="90" s="12" customFormat="1" ht="25.92" customHeight="1">
      <c r="A90" s="12"/>
      <c r="B90" s="198"/>
      <c r="C90" s="199"/>
      <c r="D90" s="200" t="s">
        <v>71</v>
      </c>
      <c r="E90" s="201" t="s">
        <v>230</v>
      </c>
      <c r="F90" s="201" t="s">
        <v>231</v>
      </c>
      <c r="G90" s="199"/>
      <c r="H90" s="199"/>
      <c r="I90" s="202"/>
      <c r="J90" s="203">
        <f>BK90</f>
        <v>0</v>
      </c>
      <c r="K90" s="199"/>
      <c r="L90" s="204"/>
      <c r="M90" s="205"/>
      <c r="N90" s="206"/>
      <c r="O90" s="206"/>
      <c r="P90" s="207">
        <f>P91</f>
        <v>0</v>
      </c>
      <c r="Q90" s="206"/>
      <c r="R90" s="207">
        <f>R91</f>
        <v>0</v>
      </c>
      <c r="S90" s="206"/>
      <c r="T90" s="208">
        <f>T91</f>
        <v>0</v>
      </c>
      <c r="U90" s="12"/>
      <c r="V90" s="12"/>
      <c r="W90" s="12"/>
      <c r="X90" s="12"/>
      <c r="Y90" s="12"/>
      <c r="Z90" s="12"/>
      <c r="AA90" s="12"/>
      <c r="AB90" s="12"/>
      <c r="AC90" s="12"/>
      <c r="AD90" s="12"/>
      <c r="AE90" s="12"/>
      <c r="AR90" s="209" t="s">
        <v>79</v>
      </c>
      <c r="AT90" s="210" t="s">
        <v>71</v>
      </c>
      <c r="AU90" s="210" t="s">
        <v>72</v>
      </c>
      <c r="AY90" s="209" t="s">
        <v>232</v>
      </c>
      <c r="BK90" s="211">
        <f>BK91</f>
        <v>0</v>
      </c>
    </row>
    <row r="91" s="12" customFormat="1" ht="22.8" customHeight="1">
      <c r="A91" s="12"/>
      <c r="B91" s="198"/>
      <c r="C91" s="199"/>
      <c r="D91" s="200" t="s">
        <v>71</v>
      </c>
      <c r="E91" s="212" t="s">
        <v>79</v>
      </c>
      <c r="F91" s="212" t="s">
        <v>233</v>
      </c>
      <c r="G91" s="199"/>
      <c r="H91" s="199"/>
      <c r="I91" s="202"/>
      <c r="J91" s="213">
        <f>BK91</f>
        <v>0</v>
      </c>
      <c r="K91" s="199"/>
      <c r="L91" s="204"/>
      <c r="M91" s="205"/>
      <c r="N91" s="206"/>
      <c r="O91" s="206"/>
      <c r="P91" s="207">
        <f>SUM(P92:P100)</f>
        <v>0</v>
      </c>
      <c r="Q91" s="206"/>
      <c r="R91" s="207">
        <f>SUM(R92:R100)</f>
        <v>0</v>
      </c>
      <c r="S91" s="206"/>
      <c r="T91" s="208">
        <f>SUM(T92:T100)</f>
        <v>0</v>
      </c>
      <c r="U91" s="12"/>
      <c r="V91" s="12"/>
      <c r="W91" s="12"/>
      <c r="X91" s="12"/>
      <c r="Y91" s="12"/>
      <c r="Z91" s="12"/>
      <c r="AA91" s="12"/>
      <c r="AB91" s="12"/>
      <c r="AC91" s="12"/>
      <c r="AD91" s="12"/>
      <c r="AE91" s="12"/>
      <c r="AR91" s="209" t="s">
        <v>79</v>
      </c>
      <c r="AT91" s="210" t="s">
        <v>71</v>
      </c>
      <c r="AU91" s="210" t="s">
        <v>79</v>
      </c>
      <c r="AY91" s="209" t="s">
        <v>232</v>
      </c>
      <c r="BK91" s="211">
        <f>SUM(BK92:BK100)</f>
        <v>0</v>
      </c>
    </row>
    <row r="92" s="2" customFormat="1" ht="14.4" customHeight="1">
      <c r="A92" s="40"/>
      <c r="B92" s="41"/>
      <c r="C92" s="214" t="s">
        <v>79</v>
      </c>
      <c r="D92" s="214" t="s">
        <v>234</v>
      </c>
      <c r="E92" s="215" t="s">
        <v>1919</v>
      </c>
      <c r="F92" s="216" t="s">
        <v>1881</v>
      </c>
      <c r="G92" s="217" t="s">
        <v>1882</v>
      </c>
      <c r="H92" s="218">
        <v>0.10000000000000001</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239</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239</v>
      </c>
      <c r="BM92" s="225" t="s">
        <v>1920</v>
      </c>
    </row>
    <row r="93" s="2" customFormat="1" ht="14.4" customHeight="1">
      <c r="A93" s="40"/>
      <c r="B93" s="41"/>
      <c r="C93" s="214" t="s">
        <v>81</v>
      </c>
      <c r="D93" s="214" t="s">
        <v>234</v>
      </c>
      <c r="E93" s="215" t="s">
        <v>1921</v>
      </c>
      <c r="F93" s="216" t="s">
        <v>1885</v>
      </c>
      <c r="G93" s="217" t="s">
        <v>768</v>
      </c>
      <c r="H93" s="218">
        <v>112</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239</v>
      </c>
      <c r="AT93" s="225" t="s">
        <v>234</v>
      </c>
      <c r="AU93" s="225" t="s">
        <v>81</v>
      </c>
      <c r="AY93" s="19" t="s">
        <v>232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239</v>
      </c>
      <c r="BM93" s="225" t="s">
        <v>1922</v>
      </c>
    </row>
    <row r="94" s="2" customFormat="1" ht="14.4" customHeight="1">
      <c r="A94" s="40"/>
      <c r="B94" s="41"/>
      <c r="C94" s="214" t="s">
        <v>272</v>
      </c>
      <c r="D94" s="214" t="s">
        <v>234</v>
      </c>
      <c r="E94" s="215" t="s">
        <v>1923</v>
      </c>
      <c r="F94" s="216" t="s">
        <v>1891</v>
      </c>
      <c r="G94" s="217" t="s">
        <v>237</v>
      </c>
      <c r="H94" s="218">
        <v>9.5</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239</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239</v>
      </c>
      <c r="BM94" s="225" t="s">
        <v>1924</v>
      </c>
    </row>
    <row r="95" s="14" customFormat="1">
      <c r="A95" s="14"/>
      <c r="B95" s="238"/>
      <c r="C95" s="239"/>
      <c r="D95" s="229" t="s">
        <v>241</v>
      </c>
      <c r="E95" s="240" t="s">
        <v>19</v>
      </c>
      <c r="F95" s="241" t="s">
        <v>1925</v>
      </c>
      <c r="G95" s="239"/>
      <c r="H95" s="242">
        <v>9.5</v>
      </c>
      <c r="I95" s="243"/>
      <c r="J95" s="239"/>
      <c r="K95" s="239"/>
      <c r="L95" s="244"/>
      <c r="M95" s="245"/>
      <c r="N95" s="246"/>
      <c r="O95" s="246"/>
      <c r="P95" s="246"/>
      <c r="Q95" s="246"/>
      <c r="R95" s="246"/>
      <c r="S95" s="246"/>
      <c r="T95" s="247"/>
      <c r="U95" s="14"/>
      <c r="V95" s="14"/>
      <c r="W95" s="14"/>
      <c r="X95" s="14"/>
      <c r="Y95" s="14"/>
      <c r="Z95" s="14"/>
      <c r="AA95" s="14"/>
      <c r="AB95" s="14"/>
      <c r="AC95" s="14"/>
      <c r="AD95" s="14"/>
      <c r="AE95" s="14"/>
      <c r="AT95" s="248" t="s">
        <v>241</v>
      </c>
      <c r="AU95" s="248" t="s">
        <v>81</v>
      </c>
      <c r="AV95" s="14" t="s">
        <v>81</v>
      </c>
      <c r="AW95" s="14" t="s">
        <v>33</v>
      </c>
      <c r="AX95" s="14" t="s">
        <v>72</v>
      </c>
      <c r="AY95" s="248" t="s">
        <v>232</v>
      </c>
    </row>
    <row r="96" s="15" customFormat="1">
      <c r="A96" s="15"/>
      <c r="B96" s="249"/>
      <c r="C96" s="250"/>
      <c r="D96" s="229" t="s">
        <v>241</v>
      </c>
      <c r="E96" s="251" t="s">
        <v>19</v>
      </c>
      <c r="F96" s="252" t="s">
        <v>258</v>
      </c>
      <c r="G96" s="250"/>
      <c r="H96" s="253">
        <v>9.5</v>
      </c>
      <c r="I96" s="254"/>
      <c r="J96" s="250"/>
      <c r="K96" s="250"/>
      <c r="L96" s="255"/>
      <c r="M96" s="256"/>
      <c r="N96" s="257"/>
      <c r="O96" s="257"/>
      <c r="P96" s="257"/>
      <c r="Q96" s="257"/>
      <c r="R96" s="257"/>
      <c r="S96" s="257"/>
      <c r="T96" s="258"/>
      <c r="U96" s="15"/>
      <c r="V96" s="15"/>
      <c r="W96" s="15"/>
      <c r="X96" s="15"/>
      <c r="Y96" s="15"/>
      <c r="Z96" s="15"/>
      <c r="AA96" s="15"/>
      <c r="AB96" s="15"/>
      <c r="AC96" s="15"/>
      <c r="AD96" s="15"/>
      <c r="AE96" s="15"/>
      <c r="AT96" s="259" t="s">
        <v>241</v>
      </c>
      <c r="AU96" s="259" t="s">
        <v>81</v>
      </c>
      <c r="AV96" s="15" t="s">
        <v>239</v>
      </c>
      <c r="AW96" s="15" t="s">
        <v>33</v>
      </c>
      <c r="AX96" s="15" t="s">
        <v>79</v>
      </c>
      <c r="AY96" s="259" t="s">
        <v>232</v>
      </c>
    </row>
    <row r="97" s="2" customFormat="1" ht="14.4" customHeight="1">
      <c r="A97" s="40"/>
      <c r="B97" s="41"/>
      <c r="C97" s="214" t="s">
        <v>239</v>
      </c>
      <c r="D97" s="214" t="s">
        <v>234</v>
      </c>
      <c r="E97" s="215" t="s">
        <v>1926</v>
      </c>
      <c r="F97" s="216" t="s">
        <v>1900</v>
      </c>
      <c r="G97" s="217" t="s">
        <v>378</v>
      </c>
      <c r="H97" s="218">
        <v>3.6000000000000001</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239</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239</v>
      </c>
      <c r="BM97" s="225" t="s">
        <v>1927</v>
      </c>
    </row>
    <row r="98" s="2" customFormat="1" ht="14.4" customHeight="1">
      <c r="A98" s="40"/>
      <c r="B98" s="41"/>
      <c r="C98" s="214" t="s">
        <v>321</v>
      </c>
      <c r="D98" s="214" t="s">
        <v>234</v>
      </c>
      <c r="E98" s="215" t="s">
        <v>1928</v>
      </c>
      <c r="F98" s="216" t="s">
        <v>1903</v>
      </c>
      <c r="G98" s="217" t="s">
        <v>768</v>
      </c>
      <c r="H98" s="218">
        <v>112</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239</v>
      </c>
      <c r="AT98" s="225" t="s">
        <v>234</v>
      </c>
      <c r="AU98" s="225" t="s">
        <v>81</v>
      </c>
      <c r="AY98" s="19" t="s">
        <v>232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239</v>
      </c>
      <c r="BM98" s="225" t="s">
        <v>1929</v>
      </c>
    </row>
    <row r="99" s="2" customFormat="1" ht="14.4" customHeight="1">
      <c r="A99" s="40"/>
      <c r="B99" s="41"/>
      <c r="C99" s="214" t="s">
        <v>338</v>
      </c>
      <c r="D99" s="214" t="s">
        <v>234</v>
      </c>
      <c r="E99" s="215" t="s">
        <v>1930</v>
      </c>
      <c r="F99" s="216" t="s">
        <v>1906</v>
      </c>
      <c r="G99" s="217" t="s">
        <v>237</v>
      </c>
      <c r="H99" s="218">
        <v>9.6999999999999993</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239</v>
      </c>
      <c r="AT99" s="225" t="s">
        <v>234</v>
      </c>
      <c r="AU99" s="225" t="s">
        <v>81</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239</v>
      </c>
      <c r="BM99" s="225" t="s">
        <v>1931</v>
      </c>
    </row>
    <row r="100" s="2" customFormat="1" ht="14.4" customHeight="1">
      <c r="A100" s="40"/>
      <c r="B100" s="41"/>
      <c r="C100" s="214" t="s">
        <v>342</v>
      </c>
      <c r="D100" s="214" t="s">
        <v>234</v>
      </c>
      <c r="E100" s="215" t="s">
        <v>1932</v>
      </c>
      <c r="F100" s="216" t="s">
        <v>1909</v>
      </c>
      <c r="G100" s="217" t="s">
        <v>378</v>
      </c>
      <c r="H100" s="218">
        <v>3.6000000000000001</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239</v>
      </c>
      <c r="AT100" s="225" t="s">
        <v>234</v>
      </c>
      <c r="AU100" s="225" t="s">
        <v>81</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239</v>
      </c>
      <c r="BM100" s="225" t="s">
        <v>1933</v>
      </c>
    </row>
    <row r="101" s="12" customFormat="1" ht="25.92" customHeight="1">
      <c r="A101" s="12"/>
      <c r="B101" s="198"/>
      <c r="C101" s="199"/>
      <c r="D101" s="200" t="s">
        <v>71</v>
      </c>
      <c r="E101" s="201" t="s">
        <v>486</v>
      </c>
      <c r="F101" s="201" t="s">
        <v>487</v>
      </c>
      <c r="G101" s="199"/>
      <c r="H101" s="199"/>
      <c r="I101" s="202"/>
      <c r="J101" s="203">
        <f>BK101</f>
        <v>0</v>
      </c>
      <c r="K101" s="199"/>
      <c r="L101" s="204"/>
      <c r="M101" s="205"/>
      <c r="N101" s="206"/>
      <c r="O101" s="206"/>
      <c r="P101" s="207">
        <f>P102</f>
        <v>0</v>
      </c>
      <c r="Q101" s="206"/>
      <c r="R101" s="207">
        <f>R102</f>
        <v>0</v>
      </c>
      <c r="S101" s="206"/>
      <c r="T101" s="208">
        <f>T102</f>
        <v>0</v>
      </c>
      <c r="U101" s="12"/>
      <c r="V101" s="12"/>
      <c r="W101" s="12"/>
      <c r="X101" s="12"/>
      <c r="Y101" s="12"/>
      <c r="Z101" s="12"/>
      <c r="AA101" s="12"/>
      <c r="AB101" s="12"/>
      <c r="AC101" s="12"/>
      <c r="AD101" s="12"/>
      <c r="AE101" s="12"/>
      <c r="AR101" s="209" t="s">
        <v>81</v>
      </c>
      <c r="AT101" s="210" t="s">
        <v>71</v>
      </c>
      <c r="AU101" s="210" t="s">
        <v>72</v>
      </c>
      <c r="AY101" s="209" t="s">
        <v>232</v>
      </c>
      <c r="BK101" s="211">
        <f>BK102</f>
        <v>0</v>
      </c>
    </row>
    <row r="102" s="12" customFormat="1" ht="22.8" customHeight="1">
      <c r="A102" s="12"/>
      <c r="B102" s="198"/>
      <c r="C102" s="199"/>
      <c r="D102" s="200" t="s">
        <v>71</v>
      </c>
      <c r="E102" s="212" t="s">
        <v>1860</v>
      </c>
      <c r="F102" s="212" t="s">
        <v>1934</v>
      </c>
      <c r="G102" s="199"/>
      <c r="H102" s="199"/>
      <c r="I102" s="202"/>
      <c r="J102" s="213">
        <f>BK102</f>
        <v>0</v>
      </c>
      <c r="K102" s="199"/>
      <c r="L102" s="204"/>
      <c r="M102" s="205"/>
      <c r="N102" s="206"/>
      <c r="O102" s="206"/>
      <c r="P102" s="207">
        <f>SUM(P103:P116)</f>
        <v>0</v>
      </c>
      <c r="Q102" s="206"/>
      <c r="R102" s="207">
        <f>SUM(R103:R116)</f>
        <v>0</v>
      </c>
      <c r="S102" s="206"/>
      <c r="T102" s="208">
        <f>SUM(T103:T116)</f>
        <v>0</v>
      </c>
      <c r="U102" s="12"/>
      <c r="V102" s="12"/>
      <c r="W102" s="12"/>
      <c r="X102" s="12"/>
      <c r="Y102" s="12"/>
      <c r="Z102" s="12"/>
      <c r="AA102" s="12"/>
      <c r="AB102" s="12"/>
      <c r="AC102" s="12"/>
      <c r="AD102" s="12"/>
      <c r="AE102" s="12"/>
      <c r="AR102" s="209" t="s">
        <v>81</v>
      </c>
      <c r="AT102" s="210" t="s">
        <v>71</v>
      </c>
      <c r="AU102" s="210" t="s">
        <v>79</v>
      </c>
      <c r="AY102" s="209" t="s">
        <v>232</v>
      </c>
      <c r="BK102" s="211">
        <f>SUM(BK103:BK116)</f>
        <v>0</v>
      </c>
    </row>
    <row r="103" s="2" customFormat="1" ht="14.4" customHeight="1">
      <c r="A103" s="40"/>
      <c r="B103" s="41"/>
      <c r="C103" s="214" t="s">
        <v>351</v>
      </c>
      <c r="D103" s="214" t="s">
        <v>234</v>
      </c>
      <c r="E103" s="215" t="s">
        <v>1935</v>
      </c>
      <c r="F103" s="216" t="s">
        <v>1936</v>
      </c>
      <c r="G103" s="217" t="s">
        <v>768</v>
      </c>
      <c r="H103" s="218">
        <v>720</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392</v>
      </c>
      <c r="AT103" s="225" t="s">
        <v>234</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392</v>
      </c>
      <c r="BM103" s="225" t="s">
        <v>1937</v>
      </c>
    </row>
    <row r="104" s="2" customFormat="1" ht="14.4" customHeight="1">
      <c r="A104" s="40"/>
      <c r="B104" s="41"/>
      <c r="C104" s="214" t="s">
        <v>356</v>
      </c>
      <c r="D104" s="214" t="s">
        <v>234</v>
      </c>
      <c r="E104" s="215" t="s">
        <v>1938</v>
      </c>
      <c r="F104" s="216" t="s">
        <v>1939</v>
      </c>
      <c r="G104" s="217" t="s">
        <v>815</v>
      </c>
      <c r="H104" s="218">
        <v>6</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392</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392</v>
      </c>
      <c r="BM104" s="225" t="s">
        <v>1940</v>
      </c>
    </row>
    <row r="105" s="2" customFormat="1" ht="14.4" customHeight="1">
      <c r="A105" s="40"/>
      <c r="B105" s="41"/>
      <c r="C105" s="214" t="s">
        <v>360</v>
      </c>
      <c r="D105" s="214" t="s">
        <v>234</v>
      </c>
      <c r="E105" s="215" t="s">
        <v>1941</v>
      </c>
      <c r="F105" s="216" t="s">
        <v>1942</v>
      </c>
      <c r="G105" s="217" t="s">
        <v>815</v>
      </c>
      <c r="H105" s="218">
        <v>2</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392</v>
      </c>
      <c r="AT105" s="225" t="s">
        <v>234</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392</v>
      </c>
      <c r="BM105" s="225" t="s">
        <v>1943</v>
      </c>
    </row>
    <row r="106" s="13" customFormat="1">
      <c r="A106" s="13"/>
      <c r="B106" s="227"/>
      <c r="C106" s="228"/>
      <c r="D106" s="229" t="s">
        <v>241</v>
      </c>
      <c r="E106" s="230" t="s">
        <v>19</v>
      </c>
      <c r="F106" s="231" t="s">
        <v>1942</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4" customFormat="1">
      <c r="A107" s="14"/>
      <c r="B107" s="238"/>
      <c r="C107" s="239"/>
      <c r="D107" s="229" t="s">
        <v>241</v>
      </c>
      <c r="E107" s="240" t="s">
        <v>19</v>
      </c>
      <c r="F107" s="241" t="s">
        <v>81</v>
      </c>
      <c r="G107" s="239"/>
      <c r="H107" s="242">
        <v>2</v>
      </c>
      <c r="I107" s="243"/>
      <c r="J107" s="239"/>
      <c r="K107" s="239"/>
      <c r="L107" s="244"/>
      <c r="M107" s="245"/>
      <c r="N107" s="246"/>
      <c r="O107" s="246"/>
      <c r="P107" s="246"/>
      <c r="Q107" s="246"/>
      <c r="R107" s="246"/>
      <c r="S107" s="246"/>
      <c r="T107" s="247"/>
      <c r="U107" s="14"/>
      <c r="V107" s="14"/>
      <c r="W107" s="14"/>
      <c r="X107" s="14"/>
      <c r="Y107" s="14"/>
      <c r="Z107" s="14"/>
      <c r="AA107" s="14"/>
      <c r="AB107" s="14"/>
      <c r="AC107" s="14"/>
      <c r="AD107" s="14"/>
      <c r="AE107" s="14"/>
      <c r="AT107" s="248" t="s">
        <v>241</v>
      </c>
      <c r="AU107" s="248" t="s">
        <v>81</v>
      </c>
      <c r="AV107" s="14" t="s">
        <v>81</v>
      </c>
      <c r="AW107" s="14" t="s">
        <v>33</v>
      </c>
      <c r="AX107" s="14" t="s">
        <v>72</v>
      </c>
      <c r="AY107" s="248" t="s">
        <v>232</v>
      </c>
    </row>
    <row r="108" s="15" customFormat="1">
      <c r="A108" s="15"/>
      <c r="B108" s="249"/>
      <c r="C108" s="250"/>
      <c r="D108" s="229" t="s">
        <v>241</v>
      </c>
      <c r="E108" s="251" t="s">
        <v>19</v>
      </c>
      <c r="F108" s="252" t="s">
        <v>258</v>
      </c>
      <c r="G108" s="250"/>
      <c r="H108" s="253">
        <v>2</v>
      </c>
      <c r="I108" s="254"/>
      <c r="J108" s="250"/>
      <c r="K108" s="250"/>
      <c r="L108" s="255"/>
      <c r="M108" s="256"/>
      <c r="N108" s="257"/>
      <c r="O108" s="257"/>
      <c r="P108" s="257"/>
      <c r="Q108" s="257"/>
      <c r="R108" s="257"/>
      <c r="S108" s="257"/>
      <c r="T108" s="258"/>
      <c r="U108" s="15"/>
      <c r="V108" s="15"/>
      <c r="W108" s="15"/>
      <c r="X108" s="15"/>
      <c r="Y108" s="15"/>
      <c r="Z108" s="15"/>
      <c r="AA108" s="15"/>
      <c r="AB108" s="15"/>
      <c r="AC108" s="15"/>
      <c r="AD108" s="15"/>
      <c r="AE108" s="15"/>
      <c r="AT108" s="259" t="s">
        <v>241</v>
      </c>
      <c r="AU108" s="259" t="s">
        <v>81</v>
      </c>
      <c r="AV108" s="15" t="s">
        <v>239</v>
      </c>
      <c r="AW108" s="15" t="s">
        <v>33</v>
      </c>
      <c r="AX108" s="15" t="s">
        <v>79</v>
      </c>
      <c r="AY108" s="259" t="s">
        <v>232</v>
      </c>
    </row>
    <row r="109" s="2" customFormat="1" ht="14.4" customHeight="1">
      <c r="A109" s="40"/>
      <c r="B109" s="41"/>
      <c r="C109" s="214" t="s">
        <v>367</v>
      </c>
      <c r="D109" s="214" t="s">
        <v>234</v>
      </c>
      <c r="E109" s="215" t="s">
        <v>1944</v>
      </c>
      <c r="F109" s="216" t="s">
        <v>1872</v>
      </c>
      <c r="G109" s="217" t="s">
        <v>815</v>
      </c>
      <c r="H109" s="218">
        <v>2</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392</v>
      </c>
      <c r="AT109" s="225" t="s">
        <v>234</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392</v>
      </c>
      <c r="BM109" s="225" t="s">
        <v>1945</v>
      </c>
    </row>
    <row r="110" s="2" customFormat="1" ht="14.4" customHeight="1">
      <c r="A110" s="40"/>
      <c r="B110" s="41"/>
      <c r="C110" s="214" t="s">
        <v>371</v>
      </c>
      <c r="D110" s="214" t="s">
        <v>234</v>
      </c>
      <c r="E110" s="215" t="s">
        <v>1946</v>
      </c>
      <c r="F110" s="216" t="s">
        <v>1875</v>
      </c>
      <c r="G110" s="217" t="s">
        <v>815</v>
      </c>
      <c r="H110" s="218">
        <v>2</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392</v>
      </c>
      <c r="AT110" s="225" t="s">
        <v>234</v>
      </c>
      <c r="AU110" s="225" t="s">
        <v>81</v>
      </c>
      <c r="AY110" s="19" t="s">
        <v>232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392</v>
      </c>
      <c r="BM110" s="225" t="s">
        <v>1947</v>
      </c>
    </row>
    <row r="111" s="2" customFormat="1" ht="14.4" customHeight="1">
      <c r="A111" s="40"/>
      <c r="B111" s="41"/>
      <c r="C111" s="214" t="s">
        <v>375</v>
      </c>
      <c r="D111" s="214" t="s">
        <v>234</v>
      </c>
      <c r="E111" s="215" t="s">
        <v>1948</v>
      </c>
      <c r="F111" s="216" t="s">
        <v>1878</v>
      </c>
      <c r="G111" s="217" t="s">
        <v>768</v>
      </c>
      <c r="H111" s="218">
        <v>114</v>
      </c>
      <c r="I111" s="219"/>
      <c r="J111" s="220">
        <f>ROUND(I111*H111,2)</f>
        <v>0</v>
      </c>
      <c r="K111" s="216" t="s">
        <v>19</v>
      </c>
      <c r="L111" s="46"/>
      <c r="M111" s="221" t="s">
        <v>19</v>
      </c>
      <c r="N111" s="222"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392</v>
      </c>
      <c r="AT111" s="225" t="s">
        <v>234</v>
      </c>
      <c r="AU111" s="225" t="s">
        <v>81</v>
      </c>
      <c r="AY111" s="19" t="s">
        <v>232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392</v>
      </c>
      <c r="BM111" s="225" t="s">
        <v>1949</v>
      </c>
    </row>
    <row r="112" s="2" customFormat="1" ht="14.4" customHeight="1">
      <c r="A112" s="40"/>
      <c r="B112" s="41"/>
      <c r="C112" s="214" t="s">
        <v>383</v>
      </c>
      <c r="D112" s="214" t="s">
        <v>234</v>
      </c>
      <c r="E112" s="215" t="s">
        <v>1950</v>
      </c>
      <c r="F112" s="216" t="s">
        <v>1951</v>
      </c>
      <c r="G112" s="217" t="s">
        <v>768</v>
      </c>
      <c r="H112" s="218">
        <v>60</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392</v>
      </c>
      <c r="AT112" s="225" t="s">
        <v>234</v>
      </c>
      <c r="AU112" s="225" t="s">
        <v>81</v>
      </c>
      <c r="AY112" s="19" t="s">
        <v>232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392</v>
      </c>
      <c r="BM112" s="225" t="s">
        <v>1952</v>
      </c>
    </row>
    <row r="113" s="2" customFormat="1" ht="14.4" customHeight="1">
      <c r="A113" s="40"/>
      <c r="B113" s="41"/>
      <c r="C113" s="214" t="s">
        <v>8</v>
      </c>
      <c r="D113" s="214" t="s">
        <v>234</v>
      </c>
      <c r="E113" s="215" t="s">
        <v>1953</v>
      </c>
      <c r="F113" s="216" t="s">
        <v>1894</v>
      </c>
      <c r="G113" s="217" t="s">
        <v>768</v>
      </c>
      <c r="H113" s="218">
        <v>19</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392</v>
      </c>
      <c r="AT113" s="225" t="s">
        <v>234</v>
      </c>
      <c r="AU113" s="225" t="s">
        <v>81</v>
      </c>
      <c r="AY113" s="19" t="s">
        <v>232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392</v>
      </c>
      <c r="BM113" s="225" t="s">
        <v>1954</v>
      </c>
    </row>
    <row r="114" s="2" customFormat="1" ht="14.4" customHeight="1">
      <c r="A114" s="40"/>
      <c r="B114" s="41"/>
      <c r="C114" s="214" t="s">
        <v>392</v>
      </c>
      <c r="D114" s="214" t="s">
        <v>234</v>
      </c>
      <c r="E114" s="215" t="s">
        <v>1955</v>
      </c>
      <c r="F114" s="216" t="s">
        <v>1897</v>
      </c>
      <c r="G114" s="217" t="s">
        <v>768</v>
      </c>
      <c r="H114" s="218">
        <v>38</v>
      </c>
      <c r="I114" s="219"/>
      <c r="J114" s="220">
        <f>ROUND(I114*H114,2)</f>
        <v>0</v>
      </c>
      <c r="K114" s="216" t="s">
        <v>19</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392</v>
      </c>
      <c r="AT114" s="225" t="s">
        <v>234</v>
      </c>
      <c r="AU114" s="225" t="s">
        <v>81</v>
      </c>
      <c r="AY114" s="19" t="s">
        <v>232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392</v>
      </c>
      <c r="BM114" s="225" t="s">
        <v>1956</v>
      </c>
    </row>
    <row r="115" s="2" customFormat="1" ht="14.4" customHeight="1">
      <c r="A115" s="40"/>
      <c r="B115" s="41"/>
      <c r="C115" s="214" t="s">
        <v>398</v>
      </c>
      <c r="D115" s="214" t="s">
        <v>234</v>
      </c>
      <c r="E115" s="215" t="s">
        <v>1957</v>
      </c>
      <c r="F115" s="216" t="s">
        <v>1912</v>
      </c>
      <c r="G115" s="217" t="s">
        <v>815</v>
      </c>
      <c r="H115" s="218">
        <v>1</v>
      </c>
      <c r="I115" s="219"/>
      <c r="J115" s="220">
        <f>ROUND(I115*H115,2)</f>
        <v>0</v>
      </c>
      <c r="K115" s="216" t="s">
        <v>19</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392</v>
      </c>
      <c r="AT115" s="225" t="s">
        <v>234</v>
      </c>
      <c r="AU115" s="225" t="s">
        <v>81</v>
      </c>
      <c r="AY115" s="19" t="s">
        <v>232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392</v>
      </c>
      <c r="BM115" s="225" t="s">
        <v>1958</v>
      </c>
    </row>
    <row r="116" s="2" customFormat="1" ht="14.4" customHeight="1">
      <c r="A116" s="40"/>
      <c r="B116" s="41"/>
      <c r="C116" s="214" t="s">
        <v>404</v>
      </c>
      <c r="D116" s="214" t="s">
        <v>234</v>
      </c>
      <c r="E116" s="215" t="s">
        <v>1959</v>
      </c>
      <c r="F116" s="216" t="s">
        <v>1915</v>
      </c>
      <c r="G116" s="217" t="s">
        <v>1467</v>
      </c>
      <c r="H116" s="218">
        <v>6</v>
      </c>
      <c r="I116" s="219"/>
      <c r="J116" s="220">
        <f>ROUND(I116*H116,2)</f>
        <v>0</v>
      </c>
      <c r="K116" s="216" t="s">
        <v>19</v>
      </c>
      <c r="L116" s="46"/>
      <c r="M116" s="281" t="s">
        <v>19</v>
      </c>
      <c r="N116" s="282" t="s">
        <v>43</v>
      </c>
      <c r="O116" s="283"/>
      <c r="P116" s="284">
        <f>O116*H116</f>
        <v>0</v>
      </c>
      <c r="Q116" s="284">
        <v>0</v>
      </c>
      <c r="R116" s="284">
        <f>Q116*H116</f>
        <v>0</v>
      </c>
      <c r="S116" s="284">
        <v>0</v>
      </c>
      <c r="T116" s="285">
        <f>S116*H116</f>
        <v>0</v>
      </c>
      <c r="U116" s="40"/>
      <c r="V116" s="40"/>
      <c r="W116" s="40"/>
      <c r="X116" s="40"/>
      <c r="Y116" s="40"/>
      <c r="Z116" s="40"/>
      <c r="AA116" s="40"/>
      <c r="AB116" s="40"/>
      <c r="AC116" s="40"/>
      <c r="AD116" s="40"/>
      <c r="AE116" s="40"/>
      <c r="AR116" s="225" t="s">
        <v>392</v>
      </c>
      <c r="AT116" s="225" t="s">
        <v>234</v>
      </c>
      <c r="AU116" s="225" t="s">
        <v>81</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392</v>
      </c>
      <c r="BM116" s="225" t="s">
        <v>1960</v>
      </c>
    </row>
    <row r="117" s="2" customFormat="1" ht="6.96" customHeight="1">
      <c r="A117" s="40"/>
      <c r="B117" s="61"/>
      <c r="C117" s="62"/>
      <c r="D117" s="62"/>
      <c r="E117" s="62"/>
      <c r="F117" s="62"/>
      <c r="G117" s="62"/>
      <c r="H117" s="62"/>
      <c r="I117" s="62"/>
      <c r="J117" s="62"/>
      <c r="K117" s="62"/>
      <c r="L117" s="46"/>
      <c r="M117" s="40"/>
      <c r="O117" s="40"/>
      <c r="P117" s="40"/>
      <c r="Q117" s="40"/>
      <c r="R117" s="40"/>
      <c r="S117" s="40"/>
      <c r="T117" s="40"/>
      <c r="U117" s="40"/>
      <c r="V117" s="40"/>
      <c r="W117" s="40"/>
      <c r="X117" s="40"/>
      <c r="Y117" s="40"/>
      <c r="Z117" s="40"/>
      <c r="AA117" s="40"/>
      <c r="AB117" s="40"/>
      <c r="AC117" s="40"/>
      <c r="AD117" s="40"/>
      <c r="AE117" s="40"/>
    </row>
  </sheetData>
  <sheetProtection sheet="1" autoFilter="0" formatColumns="0" formatRows="0" objects="1" scenarios="1" spinCount="100000" saltValue="iBJBaHjCfKM2vdpsDEeyL5g07dgyXfEUQc0mzPhX1dRuyXWd1XMnyx7SqpWkxY8G+XKXYLo9Cug9tYaN4jbMyA==" hashValue="Qg3FeY//3gYuet2RsU2Om7QqDUdOYReAbspKlxVpPTKFN7DWb27qRV//+JWTqGRZL3kOQhpLl+hYRd+dhD700Q==" algorithmName="SHA-512" password="CC35"/>
  <autoFilter ref="C88:K116"/>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145</v>
      </c>
      <c r="AZ2" s="290" t="s">
        <v>1961</v>
      </c>
      <c r="BA2" s="290" t="s">
        <v>1962</v>
      </c>
      <c r="BB2" s="290" t="s">
        <v>768</v>
      </c>
      <c r="BC2" s="290" t="s">
        <v>383</v>
      </c>
      <c r="BD2" s="290" t="s">
        <v>272</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1857</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1963</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ROUND(J89,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ROUND((SUM(BE89:BE120)),  2)</f>
        <v>0</v>
      </c>
      <c r="G35" s="40"/>
      <c r="H35" s="40"/>
      <c r="I35" s="159">
        <v>0.20999999999999999</v>
      </c>
      <c r="J35" s="158">
        <f>ROUND(((SUM(BE89:BE120))*I35),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ROUND((SUM(BF89:BF120)),  2)</f>
        <v>0</v>
      </c>
      <c r="G36" s="40"/>
      <c r="H36" s="40"/>
      <c r="I36" s="159">
        <v>0.14999999999999999</v>
      </c>
      <c r="J36" s="158">
        <f>ROUND(((SUM(BF89:BF120))*I36),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ROUND((SUM(BG89:BG120)),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ROUND((SUM(BH89:BH120)),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ROUND((SUM(BI89:BI120)),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1857</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2020-076-03-03 - SO-03-03 přípojka vody pro sklad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J89</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J90</f>
        <v>0</v>
      </c>
      <c r="K64" s="177"/>
      <c r="L64" s="181"/>
      <c r="S64" s="9"/>
      <c r="T64" s="9"/>
      <c r="U64" s="9"/>
      <c r="V64" s="9"/>
      <c r="W64" s="9"/>
      <c r="X64" s="9"/>
      <c r="Y64" s="9"/>
      <c r="Z64" s="9"/>
      <c r="AA64" s="9"/>
      <c r="AB64" s="9"/>
      <c r="AC64" s="9"/>
      <c r="AD64" s="9"/>
      <c r="AE64" s="9"/>
    </row>
    <row r="65" s="10" customFormat="1" ht="19.92" customHeight="1">
      <c r="A65" s="10"/>
      <c r="B65" s="182"/>
      <c r="C65" s="127"/>
      <c r="D65" s="183" t="s">
        <v>1964</v>
      </c>
      <c r="E65" s="184"/>
      <c r="F65" s="184"/>
      <c r="G65" s="184"/>
      <c r="H65" s="184"/>
      <c r="I65" s="184"/>
      <c r="J65" s="185">
        <f>J91</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1965</v>
      </c>
      <c r="E66" s="184"/>
      <c r="F66" s="184"/>
      <c r="G66" s="184"/>
      <c r="H66" s="184"/>
      <c r="I66" s="184"/>
      <c r="J66" s="185">
        <f>J106</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214</v>
      </c>
      <c r="E67" s="184"/>
      <c r="F67" s="184"/>
      <c r="G67" s="184"/>
      <c r="H67" s="184"/>
      <c r="I67" s="184"/>
      <c r="J67" s="185">
        <f>J119</f>
        <v>0</v>
      </c>
      <c r="K67" s="127"/>
      <c r="L67" s="186"/>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6"/>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6"/>
      <c r="S73" s="40"/>
      <c r="T73" s="40"/>
      <c r="U73" s="40"/>
      <c r="V73" s="40"/>
      <c r="W73" s="40"/>
      <c r="X73" s="40"/>
      <c r="Y73" s="40"/>
      <c r="Z73" s="40"/>
      <c r="AA73" s="40"/>
      <c r="AB73" s="40"/>
      <c r="AC73" s="40"/>
      <c r="AD73" s="40"/>
      <c r="AE73" s="40"/>
    </row>
    <row r="74" s="2" customFormat="1" ht="24.96" customHeight="1">
      <c r="A74" s="40"/>
      <c r="B74" s="41"/>
      <c r="C74" s="25" t="s">
        <v>217</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171" t="str">
        <f>E7</f>
        <v>Školní sklad FLD, trafostanice</v>
      </c>
      <c r="F77" s="34"/>
      <c r="G77" s="34"/>
      <c r="H77" s="34"/>
      <c r="I77" s="42"/>
      <c r="J77" s="42"/>
      <c r="K77" s="42"/>
      <c r="L77" s="146"/>
      <c r="S77" s="40"/>
      <c r="T77" s="40"/>
      <c r="U77" s="40"/>
      <c r="V77" s="40"/>
      <c r="W77" s="40"/>
      <c r="X77" s="40"/>
      <c r="Y77" s="40"/>
      <c r="Z77" s="40"/>
      <c r="AA77" s="40"/>
      <c r="AB77" s="40"/>
      <c r="AC77" s="40"/>
      <c r="AD77" s="40"/>
      <c r="AE77" s="40"/>
    </row>
    <row r="78" s="1" customFormat="1" ht="12" customHeight="1">
      <c r="B78" s="23"/>
      <c r="C78" s="34" t="s">
        <v>201</v>
      </c>
      <c r="D78" s="24"/>
      <c r="E78" s="24"/>
      <c r="F78" s="24"/>
      <c r="G78" s="24"/>
      <c r="H78" s="24"/>
      <c r="I78" s="24"/>
      <c r="J78" s="24"/>
      <c r="K78" s="24"/>
      <c r="L78" s="22"/>
    </row>
    <row r="79" s="2" customFormat="1" ht="16.5" customHeight="1">
      <c r="A79" s="40"/>
      <c r="B79" s="41"/>
      <c r="C79" s="42"/>
      <c r="D79" s="42"/>
      <c r="E79" s="171" t="s">
        <v>1857</v>
      </c>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203</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71" t="str">
        <f>E11</f>
        <v xml:space="preserve">2020-076-03-03 - SO-03-03 přípojka vody pro sklad  </v>
      </c>
      <c r="F81" s="42"/>
      <c r="G81" s="42"/>
      <c r="H81" s="42"/>
      <c r="I81" s="42"/>
      <c r="J81" s="42"/>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F14</f>
        <v>Kamýcká 1176, Praha 6</v>
      </c>
      <c r="G83" s="42"/>
      <c r="H83" s="42"/>
      <c r="I83" s="34" t="s">
        <v>23</v>
      </c>
      <c r="J83" s="74" t="str">
        <f>IF(J14="","",J14)</f>
        <v>16. 10. 2020</v>
      </c>
      <c r="K83" s="42"/>
      <c r="L83" s="146"/>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40.05" customHeight="1">
      <c r="A85" s="40"/>
      <c r="B85" s="41"/>
      <c r="C85" s="34" t="s">
        <v>25</v>
      </c>
      <c r="D85" s="42"/>
      <c r="E85" s="42"/>
      <c r="F85" s="29" t="str">
        <f>E17</f>
        <v>ČZU v Praze, Kamýcká 1176, Praha 6</v>
      </c>
      <c r="G85" s="42"/>
      <c r="H85" s="42"/>
      <c r="I85" s="34" t="s">
        <v>31</v>
      </c>
      <c r="J85" s="38" t="str">
        <f>E23</f>
        <v>Ing. Vladimír Čapka, Gerstnerova 5/658, Praha 7</v>
      </c>
      <c r="K85" s="42"/>
      <c r="L85" s="146"/>
      <c r="S85" s="40"/>
      <c r="T85" s="40"/>
      <c r="U85" s="40"/>
      <c r="V85" s="40"/>
      <c r="W85" s="40"/>
      <c r="X85" s="40"/>
      <c r="Y85" s="40"/>
      <c r="Z85" s="40"/>
      <c r="AA85" s="40"/>
      <c r="AB85" s="40"/>
      <c r="AC85" s="40"/>
      <c r="AD85" s="40"/>
      <c r="AE85" s="40"/>
    </row>
    <row r="86" s="2" customFormat="1" ht="25.65" customHeight="1">
      <c r="A86" s="40"/>
      <c r="B86" s="41"/>
      <c r="C86" s="34" t="s">
        <v>29</v>
      </c>
      <c r="D86" s="42"/>
      <c r="E86" s="42"/>
      <c r="F86" s="29" t="str">
        <f>IF(E20="","",E20)</f>
        <v>Vyplň údaj</v>
      </c>
      <c r="G86" s="42"/>
      <c r="H86" s="42"/>
      <c r="I86" s="34" t="s">
        <v>34</v>
      </c>
      <c r="J86" s="38" t="str">
        <f>E26</f>
        <v>Ing. Dana Mlejnková</v>
      </c>
      <c r="K86" s="42"/>
      <c r="L86" s="146"/>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11" customFormat="1" ht="29.28" customHeight="1">
      <c r="A88" s="187"/>
      <c r="B88" s="188"/>
      <c r="C88" s="189" t="s">
        <v>218</v>
      </c>
      <c r="D88" s="190" t="s">
        <v>57</v>
      </c>
      <c r="E88" s="190" t="s">
        <v>53</v>
      </c>
      <c r="F88" s="190" t="s">
        <v>54</v>
      </c>
      <c r="G88" s="190" t="s">
        <v>219</v>
      </c>
      <c r="H88" s="190" t="s">
        <v>220</v>
      </c>
      <c r="I88" s="190" t="s">
        <v>221</v>
      </c>
      <c r="J88" s="190" t="s">
        <v>208</v>
      </c>
      <c r="K88" s="191" t="s">
        <v>222</v>
      </c>
      <c r="L88" s="192"/>
      <c r="M88" s="94" t="s">
        <v>19</v>
      </c>
      <c r="N88" s="95" t="s">
        <v>42</v>
      </c>
      <c r="O88" s="95" t="s">
        <v>223</v>
      </c>
      <c r="P88" s="95" t="s">
        <v>224</v>
      </c>
      <c r="Q88" s="95" t="s">
        <v>225</v>
      </c>
      <c r="R88" s="95" t="s">
        <v>226</v>
      </c>
      <c r="S88" s="95" t="s">
        <v>227</v>
      </c>
      <c r="T88" s="96" t="s">
        <v>228</v>
      </c>
      <c r="U88" s="187"/>
      <c r="V88" s="187"/>
      <c r="W88" s="187"/>
      <c r="X88" s="187"/>
      <c r="Y88" s="187"/>
      <c r="Z88" s="187"/>
      <c r="AA88" s="187"/>
      <c r="AB88" s="187"/>
      <c r="AC88" s="187"/>
      <c r="AD88" s="187"/>
      <c r="AE88" s="187"/>
    </row>
    <row r="89" s="2" customFormat="1" ht="22.8" customHeight="1">
      <c r="A89" s="40"/>
      <c r="B89" s="41"/>
      <c r="C89" s="101" t="s">
        <v>229</v>
      </c>
      <c r="D89" s="42"/>
      <c r="E89" s="42"/>
      <c r="F89" s="42"/>
      <c r="G89" s="42"/>
      <c r="H89" s="42"/>
      <c r="I89" s="42"/>
      <c r="J89" s="193">
        <f>BK89</f>
        <v>0</v>
      </c>
      <c r="K89" s="42"/>
      <c r="L89" s="46"/>
      <c r="M89" s="97"/>
      <c r="N89" s="194"/>
      <c r="O89" s="98"/>
      <c r="P89" s="195">
        <f>P90</f>
        <v>0</v>
      </c>
      <c r="Q89" s="98"/>
      <c r="R89" s="195">
        <f>R90</f>
        <v>11.794763999999999</v>
      </c>
      <c r="S89" s="98"/>
      <c r="T89" s="196">
        <f>T90</f>
        <v>0</v>
      </c>
      <c r="U89" s="40"/>
      <c r="V89" s="40"/>
      <c r="W89" s="40"/>
      <c r="X89" s="40"/>
      <c r="Y89" s="40"/>
      <c r="Z89" s="40"/>
      <c r="AA89" s="40"/>
      <c r="AB89" s="40"/>
      <c r="AC89" s="40"/>
      <c r="AD89" s="40"/>
      <c r="AE89" s="40"/>
      <c r="AT89" s="19" t="s">
        <v>71</v>
      </c>
      <c r="AU89" s="19" t="s">
        <v>209</v>
      </c>
      <c r="BK89" s="197">
        <f>BK90</f>
        <v>0</v>
      </c>
    </row>
    <row r="90" s="12" customFormat="1" ht="25.92" customHeight="1">
      <c r="A90" s="12"/>
      <c r="B90" s="198"/>
      <c r="C90" s="199"/>
      <c r="D90" s="200" t="s">
        <v>71</v>
      </c>
      <c r="E90" s="201" t="s">
        <v>230</v>
      </c>
      <c r="F90" s="201" t="s">
        <v>231</v>
      </c>
      <c r="G90" s="199"/>
      <c r="H90" s="199"/>
      <c r="I90" s="202"/>
      <c r="J90" s="203">
        <f>BK90</f>
        <v>0</v>
      </c>
      <c r="K90" s="199"/>
      <c r="L90" s="204"/>
      <c r="M90" s="205"/>
      <c r="N90" s="206"/>
      <c r="O90" s="206"/>
      <c r="P90" s="207">
        <f>P91+P106+P119</f>
        <v>0</v>
      </c>
      <c r="Q90" s="206"/>
      <c r="R90" s="207">
        <f>R91+R106+R119</f>
        <v>11.794763999999999</v>
      </c>
      <c r="S90" s="206"/>
      <c r="T90" s="208">
        <f>T91+T106+T119</f>
        <v>0</v>
      </c>
      <c r="U90" s="12"/>
      <c r="V90" s="12"/>
      <c r="W90" s="12"/>
      <c r="X90" s="12"/>
      <c r="Y90" s="12"/>
      <c r="Z90" s="12"/>
      <c r="AA90" s="12"/>
      <c r="AB90" s="12"/>
      <c r="AC90" s="12"/>
      <c r="AD90" s="12"/>
      <c r="AE90" s="12"/>
      <c r="AR90" s="209" t="s">
        <v>79</v>
      </c>
      <c r="AT90" s="210" t="s">
        <v>71</v>
      </c>
      <c r="AU90" s="210" t="s">
        <v>72</v>
      </c>
      <c r="AY90" s="209" t="s">
        <v>232</v>
      </c>
      <c r="BK90" s="211">
        <f>BK91+BK106+BK119</f>
        <v>0</v>
      </c>
    </row>
    <row r="91" s="12" customFormat="1" ht="22.8" customHeight="1">
      <c r="A91" s="12"/>
      <c r="B91" s="198"/>
      <c r="C91" s="199"/>
      <c r="D91" s="200" t="s">
        <v>71</v>
      </c>
      <c r="E91" s="212" t="s">
        <v>1966</v>
      </c>
      <c r="F91" s="212" t="s">
        <v>1967</v>
      </c>
      <c r="G91" s="199"/>
      <c r="H91" s="199"/>
      <c r="I91" s="202"/>
      <c r="J91" s="213">
        <f>BK91</f>
        <v>0</v>
      </c>
      <c r="K91" s="199"/>
      <c r="L91" s="204"/>
      <c r="M91" s="205"/>
      <c r="N91" s="206"/>
      <c r="O91" s="206"/>
      <c r="P91" s="207">
        <f>SUM(P92:P105)</f>
        <v>0</v>
      </c>
      <c r="Q91" s="206"/>
      <c r="R91" s="207">
        <f>SUM(R92:R105)</f>
        <v>11.761763999999999</v>
      </c>
      <c r="S91" s="206"/>
      <c r="T91" s="208">
        <f>SUM(T92:T105)</f>
        <v>0</v>
      </c>
      <c r="U91" s="12"/>
      <c r="V91" s="12"/>
      <c r="W91" s="12"/>
      <c r="X91" s="12"/>
      <c r="Y91" s="12"/>
      <c r="Z91" s="12"/>
      <c r="AA91" s="12"/>
      <c r="AB91" s="12"/>
      <c r="AC91" s="12"/>
      <c r="AD91" s="12"/>
      <c r="AE91" s="12"/>
      <c r="AR91" s="209" t="s">
        <v>79</v>
      </c>
      <c r="AT91" s="210" t="s">
        <v>71</v>
      </c>
      <c r="AU91" s="210" t="s">
        <v>79</v>
      </c>
      <c r="AY91" s="209" t="s">
        <v>232</v>
      </c>
      <c r="BK91" s="211">
        <f>SUM(BK92:BK105)</f>
        <v>0</v>
      </c>
    </row>
    <row r="92" s="2" customFormat="1" ht="37.8" customHeight="1">
      <c r="A92" s="40"/>
      <c r="B92" s="41"/>
      <c r="C92" s="214" t="s">
        <v>79</v>
      </c>
      <c r="D92" s="214" t="s">
        <v>234</v>
      </c>
      <c r="E92" s="215" t="s">
        <v>1968</v>
      </c>
      <c r="F92" s="216" t="s">
        <v>1969</v>
      </c>
      <c r="G92" s="217" t="s">
        <v>261</v>
      </c>
      <c r="H92" s="218">
        <v>5.5999999999999996</v>
      </c>
      <c r="I92" s="219"/>
      <c r="J92" s="220">
        <f>ROUND(I92*H92,2)</f>
        <v>0</v>
      </c>
      <c r="K92" s="216" t="s">
        <v>238</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239</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239</v>
      </c>
      <c r="BM92" s="225" t="s">
        <v>1970</v>
      </c>
    </row>
    <row r="93" s="13" customFormat="1">
      <c r="A93" s="13"/>
      <c r="B93" s="227"/>
      <c r="C93" s="228"/>
      <c r="D93" s="229" t="s">
        <v>241</v>
      </c>
      <c r="E93" s="230" t="s">
        <v>19</v>
      </c>
      <c r="F93" s="231" t="s">
        <v>1971</v>
      </c>
      <c r="G93" s="228"/>
      <c r="H93" s="230" t="s">
        <v>19</v>
      </c>
      <c r="I93" s="232"/>
      <c r="J93" s="228"/>
      <c r="K93" s="228"/>
      <c r="L93" s="233"/>
      <c r="M93" s="234"/>
      <c r="N93" s="235"/>
      <c r="O93" s="235"/>
      <c r="P93" s="235"/>
      <c r="Q93" s="235"/>
      <c r="R93" s="235"/>
      <c r="S93" s="235"/>
      <c r="T93" s="236"/>
      <c r="U93" s="13"/>
      <c r="V93" s="13"/>
      <c r="W93" s="13"/>
      <c r="X93" s="13"/>
      <c r="Y93" s="13"/>
      <c r="Z93" s="13"/>
      <c r="AA93" s="13"/>
      <c r="AB93" s="13"/>
      <c r="AC93" s="13"/>
      <c r="AD93" s="13"/>
      <c r="AE93" s="13"/>
      <c r="AT93" s="237" t="s">
        <v>241</v>
      </c>
      <c r="AU93" s="237" t="s">
        <v>81</v>
      </c>
      <c r="AV93" s="13" t="s">
        <v>79</v>
      </c>
      <c r="AW93" s="13" t="s">
        <v>33</v>
      </c>
      <c r="AX93" s="13" t="s">
        <v>72</v>
      </c>
      <c r="AY93" s="237" t="s">
        <v>232</v>
      </c>
    </row>
    <row r="94" s="14" customFormat="1">
      <c r="A94" s="14"/>
      <c r="B94" s="238"/>
      <c r="C94" s="239"/>
      <c r="D94" s="229" t="s">
        <v>241</v>
      </c>
      <c r="E94" s="240" t="s">
        <v>19</v>
      </c>
      <c r="F94" s="241" t="s">
        <v>1972</v>
      </c>
      <c r="G94" s="239"/>
      <c r="H94" s="242">
        <v>5.5999999999999996</v>
      </c>
      <c r="I94" s="243"/>
      <c r="J94" s="239"/>
      <c r="K94" s="239"/>
      <c r="L94" s="244"/>
      <c r="M94" s="245"/>
      <c r="N94" s="246"/>
      <c r="O94" s="246"/>
      <c r="P94" s="246"/>
      <c r="Q94" s="246"/>
      <c r="R94" s="246"/>
      <c r="S94" s="246"/>
      <c r="T94" s="247"/>
      <c r="U94" s="14"/>
      <c r="V94" s="14"/>
      <c r="W94" s="14"/>
      <c r="X94" s="14"/>
      <c r="Y94" s="14"/>
      <c r="Z94" s="14"/>
      <c r="AA94" s="14"/>
      <c r="AB94" s="14"/>
      <c r="AC94" s="14"/>
      <c r="AD94" s="14"/>
      <c r="AE94" s="14"/>
      <c r="AT94" s="248" t="s">
        <v>241</v>
      </c>
      <c r="AU94" s="248" t="s">
        <v>81</v>
      </c>
      <c r="AV94" s="14" t="s">
        <v>81</v>
      </c>
      <c r="AW94" s="14" t="s">
        <v>33</v>
      </c>
      <c r="AX94" s="14" t="s">
        <v>72</v>
      </c>
      <c r="AY94" s="248" t="s">
        <v>232</v>
      </c>
    </row>
    <row r="95" s="15" customFormat="1">
      <c r="A95" s="15"/>
      <c r="B95" s="249"/>
      <c r="C95" s="250"/>
      <c r="D95" s="229" t="s">
        <v>241</v>
      </c>
      <c r="E95" s="251" t="s">
        <v>19</v>
      </c>
      <c r="F95" s="252" t="s">
        <v>258</v>
      </c>
      <c r="G95" s="250"/>
      <c r="H95" s="253">
        <v>5.5999999999999996</v>
      </c>
      <c r="I95" s="254"/>
      <c r="J95" s="250"/>
      <c r="K95" s="250"/>
      <c r="L95" s="255"/>
      <c r="M95" s="256"/>
      <c r="N95" s="257"/>
      <c r="O95" s="257"/>
      <c r="P95" s="257"/>
      <c r="Q95" s="257"/>
      <c r="R95" s="257"/>
      <c r="S95" s="257"/>
      <c r="T95" s="258"/>
      <c r="U95" s="15"/>
      <c r="V95" s="15"/>
      <c r="W95" s="15"/>
      <c r="X95" s="15"/>
      <c r="Y95" s="15"/>
      <c r="Z95" s="15"/>
      <c r="AA95" s="15"/>
      <c r="AB95" s="15"/>
      <c r="AC95" s="15"/>
      <c r="AD95" s="15"/>
      <c r="AE95" s="15"/>
      <c r="AT95" s="259" t="s">
        <v>241</v>
      </c>
      <c r="AU95" s="259" t="s">
        <v>81</v>
      </c>
      <c r="AV95" s="15" t="s">
        <v>239</v>
      </c>
      <c r="AW95" s="15" t="s">
        <v>33</v>
      </c>
      <c r="AX95" s="15" t="s">
        <v>79</v>
      </c>
      <c r="AY95" s="259" t="s">
        <v>232</v>
      </c>
    </row>
    <row r="96" s="2" customFormat="1" ht="14.4" customHeight="1">
      <c r="A96" s="40"/>
      <c r="B96" s="41"/>
      <c r="C96" s="271" t="s">
        <v>81</v>
      </c>
      <c r="D96" s="271" t="s">
        <v>399</v>
      </c>
      <c r="E96" s="272" t="s">
        <v>1973</v>
      </c>
      <c r="F96" s="273" t="s">
        <v>1974</v>
      </c>
      <c r="G96" s="274" t="s">
        <v>378</v>
      </c>
      <c r="H96" s="275">
        <v>11.76</v>
      </c>
      <c r="I96" s="276"/>
      <c r="J96" s="277">
        <f>ROUND(I96*H96,2)</f>
        <v>0</v>
      </c>
      <c r="K96" s="273" t="s">
        <v>238</v>
      </c>
      <c r="L96" s="278"/>
      <c r="M96" s="279" t="s">
        <v>19</v>
      </c>
      <c r="N96" s="280" t="s">
        <v>43</v>
      </c>
      <c r="O96" s="86"/>
      <c r="P96" s="223">
        <f>O96*H96</f>
        <v>0</v>
      </c>
      <c r="Q96" s="223">
        <v>1</v>
      </c>
      <c r="R96" s="223">
        <f>Q96*H96</f>
        <v>11.76</v>
      </c>
      <c r="S96" s="223">
        <v>0</v>
      </c>
      <c r="T96" s="224">
        <f>S96*H96</f>
        <v>0</v>
      </c>
      <c r="U96" s="40"/>
      <c r="V96" s="40"/>
      <c r="W96" s="40"/>
      <c r="X96" s="40"/>
      <c r="Y96" s="40"/>
      <c r="Z96" s="40"/>
      <c r="AA96" s="40"/>
      <c r="AB96" s="40"/>
      <c r="AC96" s="40"/>
      <c r="AD96" s="40"/>
      <c r="AE96" s="40"/>
      <c r="AR96" s="225" t="s">
        <v>351</v>
      </c>
      <c r="AT96" s="225" t="s">
        <v>399</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239</v>
      </c>
      <c r="BM96" s="225" t="s">
        <v>1975</v>
      </c>
    </row>
    <row r="97" s="13" customFormat="1">
      <c r="A97" s="13"/>
      <c r="B97" s="227"/>
      <c r="C97" s="228"/>
      <c r="D97" s="229" t="s">
        <v>241</v>
      </c>
      <c r="E97" s="230" t="s">
        <v>19</v>
      </c>
      <c r="F97" s="231" t="s">
        <v>1976</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4" customFormat="1">
      <c r="A98" s="14"/>
      <c r="B98" s="238"/>
      <c r="C98" s="239"/>
      <c r="D98" s="229" t="s">
        <v>241</v>
      </c>
      <c r="E98" s="240" t="s">
        <v>19</v>
      </c>
      <c r="F98" s="241" t="s">
        <v>1977</v>
      </c>
      <c r="G98" s="239"/>
      <c r="H98" s="242">
        <v>11.76</v>
      </c>
      <c r="I98" s="243"/>
      <c r="J98" s="239"/>
      <c r="K98" s="239"/>
      <c r="L98" s="244"/>
      <c r="M98" s="245"/>
      <c r="N98" s="246"/>
      <c r="O98" s="246"/>
      <c r="P98" s="246"/>
      <c r="Q98" s="246"/>
      <c r="R98" s="246"/>
      <c r="S98" s="246"/>
      <c r="T98" s="247"/>
      <c r="U98" s="14"/>
      <c r="V98" s="14"/>
      <c r="W98" s="14"/>
      <c r="X98" s="14"/>
      <c r="Y98" s="14"/>
      <c r="Z98" s="14"/>
      <c r="AA98" s="14"/>
      <c r="AB98" s="14"/>
      <c r="AC98" s="14"/>
      <c r="AD98" s="14"/>
      <c r="AE98" s="14"/>
      <c r="AT98" s="248" t="s">
        <v>241</v>
      </c>
      <c r="AU98" s="248" t="s">
        <v>81</v>
      </c>
      <c r="AV98" s="14" t="s">
        <v>81</v>
      </c>
      <c r="AW98" s="14" t="s">
        <v>33</v>
      </c>
      <c r="AX98" s="14" t="s">
        <v>72</v>
      </c>
      <c r="AY98" s="248" t="s">
        <v>232</v>
      </c>
    </row>
    <row r="99" s="15" customFormat="1">
      <c r="A99" s="15"/>
      <c r="B99" s="249"/>
      <c r="C99" s="250"/>
      <c r="D99" s="229" t="s">
        <v>241</v>
      </c>
      <c r="E99" s="251" t="s">
        <v>19</v>
      </c>
      <c r="F99" s="252" t="s">
        <v>258</v>
      </c>
      <c r="G99" s="250"/>
      <c r="H99" s="253">
        <v>11.76</v>
      </c>
      <c r="I99" s="254"/>
      <c r="J99" s="250"/>
      <c r="K99" s="250"/>
      <c r="L99" s="255"/>
      <c r="M99" s="256"/>
      <c r="N99" s="257"/>
      <c r="O99" s="257"/>
      <c r="P99" s="257"/>
      <c r="Q99" s="257"/>
      <c r="R99" s="257"/>
      <c r="S99" s="257"/>
      <c r="T99" s="258"/>
      <c r="U99" s="15"/>
      <c r="V99" s="15"/>
      <c r="W99" s="15"/>
      <c r="X99" s="15"/>
      <c r="Y99" s="15"/>
      <c r="Z99" s="15"/>
      <c r="AA99" s="15"/>
      <c r="AB99" s="15"/>
      <c r="AC99" s="15"/>
      <c r="AD99" s="15"/>
      <c r="AE99" s="15"/>
      <c r="AT99" s="259" t="s">
        <v>241</v>
      </c>
      <c r="AU99" s="259" t="s">
        <v>81</v>
      </c>
      <c r="AV99" s="15" t="s">
        <v>239</v>
      </c>
      <c r="AW99" s="15" t="s">
        <v>33</v>
      </c>
      <c r="AX99" s="15" t="s">
        <v>79</v>
      </c>
      <c r="AY99" s="259" t="s">
        <v>232</v>
      </c>
    </row>
    <row r="100" s="2" customFormat="1" ht="24.15" customHeight="1">
      <c r="A100" s="40"/>
      <c r="B100" s="41"/>
      <c r="C100" s="214" t="s">
        <v>272</v>
      </c>
      <c r="D100" s="214" t="s">
        <v>234</v>
      </c>
      <c r="E100" s="215" t="s">
        <v>405</v>
      </c>
      <c r="F100" s="216" t="s">
        <v>406</v>
      </c>
      <c r="G100" s="217" t="s">
        <v>237</v>
      </c>
      <c r="H100" s="218">
        <v>7</v>
      </c>
      <c r="I100" s="219"/>
      <c r="J100" s="220">
        <f>ROUND(I100*H100,2)</f>
        <v>0</v>
      </c>
      <c r="K100" s="216" t="s">
        <v>238</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239</v>
      </c>
      <c r="AT100" s="225" t="s">
        <v>234</v>
      </c>
      <c r="AU100" s="225" t="s">
        <v>81</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239</v>
      </c>
      <c r="BM100" s="225" t="s">
        <v>1978</v>
      </c>
    </row>
    <row r="101" s="14" customFormat="1">
      <c r="A101" s="14"/>
      <c r="B101" s="238"/>
      <c r="C101" s="239"/>
      <c r="D101" s="229" t="s">
        <v>241</v>
      </c>
      <c r="E101" s="240" t="s">
        <v>19</v>
      </c>
      <c r="F101" s="241" t="s">
        <v>1979</v>
      </c>
      <c r="G101" s="239"/>
      <c r="H101" s="242">
        <v>7</v>
      </c>
      <c r="I101" s="243"/>
      <c r="J101" s="239"/>
      <c r="K101" s="239"/>
      <c r="L101" s="244"/>
      <c r="M101" s="245"/>
      <c r="N101" s="246"/>
      <c r="O101" s="246"/>
      <c r="P101" s="246"/>
      <c r="Q101" s="246"/>
      <c r="R101" s="246"/>
      <c r="S101" s="246"/>
      <c r="T101" s="247"/>
      <c r="U101" s="14"/>
      <c r="V101" s="14"/>
      <c r="W101" s="14"/>
      <c r="X101" s="14"/>
      <c r="Y101" s="14"/>
      <c r="Z101" s="14"/>
      <c r="AA101" s="14"/>
      <c r="AB101" s="14"/>
      <c r="AC101" s="14"/>
      <c r="AD101" s="14"/>
      <c r="AE101" s="14"/>
      <c r="AT101" s="248" t="s">
        <v>241</v>
      </c>
      <c r="AU101" s="248" t="s">
        <v>81</v>
      </c>
      <c r="AV101" s="14" t="s">
        <v>81</v>
      </c>
      <c r="AW101" s="14" t="s">
        <v>33</v>
      </c>
      <c r="AX101" s="14" t="s">
        <v>72</v>
      </c>
      <c r="AY101" s="248" t="s">
        <v>232</v>
      </c>
    </row>
    <row r="102" s="15" customFormat="1">
      <c r="A102" s="15"/>
      <c r="B102" s="249"/>
      <c r="C102" s="250"/>
      <c r="D102" s="229" t="s">
        <v>241</v>
      </c>
      <c r="E102" s="251" t="s">
        <v>19</v>
      </c>
      <c r="F102" s="252" t="s">
        <v>258</v>
      </c>
      <c r="G102" s="250"/>
      <c r="H102" s="253">
        <v>7</v>
      </c>
      <c r="I102" s="254"/>
      <c r="J102" s="250"/>
      <c r="K102" s="250"/>
      <c r="L102" s="255"/>
      <c r="M102" s="256"/>
      <c r="N102" s="257"/>
      <c r="O102" s="257"/>
      <c r="P102" s="257"/>
      <c r="Q102" s="257"/>
      <c r="R102" s="257"/>
      <c r="S102" s="257"/>
      <c r="T102" s="258"/>
      <c r="U102" s="15"/>
      <c r="V102" s="15"/>
      <c r="W102" s="15"/>
      <c r="X102" s="15"/>
      <c r="Y102" s="15"/>
      <c r="Z102" s="15"/>
      <c r="AA102" s="15"/>
      <c r="AB102" s="15"/>
      <c r="AC102" s="15"/>
      <c r="AD102" s="15"/>
      <c r="AE102" s="15"/>
      <c r="AT102" s="259" t="s">
        <v>241</v>
      </c>
      <c r="AU102" s="259" t="s">
        <v>81</v>
      </c>
      <c r="AV102" s="15" t="s">
        <v>239</v>
      </c>
      <c r="AW102" s="15" t="s">
        <v>33</v>
      </c>
      <c r="AX102" s="15" t="s">
        <v>79</v>
      </c>
      <c r="AY102" s="259" t="s">
        <v>232</v>
      </c>
    </row>
    <row r="103" s="2" customFormat="1" ht="14.4" customHeight="1">
      <c r="A103" s="40"/>
      <c r="B103" s="41"/>
      <c r="C103" s="214" t="s">
        <v>239</v>
      </c>
      <c r="D103" s="214" t="s">
        <v>234</v>
      </c>
      <c r="E103" s="215" t="s">
        <v>1980</v>
      </c>
      <c r="F103" s="216" t="s">
        <v>1981</v>
      </c>
      <c r="G103" s="217" t="s">
        <v>768</v>
      </c>
      <c r="H103" s="218">
        <v>14</v>
      </c>
      <c r="I103" s="219"/>
      <c r="J103" s="220">
        <f>ROUND(I103*H103,2)</f>
        <v>0</v>
      </c>
      <c r="K103" s="216" t="s">
        <v>238</v>
      </c>
      <c r="L103" s="46"/>
      <c r="M103" s="221" t="s">
        <v>19</v>
      </c>
      <c r="N103" s="222" t="s">
        <v>43</v>
      </c>
      <c r="O103" s="86"/>
      <c r="P103" s="223">
        <f>O103*H103</f>
        <v>0</v>
      </c>
      <c r="Q103" s="223">
        <v>0.000126</v>
      </c>
      <c r="R103" s="223">
        <f>Q103*H103</f>
        <v>0.0017639999999999999</v>
      </c>
      <c r="S103" s="223">
        <v>0</v>
      </c>
      <c r="T103" s="224">
        <f>S103*H103</f>
        <v>0</v>
      </c>
      <c r="U103" s="40"/>
      <c r="V103" s="40"/>
      <c r="W103" s="40"/>
      <c r="X103" s="40"/>
      <c r="Y103" s="40"/>
      <c r="Z103" s="40"/>
      <c r="AA103" s="40"/>
      <c r="AB103" s="40"/>
      <c r="AC103" s="40"/>
      <c r="AD103" s="40"/>
      <c r="AE103" s="40"/>
      <c r="AR103" s="225" t="s">
        <v>239</v>
      </c>
      <c r="AT103" s="225" t="s">
        <v>234</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239</v>
      </c>
      <c r="BM103" s="225" t="s">
        <v>1982</v>
      </c>
    </row>
    <row r="104" s="14" customFormat="1">
      <c r="A104" s="14"/>
      <c r="B104" s="238"/>
      <c r="C104" s="239"/>
      <c r="D104" s="229" t="s">
        <v>241</v>
      </c>
      <c r="E104" s="240" t="s">
        <v>19</v>
      </c>
      <c r="F104" s="241" t="s">
        <v>1961</v>
      </c>
      <c r="G104" s="239"/>
      <c r="H104" s="242">
        <v>14</v>
      </c>
      <c r="I104" s="243"/>
      <c r="J104" s="239"/>
      <c r="K104" s="239"/>
      <c r="L104" s="244"/>
      <c r="M104" s="245"/>
      <c r="N104" s="246"/>
      <c r="O104" s="246"/>
      <c r="P104" s="246"/>
      <c r="Q104" s="246"/>
      <c r="R104" s="246"/>
      <c r="S104" s="246"/>
      <c r="T104" s="247"/>
      <c r="U104" s="14"/>
      <c r="V104" s="14"/>
      <c r="W104" s="14"/>
      <c r="X104" s="14"/>
      <c r="Y104" s="14"/>
      <c r="Z104" s="14"/>
      <c r="AA104" s="14"/>
      <c r="AB104" s="14"/>
      <c r="AC104" s="14"/>
      <c r="AD104" s="14"/>
      <c r="AE104" s="14"/>
      <c r="AT104" s="248" t="s">
        <v>241</v>
      </c>
      <c r="AU104" s="248" t="s">
        <v>81</v>
      </c>
      <c r="AV104" s="14" t="s">
        <v>81</v>
      </c>
      <c r="AW104" s="14" t="s">
        <v>33</v>
      </c>
      <c r="AX104" s="14" t="s">
        <v>72</v>
      </c>
      <c r="AY104" s="248" t="s">
        <v>232</v>
      </c>
    </row>
    <row r="105" s="15" customFormat="1">
      <c r="A105" s="15"/>
      <c r="B105" s="249"/>
      <c r="C105" s="250"/>
      <c r="D105" s="229" t="s">
        <v>241</v>
      </c>
      <c r="E105" s="251" t="s">
        <v>19</v>
      </c>
      <c r="F105" s="252" t="s">
        <v>258</v>
      </c>
      <c r="G105" s="250"/>
      <c r="H105" s="253">
        <v>14</v>
      </c>
      <c r="I105" s="254"/>
      <c r="J105" s="250"/>
      <c r="K105" s="250"/>
      <c r="L105" s="255"/>
      <c r="M105" s="256"/>
      <c r="N105" s="257"/>
      <c r="O105" s="257"/>
      <c r="P105" s="257"/>
      <c r="Q105" s="257"/>
      <c r="R105" s="257"/>
      <c r="S105" s="257"/>
      <c r="T105" s="258"/>
      <c r="U105" s="15"/>
      <c r="V105" s="15"/>
      <c r="W105" s="15"/>
      <c r="X105" s="15"/>
      <c r="Y105" s="15"/>
      <c r="Z105" s="15"/>
      <c r="AA105" s="15"/>
      <c r="AB105" s="15"/>
      <c r="AC105" s="15"/>
      <c r="AD105" s="15"/>
      <c r="AE105" s="15"/>
      <c r="AT105" s="259" t="s">
        <v>241</v>
      </c>
      <c r="AU105" s="259" t="s">
        <v>81</v>
      </c>
      <c r="AV105" s="15" t="s">
        <v>239</v>
      </c>
      <c r="AW105" s="15" t="s">
        <v>33</v>
      </c>
      <c r="AX105" s="15" t="s">
        <v>79</v>
      </c>
      <c r="AY105" s="259" t="s">
        <v>232</v>
      </c>
    </row>
    <row r="106" s="12" customFormat="1" ht="22.8" customHeight="1">
      <c r="A106" s="12"/>
      <c r="B106" s="198"/>
      <c r="C106" s="199"/>
      <c r="D106" s="200" t="s">
        <v>71</v>
      </c>
      <c r="E106" s="212" t="s">
        <v>351</v>
      </c>
      <c r="F106" s="212" t="s">
        <v>1983</v>
      </c>
      <c r="G106" s="199"/>
      <c r="H106" s="199"/>
      <c r="I106" s="202"/>
      <c r="J106" s="213">
        <f>BK106</f>
        <v>0</v>
      </c>
      <c r="K106" s="199"/>
      <c r="L106" s="204"/>
      <c r="M106" s="205"/>
      <c r="N106" s="206"/>
      <c r="O106" s="206"/>
      <c r="P106" s="207">
        <f>SUM(P107:P118)</f>
        <v>0</v>
      </c>
      <c r="Q106" s="206"/>
      <c r="R106" s="207">
        <f>SUM(R107:R118)</f>
        <v>0.033000000000000002</v>
      </c>
      <c r="S106" s="206"/>
      <c r="T106" s="208">
        <f>SUM(T107:T118)</f>
        <v>0</v>
      </c>
      <c r="U106" s="12"/>
      <c r="V106" s="12"/>
      <c r="W106" s="12"/>
      <c r="X106" s="12"/>
      <c r="Y106" s="12"/>
      <c r="Z106" s="12"/>
      <c r="AA106" s="12"/>
      <c r="AB106" s="12"/>
      <c r="AC106" s="12"/>
      <c r="AD106" s="12"/>
      <c r="AE106" s="12"/>
      <c r="AR106" s="209" t="s">
        <v>79</v>
      </c>
      <c r="AT106" s="210" t="s">
        <v>71</v>
      </c>
      <c r="AU106" s="210" t="s">
        <v>79</v>
      </c>
      <c r="AY106" s="209" t="s">
        <v>232</v>
      </c>
      <c r="BK106" s="211">
        <f>SUM(BK107:BK118)</f>
        <v>0</v>
      </c>
    </row>
    <row r="107" s="2" customFormat="1" ht="14.4" customHeight="1">
      <c r="A107" s="40"/>
      <c r="B107" s="41"/>
      <c r="C107" s="214" t="s">
        <v>321</v>
      </c>
      <c r="D107" s="214" t="s">
        <v>234</v>
      </c>
      <c r="E107" s="215" t="s">
        <v>1984</v>
      </c>
      <c r="F107" s="216" t="s">
        <v>1985</v>
      </c>
      <c r="G107" s="217" t="s">
        <v>829</v>
      </c>
      <c r="H107" s="218">
        <v>1</v>
      </c>
      <c r="I107" s="219"/>
      <c r="J107" s="220">
        <f>ROUND(I107*H107,2)</f>
        <v>0</v>
      </c>
      <c r="K107" s="216" t="s">
        <v>19</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239</v>
      </c>
      <c r="AT107" s="225" t="s">
        <v>234</v>
      </c>
      <c r="AU107" s="225" t="s">
        <v>81</v>
      </c>
      <c r="AY107" s="19" t="s">
        <v>232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239</v>
      </c>
      <c r="BM107" s="225" t="s">
        <v>1986</v>
      </c>
    </row>
    <row r="108" s="13" customFormat="1">
      <c r="A108" s="13"/>
      <c r="B108" s="227"/>
      <c r="C108" s="228"/>
      <c r="D108" s="229" t="s">
        <v>241</v>
      </c>
      <c r="E108" s="230" t="s">
        <v>19</v>
      </c>
      <c r="F108" s="231" t="s">
        <v>1987</v>
      </c>
      <c r="G108" s="228"/>
      <c r="H108" s="230" t="s">
        <v>19</v>
      </c>
      <c r="I108" s="232"/>
      <c r="J108" s="228"/>
      <c r="K108" s="228"/>
      <c r="L108" s="233"/>
      <c r="M108" s="234"/>
      <c r="N108" s="235"/>
      <c r="O108" s="235"/>
      <c r="P108" s="235"/>
      <c r="Q108" s="235"/>
      <c r="R108" s="235"/>
      <c r="S108" s="235"/>
      <c r="T108" s="236"/>
      <c r="U108" s="13"/>
      <c r="V108" s="13"/>
      <c r="W108" s="13"/>
      <c r="X108" s="13"/>
      <c r="Y108" s="13"/>
      <c r="Z108" s="13"/>
      <c r="AA108" s="13"/>
      <c r="AB108" s="13"/>
      <c r="AC108" s="13"/>
      <c r="AD108" s="13"/>
      <c r="AE108" s="13"/>
      <c r="AT108" s="237" t="s">
        <v>241</v>
      </c>
      <c r="AU108" s="237" t="s">
        <v>81</v>
      </c>
      <c r="AV108" s="13" t="s">
        <v>79</v>
      </c>
      <c r="AW108" s="13" t="s">
        <v>33</v>
      </c>
      <c r="AX108" s="13" t="s">
        <v>72</v>
      </c>
      <c r="AY108" s="237" t="s">
        <v>232</v>
      </c>
    </row>
    <row r="109" s="14" customFormat="1">
      <c r="A109" s="14"/>
      <c r="B109" s="238"/>
      <c r="C109" s="239"/>
      <c r="D109" s="229" t="s">
        <v>241</v>
      </c>
      <c r="E109" s="240" t="s">
        <v>19</v>
      </c>
      <c r="F109" s="241" t="s">
        <v>79</v>
      </c>
      <c r="G109" s="239"/>
      <c r="H109" s="242">
        <v>1</v>
      </c>
      <c r="I109" s="243"/>
      <c r="J109" s="239"/>
      <c r="K109" s="239"/>
      <c r="L109" s="244"/>
      <c r="M109" s="245"/>
      <c r="N109" s="246"/>
      <c r="O109" s="246"/>
      <c r="P109" s="246"/>
      <c r="Q109" s="246"/>
      <c r="R109" s="246"/>
      <c r="S109" s="246"/>
      <c r="T109" s="247"/>
      <c r="U109" s="14"/>
      <c r="V109" s="14"/>
      <c r="W109" s="14"/>
      <c r="X109" s="14"/>
      <c r="Y109" s="14"/>
      <c r="Z109" s="14"/>
      <c r="AA109" s="14"/>
      <c r="AB109" s="14"/>
      <c r="AC109" s="14"/>
      <c r="AD109" s="14"/>
      <c r="AE109" s="14"/>
      <c r="AT109" s="248" t="s">
        <v>241</v>
      </c>
      <c r="AU109" s="248" t="s">
        <v>81</v>
      </c>
      <c r="AV109" s="14" t="s">
        <v>81</v>
      </c>
      <c r="AW109" s="14" t="s">
        <v>33</v>
      </c>
      <c r="AX109" s="14" t="s">
        <v>72</v>
      </c>
      <c r="AY109" s="248" t="s">
        <v>232</v>
      </c>
    </row>
    <row r="110" s="15" customFormat="1">
      <c r="A110" s="15"/>
      <c r="B110" s="249"/>
      <c r="C110" s="250"/>
      <c r="D110" s="229" t="s">
        <v>241</v>
      </c>
      <c r="E110" s="251" t="s">
        <v>19</v>
      </c>
      <c r="F110" s="252" t="s">
        <v>258</v>
      </c>
      <c r="G110" s="250"/>
      <c r="H110" s="253">
        <v>1</v>
      </c>
      <c r="I110" s="254"/>
      <c r="J110" s="250"/>
      <c r="K110" s="250"/>
      <c r="L110" s="255"/>
      <c r="M110" s="256"/>
      <c r="N110" s="257"/>
      <c r="O110" s="257"/>
      <c r="P110" s="257"/>
      <c r="Q110" s="257"/>
      <c r="R110" s="257"/>
      <c r="S110" s="257"/>
      <c r="T110" s="258"/>
      <c r="U110" s="15"/>
      <c r="V110" s="15"/>
      <c r="W110" s="15"/>
      <c r="X110" s="15"/>
      <c r="Y110" s="15"/>
      <c r="Z110" s="15"/>
      <c r="AA110" s="15"/>
      <c r="AB110" s="15"/>
      <c r="AC110" s="15"/>
      <c r="AD110" s="15"/>
      <c r="AE110" s="15"/>
      <c r="AT110" s="259" t="s">
        <v>241</v>
      </c>
      <c r="AU110" s="259" t="s">
        <v>81</v>
      </c>
      <c r="AV110" s="15" t="s">
        <v>239</v>
      </c>
      <c r="AW110" s="15" t="s">
        <v>33</v>
      </c>
      <c r="AX110" s="15" t="s">
        <v>79</v>
      </c>
      <c r="AY110" s="259" t="s">
        <v>232</v>
      </c>
    </row>
    <row r="111" s="2" customFormat="1" ht="14.4" customHeight="1">
      <c r="A111" s="40"/>
      <c r="B111" s="41"/>
      <c r="C111" s="214" t="s">
        <v>338</v>
      </c>
      <c r="D111" s="214" t="s">
        <v>234</v>
      </c>
      <c r="E111" s="215" t="s">
        <v>1988</v>
      </c>
      <c r="F111" s="216" t="s">
        <v>1989</v>
      </c>
      <c r="G111" s="217" t="s">
        <v>768</v>
      </c>
      <c r="H111" s="218">
        <v>10</v>
      </c>
      <c r="I111" s="219"/>
      <c r="J111" s="220">
        <f>ROUND(I111*H111,2)</f>
        <v>0</v>
      </c>
      <c r="K111" s="216" t="s">
        <v>19</v>
      </c>
      <c r="L111" s="46"/>
      <c r="M111" s="221" t="s">
        <v>19</v>
      </c>
      <c r="N111" s="222" t="s">
        <v>43</v>
      </c>
      <c r="O111" s="86"/>
      <c r="P111" s="223">
        <f>O111*H111</f>
        <v>0</v>
      </c>
      <c r="Q111" s="223">
        <v>0.00050000000000000001</v>
      </c>
      <c r="R111" s="223">
        <f>Q111*H111</f>
        <v>0.0050000000000000001</v>
      </c>
      <c r="S111" s="223">
        <v>0</v>
      </c>
      <c r="T111" s="224">
        <f>S111*H111</f>
        <v>0</v>
      </c>
      <c r="U111" s="40"/>
      <c r="V111" s="40"/>
      <c r="W111" s="40"/>
      <c r="X111" s="40"/>
      <c r="Y111" s="40"/>
      <c r="Z111" s="40"/>
      <c r="AA111" s="40"/>
      <c r="AB111" s="40"/>
      <c r="AC111" s="40"/>
      <c r="AD111" s="40"/>
      <c r="AE111" s="40"/>
      <c r="AR111" s="225" t="s">
        <v>239</v>
      </c>
      <c r="AT111" s="225" t="s">
        <v>234</v>
      </c>
      <c r="AU111" s="225" t="s">
        <v>81</v>
      </c>
      <c r="AY111" s="19" t="s">
        <v>232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239</v>
      </c>
      <c r="BM111" s="225" t="s">
        <v>1990</v>
      </c>
    </row>
    <row r="112" s="13" customFormat="1">
      <c r="A112" s="13"/>
      <c r="B112" s="227"/>
      <c r="C112" s="228"/>
      <c r="D112" s="229" t="s">
        <v>241</v>
      </c>
      <c r="E112" s="230" t="s">
        <v>19</v>
      </c>
      <c r="F112" s="231" t="s">
        <v>1989</v>
      </c>
      <c r="G112" s="228"/>
      <c r="H112" s="230" t="s">
        <v>19</v>
      </c>
      <c r="I112" s="232"/>
      <c r="J112" s="228"/>
      <c r="K112" s="228"/>
      <c r="L112" s="233"/>
      <c r="M112" s="234"/>
      <c r="N112" s="235"/>
      <c r="O112" s="235"/>
      <c r="P112" s="235"/>
      <c r="Q112" s="235"/>
      <c r="R112" s="235"/>
      <c r="S112" s="235"/>
      <c r="T112" s="236"/>
      <c r="U112" s="13"/>
      <c r="V112" s="13"/>
      <c r="W112" s="13"/>
      <c r="X112" s="13"/>
      <c r="Y112" s="13"/>
      <c r="Z112" s="13"/>
      <c r="AA112" s="13"/>
      <c r="AB112" s="13"/>
      <c r="AC112" s="13"/>
      <c r="AD112" s="13"/>
      <c r="AE112" s="13"/>
      <c r="AT112" s="237" t="s">
        <v>241</v>
      </c>
      <c r="AU112" s="237" t="s">
        <v>81</v>
      </c>
      <c r="AV112" s="13" t="s">
        <v>79</v>
      </c>
      <c r="AW112" s="13" t="s">
        <v>33</v>
      </c>
      <c r="AX112" s="13" t="s">
        <v>72</v>
      </c>
      <c r="AY112" s="237" t="s">
        <v>232</v>
      </c>
    </row>
    <row r="113" s="14" customFormat="1">
      <c r="A113" s="14"/>
      <c r="B113" s="238"/>
      <c r="C113" s="239"/>
      <c r="D113" s="229" t="s">
        <v>241</v>
      </c>
      <c r="E113" s="240" t="s">
        <v>19</v>
      </c>
      <c r="F113" s="241" t="s">
        <v>360</v>
      </c>
      <c r="G113" s="239"/>
      <c r="H113" s="242">
        <v>10</v>
      </c>
      <c r="I113" s="243"/>
      <c r="J113" s="239"/>
      <c r="K113" s="239"/>
      <c r="L113" s="244"/>
      <c r="M113" s="245"/>
      <c r="N113" s="246"/>
      <c r="O113" s="246"/>
      <c r="P113" s="246"/>
      <c r="Q113" s="246"/>
      <c r="R113" s="246"/>
      <c r="S113" s="246"/>
      <c r="T113" s="247"/>
      <c r="U113" s="14"/>
      <c r="V113" s="14"/>
      <c r="W113" s="14"/>
      <c r="X113" s="14"/>
      <c r="Y113" s="14"/>
      <c r="Z113" s="14"/>
      <c r="AA113" s="14"/>
      <c r="AB113" s="14"/>
      <c r="AC113" s="14"/>
      <c r="AD113" s="14"/>
      <c r="AE113" s="14"/>
      <c r="AT113" s="248" t="s">
        <v>241</v>
      </c>
      <c r="AU113" s="248" t="s">
        <v>81</v>
      </c>
      <c r="AV113" s="14" t="s">
        <v>81</v>
      </c>
      <c r="AW113" s="14" t="s">
        <v>33</v>
      </c>
      <c r="AX113" s="14" t="s">
        <v>79</v>
      </c>
      <c r="AY113" s="248" t="s">
        <v>232</v>
      </c>
    </row>
    <row r="114" s="15" customFormat="1">
      <c r="A114" s="15"/>
      <c r="B114" s="249"/>
      <c r="C114" s="250"/>
      <c r="D114" s="229" t="s">
        <v>241</v>
      </c>
      <c r="E114" s="251" t="s">
        <v>19</v>
      </c>
      <c r="F114" s="252" t="s">
        <v>258</v>
      </c>
      <c r="G114" s="250"/>
      <c r="H114" s="253">
        <v>10</v>
      </c>
      <c r="I114" s="254"/>
      <c r="J114" s="250"/>
      <c r="K114" s="250"/>
      <c r="L114" s="255"/>
      <c r="M114" s="256"/>
      <c r="N114" s="257"/>
      <c r="O114" s="257"/>
      <c r="P114" s="257"/>
      <c r="Q114" s="257"/>
      <c r="R114" s="257"/>
      <c r="S114" s="257"/>
      <c r="T114" s="258"/>
      <c r="U114" s="15"/>
      <c r="V114" s="15"/>
      <c r="W114" s="15"/>
      <c r="X114" s="15"/>
      <c r="Y114" s="15"/>
      <c r="Z114" s="15"/>
      <c r="AA114" s="15"/>
      <c r="AB114" s="15"/>
      <c r="AC114" s="15"/>
      <c r="AD114" s="15"/>
      <c r="AE114" s="15"/>
      <c r="AT114" s="259" t="s">
        <v>241</v>
      </c>
      <c r="AU114" s="259" t="s">
        <v>81</v>
      </c>
      <c r="AV114" s="15" t="s">
        <v>239</v>
      </c>
      <c r="AW114" s="15" t="s">
        <v>33</v>
      </c>
      <c r="AX114" s="15" t="s">
        <v>72</v>
      </c>
      <c r="AY114" s="259" t="s">
        <v>232</v>
      </c>
    </row>
    <row r="115" s="2" customFormat="1" ht="14.4" customHeight="1">
      <c r="A115" s="40"/>
      <c r="B115" s="41"/>
      <c r="C115" s="214" t="s">
        <v>342</v>
      </c>
      <c r="D115" s="214" t="s">
        <v>234</v>
      </c>
      <c r="E115" s="215" t="s">
        <v>1991</v>
      </c>
      <c r="F115" s="216" t="s">
        <v>1992</v>
      </c>
      <c r="G115" s="217" t="s">
        <v>768</v>
      </c>
      <c r="H115" s="218">
        <v>14</v>
      </c>
      <c r="I115" s="219"/>
      <c r="J115" s="220">
        <f>ROUND(I115*H115,2)</f>
        <v>0</v>
      </c>
      <c r="K115" s="216" t="s">
        <v>19</v>
      </c>
      <c r="L115" s="46"/>
      <c r="M115" s="221" t="s">
        <v>19</v>
      </c>
      <c r="N115" s="222" t="s">
        <v>43</v>
      </c>
      <c r="O115" s="86"/>
      <c r="P115" s="223">
        <f>O115*H115</f>
        <v>0</v>
      </c>
      <c r="Q115" s="223">
        <v>0.002</v>
      </c>
      <c r="R115" s="223">
        <f>Q115*H115</f>
        <v>0.028000000000000001</v>
      </c>
      <c r="S115" s="223">
        <v>0</v>
      </c>
      <c r="T115" s="224">
        <f>S115*H115</f>
        <v>0</v>
      </c>
      <c r="U115" s="40"/>
      <c r="V115" s="40"/>
      <c r="W115" s="40"/>
      <c r="X115" s="40"/>
      <c r="Y115" s="40"/>
      <c r="Z115" s="40"/>
      <c r="AA115" s="40"/>
      <c r="AB115" s="40"/>
      <c r="AC115" s="40"/>
      <c r="AD115" s="40"/>
      <c r="AE115" s="40"/>
      <c r="AR115" s="225" t="s">
        <v>239</v>
      </c>
      <c r="AT115" s="225" t="s">
        <v>234</v>
      </c>
      <c r="AU115" s="225" t="s">
        <v>81</v>
      </c>
      <c r="AY115" s="19" t="s">
        <v>232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239</v>
      </c>
      <c r="BM115" s="225" t="s">
        <v>1993</v>
      </c>
    </row>
    <row r="116" s="13" customFormat="1">
      <c r="A116" s="13"/>
      <c r="B116" s="227"/>
      <c r="C116" s="228"/>
      <c r="D116" s="229" t="s">
        <v>241</v>
      </c>
      <c r="E116" s="230" t="s">
        <v>19</v>
      </c>
      <c r="F116" s="231" t="s">
        <v>1994</v>
      </c>
      <c r="G116" s="228"/>
      <c r="H116" s="230" t="s">
        <v>19</v>
      </c>
      <c r="I116" s="232"/>
      <c r="J116" s="228"/>
      <c r="K116" s="228"/>
      <c r="L116" s="233"/>
      <c r="M116" s="234"/>
      <c r="N116" s="235"/>
      <c r="O116" s="235"/>
      <c r="P116" s="235"/>
      <c r="Q116" s="235"/>
      <c r="R116" s="235"/>
      <c r="S116" s="235"/>
      <c r="T116" s="236"/>
      <c r="U116" s="13"/>
      <c r="V116" s="13"/>
      <c r="W116" s="13"/>
      <c r="X116" s="13"/>
      <c r="Y116" s="13"/>
      <c r="Z116" s="13"/>
      <c r="AA116" s="13"/>
      <c r="AB116" s="13"/>
      <c r="AC116" s="13"/>
      <c r="AD116" s="13"/>
      <c r="AE116" s="13"/>
      <c r="AT116" s="237" t="s">
        <v>241</v>
      </c>
      <c r="AU116" s="237" t="s">
        <v>81</v>
      </c>
      <c r="AV116" s="13" t="s">
        <v>79</v>
      </c>
      <c r="AW116" s="13" t="s">
        <v>33</v>
      </c>
      <c r="AX116" s="13" t="s">
        <v>72</v>
      </c>
      <c r="AY116" s="237" t="s">
        <v>232</v>
      </c>
    </row>
    <row r="117" s="14" customFormat="1">
      <c r="A117" s="14"/>
      <c r="B117" s="238"/>
      <c r="C117" s="239"/>
      <c r="D117" s="229" t="s">
        <v>241</v>
      </c>
      <c r="E117" s="240" t="s">
        <v>19</v>
      </c>
      <c r="F117" s="241" t="s">
        <v>383</v>
      </c>
      <c r="G117" s="239"/>
      <c r="H117" s="242">
        <v>14</v>
      </c>
      <c r="I117" s="243"/>
      <c r="J117" s="239"/>
      <c r="K117" s="239"/>
      <c r="L117" s="244"/>
      <c r="M117" s="245"/>
      <c r="N117" s="246"/>
      <c r="O117" s="246"/>
      <c r="P117" s="246"/>
      <c r="Q117" s="246"/>
      <c r="R117" s="246"/>
      <c r="S117" s="246"/>
      <c r="T117" s="247"/>
      <c r="U117" s="14"/>
      <c r="V117" s="14"/>
      <c r="W117" s="14"/>
      <c r="X117" s="14"/>
      <c r="Y117" s="14"/>
      <c r="Z117" s="14"/>
      <c r="AA117" s="14"/>
      <c r="AB117" s="14"/>
      <c r="AC117" s="14"/>
      <c r="AD117" s="14"/>
      <c r="AE117" s="14"/>
      <c r="AT117" s="248" t="s">
        <v>241</v>
      </c>
      <c r="AU117" s="248" t="s">
        <v>81</v>
      </c>
      <c r="AV117" s="14" t="s">
        <v>81</v>
      </c>
      <c r="AW117" s="14" t="s">
        <v>33</v>
      </c>
      <c r="AX117" s="14" t="s">
        <v>72</v>
      </c>
      <c r="AY117" s="248" t="s">
        <v>232</v>
      </c>
    </row>
    <row r="118" s="15" customFormat="1">
      <c r="A118" s="15"/>
      <c r="B118" s="249"/>
      <c r="C118" s="250"/>
      <c r="D118" s="229" t="s">
        <v>241</v>
      </c>
      <c r="E118" s="251" t="s">
        <v>19</v>
      </c>
      <c r="F118" s="252" t="s">
        <v>258</v>
      </c>
      <c r="G118" s="250"/>
      <c r="H118" s="253">
        <v>14</v>
      </c>
      <c r="I118" s="254"/>
      <c r="J118" s="250"/>
      <c r="K118" s="250"/>
      <c r="L118" s="255"/>
      <c r="M118" s="256"/>
      <c r="N118" s="257"/>
      <c r="O118" s="257"/>
      <c r="P118" s="257"/>
      <c r="Q118" s="257"/>
      <c r="R118" s="257"/>
      <c r="S118" s="257"/>
      <c r="T118" s="258"/>
      <c r="U118" s="15"/>
      <c r="V118" s="15"/>
      <c r="W118" s="15"/>
      <c r="X118" s="15"/>
      <c r="Y118" s="15"/>
      <c r="Z118" s="15"/>
      <c r="AA118" s="15"/>
      <c r="AB118" s="15"/>
      <c r="AC118" s="15"/>
      <c r="AD118" s="15"/>
      <c r="AE118" s="15"/>
      <c r="AT118" s="259" t="s">
        <v>241</v>
      </c>
      <c r="AU118" s="259" t="s">
        <v>81</v>
      </c>
      <c r="AV118" s="15" t="s">
        <v>239</v>
      </c>
      <c r="AW118" s="15" t="s">
        <v>33</v>
      </c>
      <c r="AX118" s="15" t="s">
        <v>79</v>
      </c>
      <c r="AY118" s="259" t="s">
        <v>232</v>
      </c>
    </row>
    <row r="119" s="12" customFormat="1" ht="22.8" customHeight="1">
      <c r="A119" s="12"/>
      <c r="B119" s="198"/>
      <c r="C119" s="199"/>
      <c r="D119" s="200" t="s">
        <v>71</v>
      </c>
      <c r="E119" s="212" t="s">
        <v>480</v>
      </c>
      <c r="F119" s="212" t="s">
        <v>481</v>
      </c>
      <c r="G119" s="199"/>
      <c r="H119" s="199"/>
      <c r="I119" s="202"/>
      <c r="J119" s="213">
        <f>BK119</f>
        <v>0</v>
      </c>
      <c r="K119" s="199"/>
      <c r="L119" s="204"/>
      <c r="M119" s="205"/>
      <c r="N119" s="206"/>
      <c r="O119" s="206"/>
      <c r="P119" s="207">
        <f>P120</f>
        <v>0</v>
      </c>
      <c r="Q119" s="206"/>
      <c r="R119" s="207">
        <f>R120</f>
        <v>0</v>
      </c>
      <c r="S119" s="206"/>
      <c r="T119" s="208">
        <f>T120</f>
        <v>0</v>
      </c>
      <c r="U119" s="12"/>
      <c r="V119" s="12"/>
      <c r="W119" s="12"/>
      <c r="X119" s="12"/>
      <c r="Y119" s="12"/>
      <c r="Z119" s="12"/>
      <c r="AA119" s="12"/>
      <c r="AB119" s="12"/>
      <c r="AC119" s="12"/>
      <c r="AD119" s="12"/>
      <c r="AE119" s="12"/>
      <c r="AR119" s="209" t="s">
        <v>79</v>
      </c>
      <c r="AT119" s="210" t="s">
        <v>71</v>
      </c>
      <c r="AU119" s="210" t="s">
        <v>79</v>
      </c>
      <c r="AY119" s="209" t="s">
        <v>232</v>
      </c>
      <c r="BK119" s="211">
        <f>BK120</f>
        <v>0</v>
      </c>
    </row>
    <row r="120" s="2" customFormat="1" ht="24.15" customHeight="1">
      <c r="A120" s="40"/>
      <c r="B120" s="41"/>
      <c r="C120" s="214" t="s">
        <v>351</v>
      </c>
      <c r="D120" s="214" t="s">
        <v>234</v>
      </c>
      <c r="E120" s="215" t="s">
        <v>1995</v>
      </c>
      <c r="F120" s="216" t="s">
        <v>1996</v>
      </c>
      <c r="G120" s="217" t="s">
        <v>378</v>
      </c>
      <c r="H120" s="218">
        <v>11.795</v>
      </c>
      <c r="I120" s="219"/>
      <c r="J120" s="220">
        <f>ROUND(I120*H120,2)</f>
        <v>0</v>
      </c>
      <c r="K120" s="216" t="s">
        <v>238</v>
      </c>
      <c r="L120" s="46"/>
      <c r="M120" s="281" t="s">
        <v>19</v>
      </c>
      <c r="N120" s="282" t="s">
        <v>43</v>
      </c>
      <c r="O120" s="283"/>
      <c r="P120" s="284">
        <f>O120*H120</f>
        <v>0</v>
      </c>
      <c r="Q120" s="284">
        <v>0</v>
      </c>
      <c r="R120" s="284">
        <f>Q120*H120</f>
        <v>0</v>
      </c>
      <c r="S120" s="284">
        <v>0</v>
      </c>
      <c r="T120" s="285">
        <f>S120*H120</f>
        <v>0</v>
      </c>
      <c r="U120" s="40"/>
      <c r="V120" s="40"/>
      <c r="W120" s="40"/>
      <c r="X120" s="40"/>
      <c r="Y120" s="40"/>
      <c r="Z120" s="40"/>
      <c r="AA120" s="40"/>
      <c r="AB120" s="40"/>
      <c r="AC120" s="40"/>
      <c r="AD120" s="40"/>
      <c r="AE120" s="40"/>
      <c r="AR120" s="225" t="s">
        <v>239</v>
      </c>
      <c r="AT120" s="225" t="s">
        <v>234</v>
      </c>
      <c r="AU120" s="225" t="s">
        <v>81</v>
      </c>
      <c r="AY120" s="19" t="s">
        <v>232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239</v>
      </c>
      <c r="BM120" s="225" t="s">
        <v>1997</v>
      </c>
    </row>
    <row r="121" s="2" customFormat="1" ht="6.96" customHeight="1">
      <c r="A121" s="40"/>
      <c r="B121" s="61"/>
      <c r="C121" s="62"/>
      <c r="D121" s="62"/>
      <c r="E121" s="62"/>
      <c r="F121" s="62"/>
      <c r="G121" s="62"/>
      <c r="H121" s="62"/>
      <c r="I121" s="62"/>
      <c r="J121" s="62"/>
      <c r="K121" s="62"/>
      <c r="L121" s="46"/>
      <c r="M121" s="40"/>
      <c r="O121" s="40"/>
      <c r="P121" s="40"/>
      <c r="Q121" s="40"/>
      <c r="R121" s="40"/>
      <c r="S121" s="40"/>
      <c r="T121" s="40"/>
      <c r="U121" s="40"/>
      <c r="V121" s="40"/>
      <c r="W121" s="40"/>
      <c r="X121" s="40"/>
      <c r="Y121" s="40"/>
      <c r="Z121" s="40"/>
      <c r="AA121" s="40"/>
      <c r="AB121" s="40"/>
      <c r="AC121" s="40"/>
      <c r="AD121" s="40"/>
      <c r="AE121" s="40"/>
    </row>
  </sheetData>
  <sheetProtection sheet="1" autoFilter="0" formatColumns="0" formatRows="0" objects="1" scenarios="1" spinCount="100000" saltValue="f8tAo/5AhWYi8iKh/BjoFgZ/zjnkOd8YflFgJ76w7WcSW7yK+9YhnSLc8NBxkHjQWEBEzdIItlf2y99Rp/TvQA==" hashValue="q820tcofLEDfxDBdyGdAiOCVzW2JiAWRdWUaIahog50rEbEwY8TdHafpBmGEkcTygcl4BPFyj7sYXdpfRyjYhA==" algorithmName="SHA-512" password="CC35"/>
  <autoFilter ref="C88:K120"/>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148</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1857</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1998</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ROUND(J89,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ROUND((SUM(BE89:BE131)),  2)</f>
        <v>0</v>
      </c>
      <c r="G35" s="40"/>
      <c r="H35" s="40"/>
      <c r="I35" s="159">
        <v>0.20999999999999999</v>
      </c>
      <c r="J35" s="158">
        <f>ROUND(((SUM(BE89:BE131))*I35),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ROUND((SUM(BF89:BF131)),  2)</f>
        <v>0</v>
      </c>
      <c r="G36" s="40"/>
      <c r="H36" s="40"/>
      <c r="I36" s="159">
        <v>0.14999999999999999</v>
      </c>
      <c r="J36" s="158">
        <f>ROUND(((SUM(BF89:BF131))*I36),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ROUND((SUM(BG89:BG131)),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ROUND((SUM(BH89:BH131)),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ROUND((SUM(BI89:BI131)),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1857</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2020-076-03-04 - SO-03-04 přípojka splaškové kanalizace</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J89</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J90</f>
        <v>0</v>
      </c>
      <c r="K64" s="177"/>
      <c r="L64" s="181"/>
      <c r="S64" s="9"/>
      <c r="T64" s="9"/>
      <c r="U64" s="9"/>
      <c r="V64" s="9"/>
      <c r="W64" s="9"/>
      <c r="X64" s="9"/>
      <c r="Y64" s="9"/>
      <c r="Z64" s="9"/>
      <c r="AA64" s="9"/>
      <c r="AB64" s="9"/>
      <c r="AC64" s="9"/>
      <c r="AD64" s="9"/>
      <c r="AE64" s="9"/>
    </row>
    <row r="65" s="10" customFormat="1" ht="19.92" customHeight="1">
      <c r="A65" s="10"/>
      <c r="B65" s="182"/>
      <c r="C65" s="127"/>
      <c r="D65" s="183" t="s">
        <v>1999</v>
      </c>
      <c r="E65" s="184"/>
      <c r="F65" s="184"/>
      <c r="G65" s="184"/>
      <c r="H65" s="184"/>
      <c r="I65" s="184"/>
      <c r="J65" s="185">
        <f>J91</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1965</v>
      </c>
      <c r="E66" s="184"/>
      <c r="F66" s="184"/>
      <c r="G66" s="184"/>
      <c r="H66" s="184"/>
      <c r="I66" s="184"/>
      <c r="J66" s="185">
        <f>J112</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214</v>
      </c>
      <c r="E67" s="184"/>
      <c r="F67" s="184"/>
      <c r="G67" s="184"/>
      <c r="H67" s="184"/>
      <c r="I67" s="184"/>
      <c r="J67" s="185">
        <f>J130</f>
        <v>0</v>
      </c>
      <c r="K67" s="127"/>
      <c r="L67" s="186"/>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6"/>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6"/>
      <c r="S73" s="40"/>
      <c r="T73" s="40"/>
      <c r="U73" s="40"/>
      <c r="V73" s="40"/>
      <c r="W73" s="40"/>
      <c r="X73" s="40"/>
      <c r="Y73" s="40"/>
      <c r="Z73" s="40"/>
      <c r="AA73" s="40"/>
      <c r="AB73" s="40"/>
      <c r="AC73" s="40"/>
      <c r="AD73" s="40"/>
      <c r="AE73" s="40"/>
    </row>
    <row r="74" s="2" customFormat="1" ht="24.96" customHeight="1">
      <c r="A74" s="40"/>
      <c r="B74" s="41"/>
      <c r="C74" s="25" t="s">
        <v>217</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171" t="str">
        <f>E7</f>
        <v>Školní sklad FLD, trafostanice</v>
      </c>
      <c r="F77" s="34"/>
      <c r="G77" s="34"/>
      <c r="H77" s="34"/>
      <c r="I77" s="42"/>
      <c r="J77" s="42"/>
      <c r="K77" s="42"/>
      <c r="L77" s="146"/>
      <c r="S77" s="40"/>
      <c r="T77" s="40"/>
      <c r="U77" s="40"/>
      <c r="V77" s="40"/>
      <c r="W77" s="40"/>
      <c r="X77" s="40"/>
      <c r="Y77" s="40"/>
      <c r="Z77" s="40"/>
      <c r="AA77" s="40"/>
      <c r="AB77" s="40"/>
      <c r="AC77" s="40"/>
      <c r="AD77" s="40"/>
      <c r="AE77" s="40"/>
    </row>
    <row r="78" s="1" customFormat="1" ht="12" customHeight="1">
      <c r="B78" s="23"/>
      <c r="C78" s="34" t="s">
        <v>201</v>
      </c>
      <c r="D78" s="24"/>
      <c r="E78" s="24"/>
      <c r="F78" s="24"/>
      <c r="G78" s="24"/>
      <c r="H78" s="24"/>
      <c r="I78" s="24"/>
      <c r="J78" s="24"/>
      <c r="K78" s="24"/>
      <c r="L78" s="22"/>
    </row>
    <row r="79" s="2" customFormat="1" ht="16.5" customHeight="1">
      <c r="A79" s="40"/>
      <c r="B79" s="41"/>
      <c r="C79" s="42"/>
      <c r="D79" s="42"/>
      <c r="E79" s="171" t="s">
        <v>1857</v>
      </c>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203</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71" t="str">
        <f>E11</f>
        <v>2020-076-03-04 - SO-03-04 přípojka splaškové kanalizace</v>
      </c>
      <c r="F81" s="42"/>
      <c r="G81" s="42"/>
      <c r="H81" s="42"/>
      <c r="I81" s="42"/>
      <c r="J81" s="42"/>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F14</f>
        <v>Kamýcká 1176, Praha 6</v>
      </c>
      <c r="G83" s="42"/>
      <c r="H83" s="42"/>
      <c r="I83" s="34" t="s">
        <v>23</v>
      </c>
      <c r="J83" s="74" t="str">
        <f>IF(J14="","",J14)</f>
        <v>16. 10. 2020</v>
      </c>
      <c r="K83" s="42"/>
      <c r="L83" s="146"/>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40.05" customHeight="1">
      <c r="A85" s="40"/>
      <c r="B85" s="41"/>
      <c r="C85" s="34" t="s">
        <v>25</v>
      </c>
      <c r="D85" s="42"/>
      <c r="E85" s="42"/>
      <c r="F85" s="29" t="str">
        <f>E17</f>
        <v>ČZU v Praze, Kamýcká 1176, Praha 6</v>
      </c>
      <c r="G85" s="42"/>
      <c r="H85" s="42"/>
      <c r="I85" s="34" t="s">
        <v>31</v>
      </c>
      <c r="J85" s="38" t="str">
        <f>E23</f>
        <v>Ing. Vladimír Čapka, Gerstnerova 5/658, Praha 7</v>
      </c>
      <c r="K85" s="42"/>
      <c r="L85" s="146"/>
      <c r="S85" s="40"/>
      <c r="T85" s="40"/>
      <c r="U85" s="40"/>
      <c r="V85" s="40"/>
      <c r="W85" s="40"/>
      <c r="X85" s="40"/>
      <c r="Y85" s="40"/>
      <c r="Z85" s="40"/>
      <c r="AA85" s="40"/>
      <c r="AB85" s="40"/>
      <c r="AC85" s="40"/>
      <c r="AD85" s="40"/>
      <c r="AE85" s="40"/>
    </row>
    <row r="86" s="2" customFormat="1" ht="25.65" customHeight="1">
      <c r="A86" s="40"/>
      <c r="B86" s="41"/>
      <c r="C86" s="34" t="s">
        <v>29</v>
      </c>
      <c r="D86" s="42"/>
      <c r="E86" s="42"/>
      <c r="F86" s="29" t="str">
        <f>IF(E20="","",E20)</f>
        <v>Vyplň údaj</v>
      </c>
      <c r="G86" s="42"/>
      <c r="H86" s="42"/>
      <c r="I86" s="34" t="s">
        <v>34</v>
      </c>
      <c r="J86" s="38" t="str">
        <f>E26</f>
        <v>Ing. Dana Mlejnková</v>
      </c>
      <c r="K86" s="42"/>
      <c r="L86" s="146"/>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11" customFormat="1" ht="29.28" customHeight="1">
      <c r="A88" s="187"/>
      <c r="B88" s="188"/>
      <c r="C88" s="189" t="s">
        <v>218</v>
      </c>
      <c r="D88" s="190" t="s">
        <v>57</v>
      </c>
      <c r="E88" s="190" t="s">
        <v>53</v>
      </c>
      <c r="F88" s="190" t="s">
        <v>54</v>
      </c>
      <c r="G88" s="190" t="s">
        <v>219</v>
      </c>
      <c r="H88" s="190" t="s">
        <v>220</v>
      </c>
      <c r="I88" s="190" t="s">
        <v>221</v>
      </c>
      <c r="J88" s="190" t="s">
        <v>208</v>
      </c>
      <c r="K88" s="191" t="s">
        <v>222</v>
      </c>
      <c r="L88" s="192"/>
      <c r="M88" s="94" t="s">
        <v>19</v>
      </c>
      <c r="N88" s="95" t="s">
        <v>42</v>
      </c>
      <c r="O88" s="95" t="s">
        <v>223</v>
      </c>
      <c r="P88" s="95" t="s">
        <v>224</v>
      </c>
      <c r="Q88" s="95" t="s">
        <v>225</v>
      </c>
      <c r="R88" s="95" t="s">
        <v>226</v>
      </c>
      <c r="S88" s="95" t="s">
        <v>227</v>
      </c>
      <c r="T88" s="96" t="s">
        <v>228</v>
      </c>
      <c r="U88" s="187"/>
      <c r="V88" s="187"/>
      <c r="W88" s="187"/>
      <c r="X88" s="187"/>
      <c r="Y88" s="187"/>
      <c r="Z88" s="187"/>
      <c r="AA88" s="187"/>
      <c r="AB88" s="187"/>
      <c r="AC88" s="187"/>
      <c r="AD88" s="187"/>
      <c r="AE88" s="187"/>
    </row>
    <row r="89" s="2" customFormat="1" ht="22.8" customHeight="1">
      <c r="A89" s="40"/>
      <c r="B89" s="41"/>
      <c r="C89" s="101" t="s">
        <v>229</v>
      </c>
      <c r="D89" s="42"/>
      <c r="E89" s="42"/>
      <c r="F89" s="42"/>
      <c r="G89" s="42"/>
      <c r="H89" s="42"/>
      <c r="I89" s="42"/>
      <c r="J89" s="193">
        <f>BK89</f>
        <v>0</v>
      </c>
      <c r="K89" s="42"/>
      <c r="L89" s="46"/>
      <c r="M89" s="97"/>
      <c r="N89" s="194"/>
      <c r="O89" s="98"/>
      <c r="P89" s="195">
        <f>P90</f>
        <v>0</v>
      </c>
      <c r="Q89" s="98"/>
      <c r="R89" s="195">
        <f>R90</f>
        <v>4.4319780000000009</v>
      </c>
      <c r="S89" s="98"/>
      <c r="T89" s="196">
        <f>T90</f>
        <v>0</v>
      </c>
      <c r="U89" s="40"/>
      <c r="V89" s="40"/>
      <c r="W89" s="40"/>
      <c r="X89" s="40"/>
      <c r="Y89" s="40"/>
      <c r="Z89" s="40"/>
      <c r="AA89" s="40"/>
      <c r="AB89" s="40"/>
      <c r="AC89" s="40"/>
      <c r="AD89" s="40"/>
      <c r="AE89" s="40"/>
      <c r="AT89" s="19" t="s">
        <v>71</v>
      </c>
      <c r="AU89" s="19" t="s">
        <v>209</v>
      </c>
      <c r="BK89" s="197">
        <f>BK90</f>
        <v>0</v>
      </c>
    </row>
    <row r="90" s="12" customFormat="1" ht="25.92" customHeight="1">
      <c r="A90" s="12"/>
      <c r="B90" s="198"/>
      <c r="C90" s="199"/>
      <c r="D90" s="200" t="s">
        <v>71</v>
      </c>
      <c r="E90" s="201" t="s">
        <v>230</v>
      </c>
      <c r="F90" s="201" t="s">
        <v>231</v>
      </c>
      <c r="G90" s="199"/>
      <c r="H90" s="199"/>
      <c r="I90" s="202"/>
      <c r="J90" s="203">
        <f>BK90</f>
        <v>0</v>
      </c>
      <c r="K90" s="199"/>
      <c r="L90" s="204"/>
      <c r="M90" s="205"/>
      <c r="N90" s="206"/>
      <c r="O90" s="206"/>
      <c r="P90" s="207">
        <f>P91+P112+P130</f>
        <v>0</v>
      </c>
      <c r="Q90" s="206"/>
      <c r="R90" s="207">
        <f>R91+R112+R130</f>
        <v>4.4319780000000009</v>
      </c>
      <c r="S90" s="206"/>
      <c r="T90" s="208">
        <f>T91+T112+T130</f>
        <v>0</v>
      </c>
      <c r="U90" s="12"/>
      <c r="V90" s="12"/>
      <c r="W90" s="12"/>
      <c r="X90" s="12"/>
      <c r="Y90" s="12"/>
      <c r="Z90" s="12"/>
      <c r="AA90" s="12"/>
      <c r="AB90" s="12"/>
      <c r="AC90" s="12"/>
      <c r="AD90" s="12"/>
      <c r="AE90" s="12"/>
      <c r="AR90" s="209" t="s">
        <v>79</v>
      </c>
      <c r="AT90" s="210" t="s">
        <v>71</v>
      </c>
      <c r="AU90" s="210" t="s">
        <v>72</v>
      </c>
      <c r="AY90" s="209" t="s">
        <v>232</v>
      </c>
      <c r="BK90" s="211">
        <f>BK91+BK112+BK130</f>
        <v>0</v>
      </c>
    </row>
    <row r="91" s="12" customFormat="1" ht="22.8" customHeight="1">
      <c r="A91" s="12"/>
      <c r="B91" s="198"/>
      <c r="C91" s="199"/>
      <c r="D91" s="200" t="s">
        <v>71</v>
      </c>
      <c r="E91" s="212" t="s">
        <v>2000</v>
      </c>
      <c r="F91" s="212" t="s">
        <v>2001</v>
      </c>
      <c r="G91" s="199"/>
      <c r="H91" s="199"/>
      <c r="I91" s="202"/>
      <c r="J91" s="213">
        <f>BK91</f>
        <v>0</v>
      </c>
      <c r="K91" s="199"/>
      <c r="L91" s="204"/>
      <c r="M91" s="205"/>
      <c r="N91" s="206"/>
      <c r="O91" s="206"/>
      <c r="P91" s="207">
        <f>SUM(P92:P111)</f>
        <v>0</v>
      </c>
      <c r="Q91" s="206"/>
      <c r="R91" s="207">
        <f>SUM(R92:R111)</f>
        <v>0</v>
      </c>
      <c r="S91" s="206"/>
      <c r="T91" s="208">
        <f>SUM(T92:T111)</f>
        <v>0</v>
      </c>
      <c r="U91" s="12"/>
      <c r="V91" s="12"/>
      <c r="W91" s="12"/>
      <c r="X91" s="12"/>
      <c r="Y91" s="12"/>
      <c r="Z91" s="12"/>
      <c r="AA91" s="12"/>
      <c r="AB91" s="12"/>
      <c r="AC91" s="12"/>
      <c r="AD91" s="12"/>
      <c r="AE91" s="12"/>
      <c r="AR91" s="209" t="s">
        <v>79</v>
      </c>
      <c r="AT91" s="210" t="s">
        <v>71</v>
      </c>
      <c r="AU91" s="210" t="s">
        <v>79</v>
      </c>
      <c r="AY91" s="209" t="s">
        <v>232</v>
      </c>
      <c r="BK91" s="211">
        <f>SUM(BK92:BK111)</f>
        <v>0</v>
      </c>
    </row>
    <row r="92" s="2" customFormat="1" ht="14.4" customHeight="1">
      <c r="A92" s="40"/>
      <c r="B92" s="41"/>
      <c r="C92" s="214" t="s">
        <v>79</v>
      </c>
      <c r="D92" s="214" t="s">
        <v>234</v>
      </c>
      <c r="E92" s="215" t="s">
        <v>2002</v>
      </c>
      <c r="F92" s="216" t="s">
        <v>2003</v>
      </c>
      <c r="G92" s="217" t="s">
        <v>261</v>
      </c>
      <c r="H92" s="218">
        <v>7.5</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239</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239</v>
      </c>
      <c r="BM92" s="225" t="s">
        <v>2004</v>
      </c>
    </row>
    <row r="93" s="13" customFormat="1">
      <c r="A93" s="13"/>
      <c r="B93" s="227"/>
      <c r="C93" s="228"/>
      <c r="D93" s="229" t="s">
        <v>241</v>
      </c>
      <c r="E93" s="230" t="s">
        <v>19</v>
      </c>
      <c r="F93" s="231" t="s">
        <v>2005</v>
      </c>
      <c r="G93" s="228"/>
      <c r="H93" s="230" t="s">
        <v>19</v>
      </c>
      <c r="I93" s="232"/>
      <c r="J93" s="228"/>
      <c r="K93" s="228"/>
      <c r="L93" s="233"/>
      <c r="M93" s="234"/>
      <c r="N93" s="235"/>
      <c r="O93" s="235"/>
      <c r="P93" s="235"/>
      <c r="Q93" s="235"/>
      <c r="R93" s="235"/>
      <c r="S93" s="235"/>
      <c r="T93" s="236"/>
      <c r="U93" s="13"/>
      <c r="V93" s="13"/>
      <c r="W93" s="13"/>
      <c r="X93" s="13"/>
      <c r="Y93" s="13"/>
      <c r="Z93" s="13"/>
      <c r="AA93" s="13"/>
      <c r="AB93" s="13"/>
      <c r="AC93" s="13"/>
      <c r="AD93" s="13"/>
      <c r="AE93" s="13"/>
      <c r="AT93" s="237" t="s">
        <v>241</v>
      </c>
      <c r="AU93" s="237" t="s">
        <v>81</v>
      </c>
      <c r="AV93" s="13" t="s">
        <v>79</v>
      </c>
      <c r="AW93" s="13" t="s">
        <v>33</v>
      </c>
      <c r="AX93" s="13" t="s">
        <v>72</v>
      </c>
      <c r="AY93" s="237" t="s">
        <v>232</v>
      </c>
    </row>
    <row r="94" s="14" customFormat="1">
      <c r="A94" s="14"/>
      <c r="B94" s="238"/>
      <c r="C94" s="239"/>
      <c r="D94" s="229" t="s">
        <v>241</v>
      </c>
      <c r="E94" s="240" t="s">
        <v>19</v>
      </c>
      <c r="F94" s="241" t="s">
        <v>2006</v>
      </c>
      <c r="G94" s="239"/>
      <c r="H94" s="242">
        <v>7.5</v>
      </c>
      <c r="I94" s="243"/>
      <c r="J94" s="239"/>
      <c r="K94" s="239"/>
      <c r="L94" s="244"/>
      <c r="M94" s="245"/>
      <c r="N94" s="246"/>
      <c r="O94" s="246"/>
      <c r="P94" s="246"/>
      <c r="Q94" s="246"/>
      <c r="R94" s="246"/>
      <c r="S94" s="246"/>
      <c r="T94" s="247"/>
      <c r="U94" s="14"/>
      <c r="V94" s="14"/>
      <c r="W94" s="14"/>
      <c r="X94" s="14"/>
      <c r="Y94" s="14"/>
      <c r="Z94" s="14"/>
      <c r="AA94" s="14"/>
      <c r="AB94" s="14"/>
      <c r="AC94" s="14"/>
      <c r="AD94" s="14"/>
      <c r="AE94" s="14"/>
      <c r="AT94" s="248" t="s">
        <v>241</v>
      </c>
      <c r="AU94" s="248" t="s">
        <v>81</v>
      </c>
      <c r="AV94" s="14" t="s">
        <v>81</v>
      </c>
      <c r="AW94" s="14" t="s">
        <v>33</v>
      </c>
      <c r="AX94" s="14" t="s">
        <v>72</v>
      </c>
      <c r="AY94" s="248" t="s">
        <v>232</v>
      </c>
    </row>
    <row r="95" s="15" customFormat="1">
      <c r="A95" s="15"/>
      <c r="B95" s="249"/>
      <c r="C95" s="250"/>
      <c r="D95" s="229" t="s">
        <v>241</v>
      </c>
      <c r="E95" s="251" t="s">
        <v>19</v>
      </c>
      <c r="F95" s="252" t="s">
        <v>258</v>
      </c>
      <c r="G95" s="250"/>
      <c r="H95" s="253">
        <v>7.5</v>
      </c>
      <c r="I95" s="254"/>
      <c r="J95" s="250"/>
      <c r="K95" s="250"/>
      <c r="L95" s="255"/>
      <c r="M95" s="256"/>
      <c r="N95" s="257"/>
      <c r="O95" s="257"/>
      <c r="P95" s="257"/>
      <c r="Q95" s="257"/>
      <c r="R95" s="257"/>
      <c r="S95" s="257"/>
      <c r="T95" s="258"/>
      <c r="U95" s="15"/>
      <c r="V95" s="15"/>
      <c r="W95" s="15"/>
      <c r="X95" s="15"/>
      <c r="Y95" s="15"/>
      <c r="Z95" s="15"/>
      <c r="AA95" s="15"/>
      <c r="AB95" s="15"/>
      <c r="AC95" s="15"/>
      <c r="AD95" s="15"/>
      <c r="AE95" s="15"/>
      <c r="AT95" s="259" t="s">
        <v>241</v>
      </c>
      <c r="AU95" s="259" t="s">
        <v>81</v>
      </c>
      <c r="AV95" s="15" t="s">
        <v>239</v>
      </c>
      <c r="AW95" s="15" t="s">
        <v>33</v>
      </c>
      <c r="AX95" s="15" t="s">
        <v>79</v>
      </c>
      <c r="AY95" s="259" t="s">
        <v>232</v>
      </c>
    </row>
    <row r="96" s="2" customFormat="1" ht="14.4" customHeight="1">
      <c r="A96" s="40"/>
      <c r="B96" s="41"/>
      <c r="C96" s="214" t="s">
        <v>81</v>
      </c>
      <c r="D96" s="214" t="s">
        <v>234</v>
      </c>
      <c r="E96" s="215" t="s">
        <v>2007</v>
      </c>
      <c r="F96" s="216" t="s">
        <v>2008</v>
      </c>
      <c r="G96" s="217" t="s">
        <v>237</v>
      </c>
      <c r="H96" s="218">
        <v>15</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239</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239</v>
      </c>
      <c r="BM96" s="225" t="s">
        <v>2009</v>
      </c>
    </row>
    <row r="97" s="13" customFormat="1">
      <c r="A97" s="13"/>
      <c r="B97" s="227"/>
      <c r="C97" s="228"/>
      <c r="D97" s="229" t="s">
        <v>241</v>
      </c>
      <c r="E97" s="230" t="s">
        <v>19</v>
      </c>
      <c r="F97" s="231" t="s">
        <v>2010</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4" customFormat="1">
      <c r="A98" s="14"/>
      <c r="B98" s="238"/>
      <c r="C98" s="239"/>
      <c r="D98" s="229" t="s">
        <v>241</v>
      </c>
      <c r="E98" s="240" t="s">
        <v>19</v>
      </c>
      <c r="F98" s="241" t="s">
        <v>8</v>
      </c>
      <c r="G98" s="239"/>
      <c r="H98" s="242">
        <v>15</v>
      </c>
      <c r="I98" s="243"/>
      <c r="J98" s="239"/>
      <c r="K98" s="239"/>
      <c r="L98" s="244"/>
      <c r="M98" s="245"/>
      <c r="N98" s="246"/>
      <c r="O98" s="246"/>
      <c r="P98" s="246"/>
      <c r="Q98" s="246"/>
      <c r="R98" s="246"/>
      <c r="S98" s="246"/>
      <c r="T98" s="247"/>
      <c r="U98" s="14"/>
      <c r="V98" s="14"/>
      <c r="W98" s="14"/>
      <c r="X98" s="14"/>
      <c r="Y98" s="14"/>
      <c r="Z98" s="14"/>
      <c r="AA98" s="14"/>
      <c r="AB98" s="14"/>
      <c r="AC98" s="14"/>
      <c r="AD98" s="14"/>
      <c r="AE98" s="14"/>
      <c r="AT98" s="248" t="s">
        <v>241</v>
      </c>
      <c r="AU98" s="248" t="s">
        <v>81</v>
      </c>
      <c r="AV98" s="14" t="s">
        <v>81</v>
      </c>
      <c r="AW98" s="14" t="s">
        <v>33</v>
      </c>
      <c r="AX98" s="14" t="s">
        <v>79</v>
      </c>
      <c r="AY98" s="248" t="s">
        <v>232</v>
      </c>
    </row>
    <row r="99" s="15" customFormat="1">
      <c r="A99" s="15"/>
      <c r="B99" s="249"/>
      <c r="C99" s="250"/>
      <c r="D99" s="229" t="s">
        <v>241</v>
      </c>
      <c r="E99" s="251" t="s">
        <v>19</v>
      </c>
      <c r="F99" s="252" t="s">
        <v>258</v>
      </c>
      <c r="G99" s="250"/>
      <c r="H99" s="253">
        <v>15</v>
      </c>
      <c r="I99" s="254"/>
      <c r="J99" s="250"/>
      <c r="K99" s="250"/>
      <c r="L99" s="255"/>
      <c r="M99" s="256"/>
      <c r="N99" s="257"/>
      <c r="O99" s="257"/>
      <c r="P99" s="257"/>
      <c r="Q99" s="257"/>
      <c r="R99" s="257"/>
      <c r="S99" s="257"/>
      <c r="T99" s="258"/>
      <c r="U99" s="15"/>
      <c r="V99" s="15"/>
      <c r="W99" s="15"/>
      <c r="X99" s="15"/>
      <c r="Y99" s="15"/>
      <c r="Z99" s="15"/>
      <c r="AA99" s="15"/>
      <c r="AB99" s="15"/>
      <c r="AC99" s="15"/>
      <c r="AD99" s="15"/>
      <c r="AE99" s="15"/>
      <c r="AT99" s="259" t="s">
        <v>241</v>
      </c>
      <c r="AU99" s="259" t="s">
        <v>81</v>
      </c>
      <c r="AV99" s="15" t="s">
        <v>239</v>
      </c>
      <c r="AW99" s="15" t="s">
        <v>33</v>
      </c>
      <c r="AX99" s="15" t="s">
        <v>72</v>
      </c>
      <c r="AY99" s="259" t="s">
        <v>232</v>
      </c>
    </row>
    <row r="100" s="2" customFormat="1" ht="14.4" customHeight="1">
      <c r="A100" s="40"/>
      <c r="B100" s="41"/>
      <c r="C100" s="214" t="s">
        <v>272</v>
      </c>
      <c r="D100" s="214" t="s">
        <v>234</v>
      </c>
      <c r="E100" s="215" t="s">
        <v>2011</v>
      </c>
      <c r="F100" s="216" t="s">
        <v>2012</v>
      </c>
      <c r="G100" s="217" t="s">
        <v>261</v>
      </c>
      <c r="H100" s="218">
        <v>9.9000000000000004</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239</v>
      </c>
      <c r="AT100" s="225" t="s">
        <v>234</v>
      </c>
      <c r="AU100" s="225" t="s">
        <v>81</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239</v>
      </c>
      <c r="BM100" s="225" t="s">
        <v>2013</v>
      </c>
    </row>
    <row r="101" s="13" customFormat="1">
      <c r="A101" s="13"/>
      <c r="B101" s="227"/>
      <c r="C101" s="228"/>
      <c r="D101" s="229" t="s">
        <v>241</v>
      </c>
      <c r="E101" s="230" t="s">
        <v>19</v>
      </c>
      <c r="F101" s="231" t="s">
        <v>2014</v>
      </c>
      <c r="G101" s="228"/>
      <c r="H101" s="230" t="s">
        <v>19</v>
      </c>
      <c r="I101" s="232"/>
      <c r="J101" s="228"/>
      <c r="K101" s="228"/>
      <c r="L101" s="233"/>
      <c r="M101" s="234"/>
      <c r="N101" s="235"/>
      <c r="O101" s="235"/>
      <c r="P101" s="235"/>
      <c r="Q101" s="235"/>
      <c r="R101" s="235"/>
      <c r="S101" s="235"/>
      <c r="T101" s="236"/>
      <c r="U101" s="13"/>
      <c r="V101" s="13"/>
      <c r="W101" s="13"/>
      <c r="X101" s="13"/>
      <c r="Y101" s="13"/>
      <c r="Z101" s="13"/>
      <c r="AA101" s="13"/>
      <c r="AB101" s="13"/>
      <c r="AC101" s="13"/>
      <c r="AD101" s="13"/>
      <c r="AE101" s="13"/>
      <c r="AT101" s="237" t="s">
        <v>241</v>
      </c>
      <c r="AU101" s="237" t="s">
        <v>81</v>
      </c>
      <c r="AV101" s="13" t="s">
        <v>79</v>
      </c>
      <c r="AW101" s="13" t="s">
        <v>33</v>
      </c>
      <c r="AX101" s="13" t="s">
        <v>72</v>
      </c>
      <c r="AY101" s="237" t="s">
        <v>232</v>
      </c>
    </row>
    <row r="102" s="14" customFormat="1">
      <c r="A102" s="14"/>
      <c r="B102" s="238"/>
      <c r="C102" s="239"/>
      <c r="D102" s="229" t="s">
        <v>241</v>
      </c>
      <c r="E102" s="240" t="s">
        <v>19</v>
      </c>
      <c r="F102" s="241" t="s">
        <v>2015</v>
      </c>
      <c r="G102" s="239"/>
      <c r="H102" s="242">
        <v>9.9000000000000004</v>
      </c>
      <c r="I102" s="243"/>
      <c r="J102" s="239"/>
      <c r="K102" s="239"/>
      <c r="L102" s="244"/>
      <c r="M102" s="245"/>
      <c r="N102" s="246"/>
      <c r="O102" s="246"/>
      <c r="P102" s="246"/>
      <c r="Q102" s="246"/>
      <c r="R102" s="246"/>
      <c r="S102" s="246"/>
      <c r="T102" s="247"/>
      <c r="U102" s="14"/>
      <c r="V102" s="14"/>
      <c r="W102" s="14"/>
      <c r="X102" s="14"/>
      <c r="Y102" s="14"/>
      <c r="Z102" s="14"/>
      <c r="AA102" s="14"/>
      <c r="AB102" s="14"/>
      <c r="AC102" s="14"/>
      <c r="AD102" s="14"/>
      <c r="AE102" s="14"/>
      <c r="AT102" s="248" t="s">
        <v>241</v>
      </c>
      <c r="AU102" s="248" t="s">
        <v>81</v>
      </c>
      <c r="AV102" s="14" t="s">
        <v>81</v>
      </c>
      <c r="AW102" s="14" t="s">
        <v>33</v>
      </c>
      <c r="AX102" s="14" t="s">
        <v>79</v>
      </c>
      <c r="AY102" s="248" t="s">
        <v>232</v>
      </c>
    </row>
    <row r="103" s="15" customFormat="1">
      <c r="A103" s="15"/>
      <c r="B103" s="249"/>
      <c r="C103" s="250"/>
      <c r="D103" s="229" t="s">
        <v>241</v>
      </c>
      <c r="E103" s="251" t="s">
        <v>19</v>
      </c>
      <c r="F103" s="252" t="s">
        <v>258</v>
      </c>
      <c r="G103" s="250"/>
      <c r="H103" s="253">
        <v>9.9000000000000004</v>
      </c>
      <c r="I103" s="254"/>
      <c r="J103" s="250"/>
      <c r="K103" s="250"/>
      <c r="L103" s="255"/>
      <c r="M103" s="256"/>
      <c r="N103" s="257"/>
      <c r="O103" s="257"/>
      <c r="P103" s="257"/>
      <c r="Q103" s="257"/>
      <c r="R103" s="257"/>
      <c r="S103" s="257"/>
      <c r="T103" s="258"/>
      <c r="U103" s="15"/>
      <c r="V103" s="15"/>
      <c r="W103" s="15"/>
      <c r="X103" s="15"/>
      <c r="Y103" s="15"/>
      <c r="Z103" s="15"/>
      <c r="AA103" s="15"/>
      <c r="AB103" s="15"/>
      <c r="AC103" s="15"/>
      <c r="AD103" s="15"/>
      <c r="AE103" s="15"/>
      <c r="AT103" s="259" t="s">
        <v>241</v>
      </c>
      <c r="AU103" s="259" t="s">
        <v>81</v>
      </c>
      <c r="AV103" s="15" t="s">
        <v>239</v>
      </c>
      <c r="AW103" s="15" t="s">
        <v>33</v>
      </c>
      <c r="AX103" s="15" t="s">
        <v>72</v>
      </c>
      <c r="AY103" s="259" t="s">
        <v>232</v>
      </c>
    </row>
    <row r="104" s="2" customFormat="1" ht="14.4" customHeight="1">
      <c r="A104" s="40"/>
      <c r="B104" s="41"/>
      <c r="C104" s="214" t="s">
        <v>239</v>
      </c>
      <c r="D104" s="214" t="s">
        <v>234</v>
      </c>
      <c r="E104" s="215" t="s">
        <v>2016</v>
      </c>
      <c r="F104" s="216" t="s">
        <v>2017</v>
      </c>
      <c r="G104" s="217" t="s">
        <v>261</v>
      </c>
      <c r="H104" s="218">
        <v>2.5499999999999998</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239</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239</v>
      </c>
      <c r="BM104" s="225" t="s">
        <v>2018</v>
      </c>
    </row>
    <row r="105" s="13" customFormat="1">
      <c r="A105" s="13"/>
      <c r="B105" s="227"/>
      <c r="C105" s="228"/>
      <c r="D105" s="229" t="s">
        <v>241</v>
      </c>
      <c r="E105" s="230" t="s">
        <v>19</v>
      </c>
      <c r="F105" s="231" t="s">
        <v>2019</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4" customFormat="1">
      <c r="A106" s="14"/>
      <c r="B106" s="238"/>
      <c r="C106" s="239"/>
      <c r="D106" s="229" t="s">
        <v>241</v>
      </c>
      <c r="E106" s="240" t="s">
        <v>19</v>
      </c>
      <c r="F106" s="241" t="s">
        <v>2020</v>
      </c>
      <c r="G106" s="239"/>
      <c r="H106" s="242">
        <v>2.5499999999999998</v>
      </c>
      <c r="I106" s="243"/>
      <c r="J106" s="239"/>
      <c r="K106" s="239"/>
      <c r="L106" s="244"/>
      <c r="M106" s="245"/>
      <c r="N106" s="246"/>
      <c r="O106" s="246"/>
      <c r="P106" s="246"/>
      <c r="Q106" s="246"/>
      <c r="R106" s="246"/>
      <c r="S106" s="246"/>
      <c r="T106" s="247"/>
      <c r="U106" s="14"/>
      <c r="V106" s="14"/>
      <c r="W106" s="14"/>
      <c r="X106" s="14"/>
      <c r="Y106" s="14"/>
      <c r="Z106" s="14"/>
      <c r="AA106" s="14"/>
      <c r="AB106" s="14"/>
      <c r="AC106" s="14"/>
      <c r="AD106" s="14"/>
      <c r="AE106" s="14"/>
      <c r="AT106" s="248" t="s">
        <v>241</v>
      </c>
      <c r="AU106" s="248" t="s">
        <v>81</v>
      </c>
      <c r="AV106" s="14" t="s">
        <v>81</v>
      </c>
      <c r="AW106" s="14" t="s">
        <v>33</v>
      </c>
      <c r="AX106" s="14" t="s">
        <v>79</v>
      </c>
      <c r="AY106" s="248" t="s">
        <v>232</v>
      </c>
    </row>
    <row r="107" s="15" customFormat="1">
      <c r="A107" s="15"/>
      <c r="B107" s="249"/>
      <c r="C107" s="250"/>
      <c r="D107" s="229" t="s">
        <v>241</v>
      </c>
      <c r="E107" s="251" t="s">
        <v>19</v>
      </c>
      <c r="F107" s="252" t="s">
        <v>258</v>
      </c>
      <c r="G107" s="250"/>
      <c r="H107" s="253">
        <v>2.5499999999999998</v>
      </c>
      <c r="I107" s="254"/>
      <c r="J107" s="250"/>
      <c r="K107" s="250"/>
      <c r="L107" s="255"/>
      <c r="M107" s="256"/>
      <c r="N107" s="257"/>
      <c r="O107" s="257"/>
      <c r="P107" s="257"/>
      <c r="Q107" s="257"/>
      <c r="R107" s="257"/>
      <c r="S107" s="257"/>
      <c r="T107" s="258"/>
      <c r="U107" s="15"/>
      <c r="V107" s="15"/>
      <c r="W107" s="15"/>
      <c r="X107" s="15"/>
      <c r="Y107" s="15"/>
      <c r="Z107" s="15"/>
      <c r="AA107" s="15"/>
      <c r="AB107" s="15"/>
      <c r="AC107" s="15"/>
      <c r="AD107" s="15"/>
      <c r="AE107" s="15"/>
      <c r="AT107" s="259" t="s">
        <v>241</v>
      </c>
      <c r="AU107" s="259" t="s">
        <v>81</v>
      </c>
      <c r="AV107" s="15" t="s">
        <v>239</v>
      </c>
      <c r="AW107" s="15" t="s">
        <v>33</v>
      </c>
      <c r="AX107" s="15" t="s">
        <v>72</v>
      </c>
      <c r="AY107" s="259" t="s">
        <v>232</v>
      </c>
    </row>
    <row r="108" s="2" customFormat="1" ht="14.4" customHeight="1">
      <c r="A108" s="40"/>
      <c r="B108" s="41"/>
      <c r="C108" s="214" t="s">
        <v>321</v>
      </c>
      <c r="D108" s="214" t="s">
        <v>234</v>
      </c>
      <c r="E108" s="215" t="s">
        <v>2021</v>
      </c>
      <c r="F108" s="216" t="s">
        <v>2022</v>
      </c>
      <c r="G108" s="217" t="s">
        <v>261</v>
      </c>
      <c r="H108" s="218">
        <v>4.9500000000000002</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239</v>
      </c>
      <c r="AT108" s="225" t="s">
        <v>234</v>
      </c>
      <c r="AU108" s="225" t="s">
        <v>81</v>
      </c>
      <c r="AY108" s="19" t="s">
        <v>232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239</v>
      </c>
      <c r="BM108" s="225" t="s">
        <v>2023</v>
      </c>
    </row>
    <row r="109" s="13" customFormat="1">
      <c r="A109" s="13"/>
      <c r="B109" s="227"/>
      <c r="C109" s="228"/>
      <c r="D109" s="229" t="s">
        <v>241</v>
      </c>
      <c r="E109" s="230" t="s">
        <v>19</v>
      </c>
      <c r="F109" s="231" t="s">
        <v>2024</v>
      </c>
      <c r="G109" s="228"/>
      <c r="H109" s="230" t="s">
        <v>19</v>
      </c>
      <c r="I109" s="232"/>
      <c r="J109" s="228"/>
      <c r="K109" s="228"/>
      <c r="L109" s="233"/>
      <c r="M109" s="234"/>
      <c r="N109" s="235"/>
      <c r="O109" s="235"/>
      <c r="P109" s="235"/>
      <c r="Q109" s="235"/>
      <c r="R109" s="235"/>
      <c r="S109" s="235"/>
      <c r="T109" s="236"/>
      <c r="U109" s="13"/>
      <c r="V109" s="13"/>
      <c r="W109" s="13"/>
      <c r="X109" s="13"/>
      <c r="Y109" s="13"/>
      <c r="Z109" s="13"/>
      <c r="AA109" s="13"/>
      <c r="AB109" s="13"/>
      <c r="AC109" s="13"/>
      <c r="AD109" s="13"/>
      <c r="AE109" s="13"/>
      <c r="AT109" s="237" t="s">
        <v>241</v>
      </c>
      <c r="AU109" s="237" t="s">
        <v>81</v>
      </c>
      <c r="AV109" s="13" t="s">
        <v>79</v>
      </c>
      <c r="AW109" s="13" t="s">
        <v>33</v>
      </c>
      <c r="AX109" s="13" t="s">
        <v>72</v>
      </c>
      <c r="AY109" s="237" t="s">
        <v>232</v>
      </c>
    </row>
    <row r="110" s="14" customFormat="1">
      <c r="A110" s="14"/>
      <c r="B110" s="238"/>
      <c r="C110" s="239"/>
      <c r="D110" s="229" t="s">
        <v>241</v>
      </c>
      <c r="E110" s="240" t="s">
        <v>19</v>
      </c>
      <c r="F110" s="241" t="s">
        <v>2025</v>
      </c>
      <c r="G110" s="239"/>
      <c r="H110" s="242">
        <v>4.9500000000000002</v>
      </c>
      <c r="I110" s="243"/>
      <c r="J110" s="239"/>
      <c r="K110" s="239"/>
      <c r="L110" s="244"/>
      <c r="M110" s="245"/>
      <c r="N110" s="246"/>
      <c r="O110" s="246"/>
      <c r="P110" s="246"/>
      <c r="Q110" s="246"/>
      <c r="R110" s="246"/>
      <c r="S110" s="246"/>
      <c r="T110" s="247"/>
      <c r="U110" s="14"/>
      <c r="V110" s="14"/>
      <c r="W110" s="14"/>
      <c r="X110" s="14"/>
      <c r="Y110" s="14"/>
      <c r="Z110" s="14"/>
      <c r="AA110" s="14"/>
      <c r="AB110" s="14"/>
      <c r="AC110" s="14"/>
      <c r="AD110" s="14"/>
      <c r="AE110" s="14"/>
      <c r="AT110" s="248" t="s">
        <v>241</v>
      </c>
      <c r="AU110" s="248" t="s">
        <v>81</v>
      </c>
      <c r="AV110" s="14" t="s">
        <v>81</v>
      </c>
      <c r="AW110" s="14" t="s">
        <v>33</v>
      </c>
      <c r="AX110" s="14" t="s">
        <v>79</v>
      </c>
      <c r="AY110" s="248" t="s">
        <v>232</v>
      </c>
    </row>
    <row r="111" s="15" customFormat="1">
      <c r="A111" s="15"/>
      <c r="B111" s="249"/>
      <c r="C111" s="250"/>
      <c r="D111" s="229" t="s">
        <v>241</v>
      </c>
      <c r="E111" s="251" t="s">
        <v>19</v>
      </c>
      <c r="F111" s="252" t="s">
        <v>258</v>
      </c>
      <c r="G111" s="250"/>
      <c r="H111" s="253">
        <v>4.9500000000000002</v>
      </c>
      <c r="I111" s="254"/>
      <c r="J111" s="250"/>
      <c r="K111" s="250"/>
      <c r="L111" s="255"/>
      <c r="M111" s="256"/>
      <c r="N111" s="257"/>
      <c r="O111" s="257"/>
      <c r="P111" s="257"/>
      <c r="Q111" s="257"/>
      <c r="R111" s="257"/>
      <c r="S111" s="257"/>
      <c r="T111" s="258"/>
      <c r="U111" s="15"/>
      <c r="V111" s="15"/>
      <c r="W111" s="15"/>
      <c r="X111" s="15"/>
      <c r="Y111" s="15"/>
      <c r="Z111" s="15"/>
      <c r="AA111" s="15"/>
      <c r="AB111" s="15"/>
      <c r="AC111" s="15"/>
      <c r="AD111" s="15"/>
      <c r="AE111" s="15"/>
      <c r="AT111" s="259" t="s">
        <v>241</v>
      </c>
      <c r="AU111" s="259" t="s">
        <v>81</v>
      </c>
      <c r="AV111" s="15" t="s">
        <v>239</v>
      </c>
      <c r="AW111" s="15" t="s">
        <v>33</v>
      </c>
      <c r="AX111" s="15" t="s">
        <v>72</v>
      </c>
      <c r="AY111" s="259" t="s">
        <v>232</v>
      </c>
    </row>
    <row r="112" s="12" customFormat="1" ht="22.8" customHeight="1">
      <c r="A112" s="12"/>
      <c r="B112" s="198"/>
      <c r="C112" s="199"/>
      <c r="D112" s="200" t="s">
        <v>71</v>
      </c>
      <c r="E112" s="212" t="s">
        <v>351</v>
      </c>
      <c r="F112" s="212" t="s">
        <v>1983</v>
      </c>
      <c r="G112" s="199"/>
      <c r="H112" s="199"/>
      <c r="I112" s="202"/>
      <c r="J112" s="213">
        <f>BK112</f>
        <v>0</v>
      </c>
      <c r="K112" s="199"/>
      <c r="L112" s="204"/>
      <c r="M112" s="205"/>
      <c r="N112" s="206"/>
      <c r="O112" s="206"/>
      <c r="P112" s="207">
        <f>SUM(P113:P129)</f>
        <v>0</v>
      </c>
      <c r="Q112" s="206"/>
      <c r="R112" s="207">
        <f>SUM(R113:R129)</f>
        <v>4.4319780000000009</v>
      </c>
      <c r="S112" s="206"/>
      <c r="T112" s="208">
        <f>SUM(T113:T129)</f>
        <v>0</v>
      </c>
      <c r="U112" s="12"/>
      <c r="V112" s="12"/>
      <c r="W112" s="12"/>
      <c r="X112" s="12"/>
      <c r="Y112" s="12"/>
      <c r="Z112" s="12"/>
      <c r="AA112" s="12"/>
      <c r="AB112" s="12"/>
      <c r="AC112" s="12"/>
      <c r="AD112" s="12"/>
      <c r="AE112" s="12"/>
      <c r="AR112" s="209" t="s">
        <v>79</v>
      </c>
      <c r="AT112" s="210" t="s">
        <v>71</v>
      </c>
      <c r="AU112" s="210" t="s">
        <v>79</v>
      </c>
      <c r="AY112" s="209" t="s">
        <v>232</v>
      </c>
      <c r="BK112" s="211">
        <f>SUM(BK113:BK129)</f>
        <v>0</v>
      </c>
    </row>
    <row r="113" s="2" customFormat="1" ht="14.4" customHeight="1">
      <c r="A113" s="40"/>
      <c r="B113" s="41"/>
      <c r="C113" s="214" t="s">
        <v>338</v>
      </c>
      <c r="D113" s="214" t="s">
        <v>234</v>
      </c>
      <c r="E113" s="215" t="s">
        <v>2026</v>
      </c>
      <c r="F113" s="216" t="s">
        <v>2027</v>
      </c>
      <c r="G113" s="217" t="s">
        <v>768</v>
      </c>
      <c r="H113" s="218">
        <v>18</v>
      </c>
      <c r="I113" s="219"/>
      <c r="J113" s="220">
        <f>ROUND(I113*H113,2)</f>
        <v>0</v>
      </c>
      <c r="K113" s="216" t="s">
        <v>19</v>
      </c>
      <c r="L113" s="46"/>
      <c r="M113" s="221" t="s">
        <v>19</v>
      </c>
      <c r="N113" s="222" t="s">
        <v>43</v>
      </c>
      <c r="O113" s="86"/>
      <c r="P113" s="223">
        <f>O113*H113</f>
        <v>0</v>
      </c>
      <c r="Q113" s="223">
        <v>6.0000000000000002E-06</v>
      </c>
      <c r="R113" s="223">
        <f>Q113*H113</f>
        <v>0.000108</v>
      </c>
      <c r="S113" s="223">
        <v>0</v>
      </c>
      <c r="T113" s="224">
        <f>S113*H113</f>
        <v>0</v>
      </c>
      <c r="U113" s="40"/>
      <c r="V113" s="40"/>
      <c r="W113" s="40"/>
      <c r="X113" s="40"/>
      <c r="Y113" s="40"/>
      <c r="Z113" s="40"/>
      <c r="AA113" s="40"/>
      <c r="AB113" s="40"/>
      <c r="AC113" s="40"/>
      <c r="AD113" s="40"/>
      <c r="AE113" s="40"/>
      <c r="AR113" s="225" t="s">
        <v>239</v>
      </c>
      <c r="AT113" s="225" t="s">
        <v>234</v>
      </c>
      <c r="AU113" s="225" t="s">
        <v>81</v>
      </c>
      <c r="AY113" s="19" t="s">
        <v>232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239</v>
      </c>
      <c r="BM113" s="225" t="s">
        <v>2028</v>
      </c>
    </row>
    <row r="114" s="13" customFormat="1">
      <c r="A114" s="13"/>
      <c r="B114" s="227"/>
      <c r="C114" s="228"/>
      <c r="D114" s="229" t="s">
        <v>241</v>
      </c>
      <c r="E114" s="230" t="s">
        <v>19</v>
      </c>
      <c r="F114" s="231" t="s">
        <v>2027</v>
      </c>
      <c r="G114" s="228"/>
      <c r="H114" s="230" t="s">
        <v>19</v>
      </c>
      <c r="I114" s="232"/>
      <c r="J114" s="228"/>
      <c r="K114" s="228"/>
      <c r="L114" s="233"/>
      <c r="M114" s="234"/>
      <c r="N114" s="235"/>
      <c r="O114" s="235"/>
      <c r="P114" s="235"/>
      <c r="Q114" s="235"/>
      <c r="R114" s="235"/>
      <c r="S114" s="235"/>
      <c r="T114" s="236"/>
      <c r="U114" s="13"/>
      <c r="V114" s="13"/>
      <c r="W114" s="13"/>
      <c r="X114" s="13"/>
      <c r="Y114" s="13"/>
      <c r="Z114" s="13"/>
      <c r="AA114" s="13"/>
      <c r="AB114" s="13"/>
      <c r="AC114" s="13"/>
      <c r="AD114" s="13"/>
      <c r="AE114" s="13"/>
      <c r="AT114" s="237" t="s">
        <v>241</v>
      </c>
      <c r="AU114" s="237" t="s">
        <v>81</v>
      </c>
      <c r="AV114" s="13" t="s">
        <v>79</v>
      </c>
      <c r="AW114" s="13" t="s">
        <v>33</v>
      </c>
      <c r="AX114" s="13" t="s">
        <v>72</v>
      </c>
      <c r="AY114" s="237" t="s">
        <v>232</v>
      </c>
    </row>
    <row r="115" s="14" customFormat="1">
      <c r="A115" s="14"/>
      <c r="B115" s="238"/>
      <c r="C115" s="239"/>
      <c r="D115" s="229" t="s">
        <v>241</v>
      </c>
      <c r="E115" s="240" t="s">
        <v>19</v>
      </c>
      <c r="F115" s="241" t="s">
        <v>404</v>
      </c>
      <c r="G115" s="239"/>
      <c r="H115" s="242">
        <v>18</v>
      </c>
      <c r="I115" s="243"/>
      <c r="J115" s="239"/>
      <c r="K115" s="239"/>
      <c r="L115" s="244"/>
      <c r="M115" s="245"/>
      <c r="N115" s="246"/>
      <c r="O115" s="246"/>
      <c r="P115" s="246"/>
      <c r="Q115" s="246"/>
      <c r="R115" s="246"/>
      <c r="S115" s="246"/>
      <c r="T115" s="247"/>
      <c r="U115" s="14"/>
      <c r="V115" s="14"/>
      <c r="W115" s="14"/>
      <c r="X115" s="14"/>
      <c r="Y115" s="14"/>
      <c r="Z115" s="14"/>
      <c r="AA115" s="14"/>
      <c r="AB115" s="14"/>
      <c r="AC115" s="14"/>
      <c r="AD115" s="14"/>
      <c r="AE115" s="14"/>
      <c r="AT115" s="248" t="s">
        <v>241</v>
      </c>
      <c r="AU115" s="248" t="s">
        <v>81</v>
      </c>
      <c r="AV115" s="14" t="s">
        <v>81</v>
      </c>
      <c r="AW115" s="14" t="s">
        <v>33</v>
      </c>
      <c r="AX115" s="14" t="s">
        <v>79</v>
      </c>
      <c r="AY115" s="248" t="s">
        <v>232</v>
      </c>
    </row>
    <row r="116" s="2" customFormat="1" ht="14.4" customHeight="1">
      <c r="A116" s="40"/>
      <c r="B116" s="41"/>
      <c r="C116" s="271" t="s">
        <v>342</v>
      </c>
      <c r="D116" s="271" t="s">
        <v>399</v>
      </c>
      <c r="E116" s="272" t="s">
        <v>2029</v>
      </c>
      <c r="F116" s="273" t="s">
        <v>2030</v>
      </c>
      <c r="G116" s="274" t="s">
        <v>768</v>
      </c>
      <c r="H116" s="275">
        <v>18</v>
      </c>
      <c r="I116" s="276"/>
      <c r="J116" s="277">
        <f>ROUND(I116*H116,2)</f>
        <v>0</v>
      </c>
      <c r="K116" s="273" t="s">
        <v>238</v>
      </c>
      <c r="L116" s="278"/>
      <c r="M116" s="279" t="s">
        <v>19</v>
      </c>
      <c r="N116" s="280" t="s">
        <v>43</v>
      </c>
      <c r="O116" s="86"/>
      <c r="P116" s="223">
        <f>O116*H116</f>
        <v>0</v>
      </c>
      <c r="Q116" s="223">
        <v>0.0023999999999999998</v>
      </c>
      <c r="R116" s="223">
        <f>Q116*H116</f>
        <v>0.043199999999999995</v>
      </c>
      <c r="S116" s="223">
        <v>0</v>
      </c>
      <c r="T116" s="224">
        <f>S116*H116</f>
        <v>0</v>
      </c>
      <c r="U116" s="40"/>
      <c r="V116" s="40"/>
      <c r="W116" s="40"/>
      <c r="X116" s="40"/>
      <c r="Y116" s="40"/>
      <c r="Z116" s="40"/>
      <c r="AA116" s="40"/>
      <c r="AB116" s="40"/>
      <c r="AC116" s="40"/>
      <c r="AD116" s="40"/>
      <c r="AE116" s="40"/>
      <c r="AR116" s="225" t="s">
        <v>351</v>
      </c>
      <c r="AT116" s="225" t="s">
        <v>399</v>
      </c>
      <c r="AU116" s="225" t="s">
        <v>81</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239</v>
      </c>
      <c r="BM116" s="225" t="s">
        <v>2031</v>
      </c>
    </row>
    <row r="117" s="14" customFormat="1">
      <c r="A117" s="14"/>
      <c r="B117" s="238"/>
      <c r="C117" s="239"/>
      <c r="D117" s="229" t="s">
        <v>241</v>
      </c>
      <c r="E117" s="240" t="s">
        <v>19</v>
      </c>
      <c r="F117" s="241" t="s">
        <v>2032</v>
      </c>
      <c r="G117" s="239"/>
      <c r="H117" s="242">
        <v>18</v>
      </c>
      <c r="I117" s="243"/>
      <c r="J117" s="239"/>
      <c r="K117" s="239"/>
      <c r="L117" s="244"/>
      <c r="M117" s="245"/>
      <c r="N117" s="246"/>
      <c r="O117" s="246"/>
      <c r="P117" s="246"/>
      <c r="Q117" s="246"/>
      <c r="R117" s="246"/>
      <c r="S117" s="246"/>
      <c r="T117" s="247"/>
      <c r="U117" s="14"/>
      <c r="V117" s="14"/>
      <c r="W117" s="14"/>
      <c r="X117" s="14"/>
      <c r="Y117" s="14"/>
      <c r="Z117" s="14"/>
      <c r="AA117" s="14"/>
      <c r="AB117" s="14"/>
      <c r="AC117" s="14"/>
      <c r="AD117" s="14"/>
      <c r="AE117" s="14"/>
      <c r="AT117" s="248" t="s">
        <v>241</v>
      </c>
      <c r="AU117" s="248" t="s">
        <v>81</v>
      </c>
      <c r="AV117" s="14" t="s">
        <v>81</v>
      </c>
      <c r="AW117" s="14" t="s">
        <v>33</v>
      </c>
      <c r="AX117" s="14" t="s">
        <v>79</v>
      </c>
      <c r="AY117" s="248" t="s">
        <v>232</v>
      </c>
    </row>
    <row r="118" s="2" customFormat="1" ht="24.15" customHeight="1">
      <c r="A118" s="40"/>
      <c r="B118" s="41"/>
      <c r="C118" s="214" t="s">
        <v>351</v>
      </c>
      <c r="D118" s="214" t="s">
        <v>234</v>
      </c>
      <c r="E118" s="215" t="s">
        <v>2033</v>
      </c>
      <c r="F118" s="216" t="s">
        <v>2034</v>
      </c>
      <c r="G118" s="217" t="s">
        <v>815</v>
      </c>
      <c r="H118" s="218">
        <v>1</v>
      </c>
      <c r="I118" s="219"/>
      <c r="J118" s="220">
        <f>ROUND(I118*H118,2)</f>
        <v>0</v>
      </c>
      <c r="K118" s="216" t="s">
        <v>19</v>
      </c>
      <c r="L118" s="46"/>
      <c r="M118" s="221" t="s">
        <v>19</v>
      </c>
      <c r="N118" s="222" t="s">
        <v>43</v>
      </c>
      <c r="O118" s="86"/>
      <c r="P118" s="223">
        <f>O118*H118</f>
        <v>0</v>
      </c>
      <c r="Q118" s="223">
        <v>2.7886700000000002</v>
      </c>
      <c r="R118" s="223">
        <f>Q118*H118</f>
        <v>2.7886700000000002</v>
      </c>
      <c r="S118" s="223">
        <v>0</v>
      </c>
      <c r="T118" s="224">
        <f>S118*H118</f>
        <v>0</v>
      </c>
      <c r="U118" s="40"/>
      <c r="V118" s="40"/>
      <c r="W118" s="40"/>
      <c r="X118" s="40"/>
      <c r="Y118" s="40"/>
      <c r="Z118" s="40"/>
      <c r="AA118" s="40"/>
      <c r="AB118" s="40"/>
      <c r="AC118" s="40"/>
      <c r="AD118" s="40"/>
      <c r="AE118" s="40"/>
      <c r="AR118" s="225" t="s">
        <v>239</v>
      </c>
      <c r="AT118" s="225" t="s">
        <v>234</v>
      </c>
      <c r="AU118" s="225" t="s">
        <v>81</v>
      </c>
      <c r="AY118" s="19" t="s">
        <v>232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239</v>
      </c>
      <c r="BM118" s="225" t="s">
        <v>2035</v>
      </c>
    </row>
    <row r="119" s="13" customFormat="1">
      <c r="A119" s="13"/>
      <c r="B119" s="227"/>
      <c r="C119" s="228"/>
      <c r="D119" s="229" t="s">
        <v>241</v>
      </c>
      <c r="E119" s="230" t="s">
        <v>19</v>
      </c>
      <c r="F119" s="231" t="s">
        <v>2036</v>
      </c>
      <c r="G119" s="228"/>
      <c r="H119" s="230" t="s">
        <v>19</v>
      </c>
      <c r="I119" s="232"/>
      <c r="J119" s="228"/>
      <c r="K119" s="228"/>
      <c r="L119" s="233"/>
      <c r="M119" s="234"/>
      <c r="N119" s="235"/>
      <c r="O119" s="235"/>
      <c r="P119" s="235"/>
      <c r="Q119" s="235"/>
      <c r="R119" s="235"/>
      <c r="S119" s="235"/>
      <c r="T119" s="236"/>
      <c r="U119" s="13"/>
      <c r="V119" s="13"/>
      <c r="W119" s="13"/>
      <c r="X119" s="13"/>
      <c r="Y119" s="13"/>
      <c r="Z119" s="13"/>
      <c r="AA119" s="13"/>
      <c r="AB119" s="13"/>
      <c r="AC119" s="13"/>
      <c r="AD119" s="13"/>
      <c r="AE119" s="13"/>
      <c r="AT119" s="237" t="s">
        <v>241</v>
      </c>
      <c r="AU119" s="237" t="s">
        <v>81</v>
      </c>
      <c r="AV119" s="13" t="s">
        <v>79</v>
      </c>
      <c r="AW119" s="13" t="s">
        <v>33</v>
      </c>
      <c r="AX119" s="13" t="s">
        <v>72</v>
      </c>
      <c r="AY119" s="237" t="s">
        <v>232</v>
      </c>
    </row>
    <row r="120" s="14" customFormat="1">
      <c r="A120" s="14"/>
      <c r="B120" s="238"/>
      <c r="C120" s="239"/>
      <c r="D120" s="229" t="s">
        <v>241</v>
      </c>
      <c r="E120" s="240" t="s">
        <v>19</v>
      </c>
      <c r="F120" s="241" t="s">
        <v>79</v>
      </c>
      <c r="G120" s="239"/>
      <c r="H120" s="242">
        <v>1</v>
      </c>
      <c r="I120" s="243"/>
      <c r="J120" s="239"/>
      <c r="K120" s="239"/>
      <c r="L120" s="244"/>
      <c r="M120" s="245"/>
      <c r="N120" s="246"/>
      <c r="O120" s="246"/>
      <c r="P120" s="246"/>
      <c r="Q120" s="246"/>
      <c r="R120" s="246"/>
      <c r="S120" s="246"/>
      <c r="T120" s="247"/>
      <c r="U120" s="14"/>
      <c r="V120" s="14"/>
      <c r="W120" s="14"/>
      <c r="X120" s="14"/>
      <c r="Y120" s="14"/>
      <c r="Z120" s="14"/>
      <c r="AA120" s="14"/>
      <c r="AB120" s="14"/>
      <c r="AC120" s="14"/>
      <c r="AD120" s="14"/>
      <c r="AE120" s="14"/>
      <c r="AT120" s="248" t="s">
        <v>241</v>
      </c>
      <c r="AU120" s="248" t="s">
        <v>81</v>
      </c>
      <c r="AV120" s="14" t="s">
        <v>81</v>
      </c>
      <c r="AW120" s="14" t="s">
        <v>33</v>
      </c>
      <c r="AX120" s="14" t="s">
        <v>72</v>
      </c>
      <c r="AY120" s="248" t="s">
        <v>232</v>
      </c>
    </row>
    <row r="121" s="15" customFormat="1">
      <c r="A121" s="15"/>
      <c r="B121" s="249"/>
      <c r="C121" s="250"/>
      <c r="D121" s="229" t="s">
        <v>241</v>
      </c>
      <c r="E121" s="251" t="s">
        <v>19</v>
      </c>
      <c r="F121" s="252" t="s">
        <v>258</v>
      </c>
      <c r="G121" s="250"/>
      <c r="H121" s="253">
        <v>1</v>
      </c>
      <c r="I121" s="254"/>
      <c r="J121" s="250"/>
      <c r="K121" s="250"/>
      <c r="L121" s="255"/>
      <c r="M121" s="256"/>
      <c r="N121" s="257"/>
      <c r="O121" s="257"/>
      <c r="P121" s="257"/>
      <c r="Q121" s="257"/>
      <c r="R121" s="257"/>
      <c r="S121" s="257"/>
      <c r="T121" s="258"/>
      <c r="U121" s="15"/>
      <c r="V121" s="15"/>
      <c r="W121" s="15"/>
      <c r="X121" s="15"/>
      <c r="Y121" s="15"/>
      <c r="Z121" s="15"/>
      <c r="AA121" s="15"/>
      <c r="AB121" s="15"/>
      <c r="AC121" s="15"/>
      <c r="AD121" s="15"/>
      <c r="AE121" s="15"/>
      <c r="AT121" s="259" t="s">
        <v>241</v>
      </c>
      <c r="AU121" s="259" t="s">
        <v>81</v>
      </c>
      <c r="AV121" s="15" t="s">
        <v>239</v>
      </c>
      <c r="AW121" s="15" t="s">
        <v>33</v>
      </c>
      <c r="AX121" s="15" t="s">
        <v>79</v>
      </c>
      <c r="AY121" s="259" t="s">
        <v>232</v>
      </c>
    </row>
    <row r="122" s="2" customFormat="1" ht="14.4" customHeight="1">
      <c r="A122" s="40"/>
      <c r="B122" s="41"/>
      <c r="C122" s="271" t="s">
        <v>356</v>
      </c>
      <c r="D122" s="271" t="s">
        <v>399</v>
      </c>
      <c r="E122" s="272" t="s">
        <v>2037</v>
      </c>
      <c r="F122" s="273" t="s">
        <v>2038</v>
      </c>
      <c r="G122" s="274" t="s">
        <v>829</v>
      </c>
      <c r="H122" s="275">
        <v>1</v>
      </c>
      <c r="I122" s="276"/>
      <c r="J122" s="277">
        <f>ROUND(I122*H122,2)</f>
        <v>0</v>
      </c>
      <c r="K122" s="273" t="s">
        <v>19</v>
      </c>
      <c r="L122" s="278"/>
      <c r="M122" s="279" t="s">
        <v>19</v>
      </c>
      <c r="N122" s="280" t="s">
        <v>43</v>
      </c>
      <c r="O122" s="86"/>
      <c r="P122" s="223">
        <f>O122*H122</f>
        <v>0</v>
      </c>
      <c r="Q122" s="223">
        <v>1.6000000000000001</v>
      </c>
      <c r="R122" s="223">
        <f>Q122*H122</f>
        <v>1.6000000000000001</v>
      </c>
      <c r="S122" s="223">
        <v>0</v>
      </c>
      <c r="T122" s="224">
        <f>S122*H122</f>
        <v>0</v>
      </c>
      <c r="U122" s="40"/>
      <c r="V122" s="40"/>
      <c r="W122" s="40"/>
      <c r="X122" s="40"/>
      <c r="Y122" s="40"/>
      <c r="Z122" s="40"/>
      <c r="AA122" s="40"/>
      <c r="AB122" s="40"/>
      <c r="AC122" s="40"/>
      <c r="AD122" s="40"/>
      <c r="AE122" s="40"/>
      <c r="AR122" s="225" t="s">
        <v>351</v>
      </c>
      <c r="AT122" s="225" t="s">
        <v>399</v>
      </c>
      <c r="AU122" s="225" t="s">
        <v>81</v>
      </c>
      <c r="AY122" s="19" t="s">
        <v>232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239</v>
      </c>
      <c r="BM122" s="225" t="s">
        <v>2039</v>
      </c>
    </row>
    <row r="123" s="13" customFormat="1">
      <c r="A123" s="13"/>
      <c r="B123" s="227"/>
      <c r="C123" s="228"/>
      <c r="D123" s="229" t="s">
        <v>241</v>
      </c>
      <c r="E123" s="230" t="s">
        <v>19</v>
      </c>
      <c r="F123" s="231" t="s">
        <v>2040</v>
      </c>
      <c r="G123" s="228"/>
      <c r="H123" s="230" t="s">
        <v>19</v>
      </c>
      <c r="I123" s="232"/>
      <c r="J123" s="228"/>
      <c r="K123" s="228"/>
      <c r="L123" s="233"/>
      <c r="M123" s="234"/>
      <c r="N123" s="235"/>
      <c r="O123" s="235"/>
      <c r="P123" s="235"/>
      <c r="Q123" s="235"/>
      <c r="R123" s="235"/>
      <c r="S123" s="235"/>
      <c r="T123" s="236"/>
      <c r="U123" s="13"/>
      <c r="V123" s="13"/>
      <c r="W123" s="13"/>
      <c r="X123" s="13"/>
      <c r="Y123" s="13"/>
      <c r="Z123" s="13"/>
      <c r="AA123" s="13"/>
      <c r="AB123" s="13"/>
      <c r="AC123" s="13"/>
      <c r="AD123" s="13"/>
      <c r="AE123" s="13"/>
      <c r="AT123" s="237" t="s">
        <v>241</v>
      </c>
      <c r="AU123" s="237" t="s">
        <v>81</v>
      </c>
      <c r="AV123" s="13" t="s">
        <v>79</v>
      </c>
      <c r="AW123" s="13" t="s">
        <v>33</v>
      </c>
      <c r="AX123" s="13" t="s">
        <v>72</v>
      </c>
      <c r="AY123" s="237" t="s">
        <v>232</v>
      </c>
    </row>
    <row r="124" s="13" customFormat="1">
      <c r="A124" s="13"/>
      <c r="B124" s="227"/>
      <c r="C124" s="228"/>
      <c r="D124" s="229" t="s">
        <v>241</v>
      </c>
      <c r="E124" s="230" t="s">
        <v>19</v>
      </c>
      <c r="F124" s="231" t="s">
        <v>2041</v>
      </c>
      <c r="G124" s="228"/>
      <c r="H124" s="230" t="s">
        <v>19</v>
      </c>
      <c r="I124" s="232"/>
      <c r="J124" s="228"/>
      <c r="K124" s="228"/>
      <c r="L124" s="233"/>
      <c r="M124" s="234"/>
      <c r="N124" s="235"/>
      <c r="O124" s="235"/>
      <c r="P124" s="235"/>
      <c r="Q124" s="235"/>
      <c r="R124" s="235"/>
      <c r="S124" s="235"/>
      <c r="T124" s="236"/>
      <c r="U124" s="13"/>
      <c r="V124" s="13"/>
      <c r="W124" s="13"/>
      <c r="X124" s="13"/>
      <c r="Y124" s="13"/>
      <c r="Z124" s="13"/>
      <c r="AA124" s="13"/>
      <c r="AB124" s="13"/>
      <c r="AC124" s="13"/>
      <c r="AD124" s="13"/>
      <c r="AE124" s="13"/>
      <c r="AT124" s="237" t="s">
        <v>241</v>
      </c>
      <c r="AU124" s="237" t="s">
        <v>81</v>
      </c>
      <c r="AV124" s="13" t="s">
        <v>79</v>
      </c>
      <c r="AW124" s="13" t="s">
        <v>33</v>
      </c>
      <c r="AX124" s="13" t="s">
        <v>72</v>
      </c>
      <c r="AY124" s="237" t="s">
        <v>232</v>
      </c>
    </row>
    <row r="125" s="14" customFormat="1">
      <c r="A125" s="14"/>
      <c r="B125" s="238"/>
      <c r="C125" s="239"/>
      <c r="D125" s="229" t="s">
        <v>241</v>
      </c>
      <c r="E125" s="240" t="s">
        <v>19</v>
      </c>
      <c r="F125" s="241" t="s">
        <v>79</v>
      </c>
      <c r="G125" s="239"/>
      <c r="H125" s="242">
        <v>1</v>
      </c>
      <c r="I125" s="243"/>
      <c r="J125" s="239"/>
      <c r="K125" s="239"/>
      <c r="L125" s="244"/>
      <c r="M125" s="245"/>
      <c r="N125" s="246"/>
      <c r="O125" s="246"/>
      <c r="P125" s="246"/>
      <c r="Q125" s="246"/>
      <c r="R125" s="246"/>
      <c r="S125" s="246"/>
      <c r="T125" s="247"/>
      <c r="U125" s="14"/>
      <c r="V125" s="14"/>
      <c r="W125" s="14"/>
      <c r="X125" s="14"/>
      <c r="Y125" s="14"/>
      <c r="Z125" s="14"/>
      <c r="AA125" s="14"/>
      <c r="AB125" s="14"/>
      <c r="AC125" s="14"/>
      <c r="AD125" s="14"/>
      <c r="AE125" s="14"/>
      <c r="AT125" s="248" t="s">
        <v>241</v>
      </c>
      <c r="AU125" s="248" t="s">
        <v>81</v>
      </c>
      <c r="AV125" s="14" t="s">
        <v>81</v>
      </c>
      <c r="AW125" s="14" t="s">
        <v>33</v>
      </c>
      <c r="AX125" s="14" t="s">
        <v>79</v>
      </c>
      <c r="AY125" s="248" t="s">
        <v>232</v>
      </c>
    </row>
    <row r="126" s="2" customFormat="1" ht="14.4" customHeight="1">
      <c r="A126" s="40"/>
      <c r="B126" s="41"/>
      <c r="C126" s="214" t="s">
        <v>360</v>
      </c>
      <c r="D126" s="214" t="s">
        <v>234</v>
      </c>
      <c r="E126" s="215" t="s">
        <v>2042</v>
      </c>
      <c r="F126" s="216" t="s">
        <v>2043</v>
      </c>
      <c r="G126" s="217" t="s">
        <v>829</v>
      </c>
      <c r="H126" s="218">
        <v>1</v>
      </c>
      <c r="I126" s="219"/>
      <c r="J126" s="220">
        <f>ROUND(I126*H126,2)</f>
        <v>0</v>
      </c>
      <c r="K126" s="216" t="s">
        <v>19</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239</v>
      </c>
      <c r="AT126" s="225" t="s">
        <v>234</v>
      </c>
      <c r="AU126" s="225" t="s">
        <v>81</v>
      </c>
      <c r="AY126" s="19" t="s">
        <v>232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239</v>
      </c>
      <c r="BM126" s="225" t="s">
        <v>2044</v>
      </c>
    </row>
    <row r="127" s="13" customFormat="1">
      <c r="A127" s="13"/>
      <c r="B127" s="227"/>
      <c r="C127" s="228"/>
      <c r="D127" s="229" t="s">
        <v>241</v>
      </c>
      <c r="E127" s="230" t="s">
        <v>19</v>
      </c>
      <c r="F127" s="231" t="s">
        <v>2043</v>
      </c>
      <c r="G127" s="228"/>
      <c r="H127" s="230" t="s">
        <v>19</v>
      </c>
      <c r="I127" s="232"/>
      <c r="J127" s="228"/>
      <c r="K127" s="228"/>
      <c r="L127" s="233"/>
      <c r="M127" s="234"/>
      <c r="N127" s="235"/>
      <c r="O127" s="235"/>
      <c r="P127" s="235"/>
      <c r="Q127" s="235"/>
      <c r="R127" s="235"/>
      <c r="S127" s="235"/>
      <c r="T127" s="236"/>
      <c r="U127" s="13"/>
      <c r="V127" s="13"/>
      <c r="W127" s="13"/>
      <c r="X127" s="13"/>
      <c r="Y127" s="13"/>
      <c r="Z127" s="13"/>
      <c r="AA127" s="13"/>
      <c r="AB127" s="13"/>
      <c r="AC127" s="13"/>
      <c r="AD127" s="13"/>
      <c r="AE127" s="13"/>
      <c r="AT127" s="237" t="s">
        <v>241</v>
      </c>
      <c r="AU127" s="237" t="s">
        <v>81</v>
      </c>
      <c r="AV127" s="13" t="s">
        <v>79</v>
      </c>
      <c r="AW127" s="13" t="s">
        <v>33</v>
      </c>
      <c r="AX127" s="13" t="s">
        <v>72</v>
      </c>
      <c r="AY127" s="237" t="s">
        <v>232</v>
      </c>
    </row>
    <row r="128" s="14" customFormat="1">
      <c r="A128" s="14"/>
      <c r="B128" s="238"/>
      <c r="C128" s="239"/>
      <c r="D128" s="229" t="s">
        <v>241</v>
      </c>
      <c r="E128" s="240" t="s">
        <v>19</v>
      </c>
      <c r="F128" s="241" t="s">
        <v>79</v>
      </c>
      <c r="G128" s="239"/>
      <c r="H128" s="242">
        <v>1</v>
      </c>
      <c r="I128" s="243"/>
      <c r="J128" s="239"/>
      <c r="K128" s="239"/>
      <c r="L128" s="244"/>
      <c r="M128" s="245"/>
      <c r="N128" s="246"/>
      <c r="O128" s="246"/>
      <c r="P128" s="246"/>
      <c r="Q128" s="246"/>
      <c r="R128" s="246"/>
      <c r="S128" s="246"/>
      <c r="T128" s="247"/>
      <c r="U128" s="14"/>
      <c r="V128" s="14"/>
      <c r="W128" s="14"/>
      <c r="X128" s="14"/>
      <c r="Y128" s="14"/>
      <c r="Z128" s="14"/>
      <c r="AA128" s="14"/>
      <c r="AB128" s="14"/>
      <c r="AC128" s="14"/>
      <c r="AD128" s="14"/>
      <c r="AE128" s="14"/>
      <c r="AT128" s="248" t="s">
        <v>241</v>
      </c>
      <c r="AU128" s="248" t="s">
        <v>81</v>
      </c>
      <c r="AV128" s="14" t="s">
        <v>81</v>
      </c>
      <c r="AW128" s="14" t="s">
        <v>33</v>
      </c>
      <c r="AX128" s="14" t="s">
        <v>72</v>
      </c>
      <c r="AY128" s="248" t="s">
        <v>232</v>
      </c>
    </row>
    <row r="129" s="15" customFormat="1">
      <c r="A129" s="15"/>
      <c r="B129" s="249"/>
      <c r="C129" s="250"/>
      <c r="D129" s="229" t="s">
        <v>241</v>
      </c>
      <c r="E129" s="251" t="s">
        <v>19</v>
      </c>
      <c r="F129" s="252" t="s">
        <v>258</v>
      </c>
      <c r="G129" s="250"/>
      <c r="H129" s="253">
        <v>1</v>
      </c>
      <c r="I129" s="254"/>
      <c r="J129" s="250"/>
      <c r="K129" s="250"/>
      <c r="L129" s="255"/>
      <c r="M129" s="256"/>
      <c r="N129" s="257"/>
      <c r="O129" s="257"/>
      <c r="P129" s="257"/>
      <c r="Q129" s="257"/>
      <c r="R129" s="257"/>
      <c r="S129" s="257"/>
      <c r="T129" s="258"/>
      <c r="U129" s="15"/>
      <c r="V129" s="15"/>
      <c r="W129" s="15"/>
      <c r="X129" s="15"/>
      <c r="Y129" s="15"/>
      <c r="Z129" s="15"/>
      <c r="AA129" s="15"/>
      <c r="AB129" s="15"/>
      <c r="AC129" s="15"/>
      <c r="AD129" s="15"/>
      <c r="AE129" s="15"/>
      <c r="AT129" s="259" t="s">
        <v>241</v>
      </c>
      <c r="AU129" s="259" t="s">
        <v>81</v>
      </c>
      <c r="AV129" s="15" t="s">
        <v>239</v>
      </c>
      <c r="AW129" s="15" t="s">
        <v>33</v>
      </c>
      <c r="AX129" s="15" t="s">
        <v>79</v>
      </c>
      <c r="AY129" s="259" t="s">
        <v>232</v>
      </c>
    </row>
    <row r="130" s="12" customFormat="1" ht="22.8" customHeight="1">
      <c r="A130" s="12"/>
      <c r="B130" s="198"/>
      <c r="C130" s="199"/>
      <c r="D130" s="200" t="s">
        <v>71</v>
      </c>
      <c r="E130" s="212" t="s">
        <v>480</v>
      </c>
      <c r="F130" s="212" t="s">
        <v>481</v>
      </c>
      <c r="G130" s="199"/>
      <c r="H130" s="199"/>
      <c r="I130" s="202"/>
      <c r="J130" s="213">
        <f>BK130</f>
        <v>0</v>
      </c>
      <c r="K130" s="199"/>
      <c r="L130" s="204"/>
      <c r="M130" s="205"/>
      <c r="N130" s="206"/>
      <c r="O130" s="206"/>
      <c r="P130" s="207">
        <f>P131</f>
        <v>0</v>
      </c>
      <c r="Q130" s="206"/>
      <c r="R130" s="207">
        <f>R131</f>
        <v>0</v>
      </c>
      <c r="S130" s="206"/>
      <c r="T130" s="208">
        <f>T131</f>
        <v>0</v>
      </c>
      <c r="U130" s="12"/>
      <c r="V130" s="12"/>
      <c r="W130" s="12"/>
      <c r="X130" s="12"/>
      <c r="Y130" s="12"/>
      <c r="Z130" s="12"/>
      <c r="AA130" s="12"/>
      <c r="AB130" s="12"/>
      <c r="AC130" s="12"/>
      <c r="AD130" s="12"/>
      <c r="AE130" s="12"/>
      <c r="AR130" s="209" t="s">
        <v>79</v>
      </c>
      <c r="AT130" s="210" t="s">
        <v>71</v>
      </c>
      <c r="AU130" s="210" t="s">
        <v>79</v>
      </c>
      <c r="AY130" s="209" t="s">
        <v>232</v>
      </c>
      <c r="BK130" s="211">
        <f>BK131</f>
        <v>0</v>
      </c>
    </row>
    <row r="131" s="2" customFormat="1" ht="24.15" customHeight="1">
      <c r="A131" s="40"/>
      <c r="B131" s="41"/>
      <c r="C131" s="214" t="s">
        <v>367</v>
      </c>
      <c r="D131" s="214" t="s">
        <v>234</v>
      </c>
      <c r="E131" s="215" t="s">
        <v>1995</v>
      </c>
      <c r="F131" s="216" t="s">
        <v>1996</v>
      </c>
      <c r="G131" s="217" t="s">
        <v>378</v>
      </c>
      <c r="H131" s="218">
        <v>4.4320000000000004</v>
      </c>
      <c r="I131" s="219"/>
      <c r="J131" s="220">
        <f>ROUND(I131*H131,2)</f>
        <v>0</v>
      </c>
      <c r="K131" s="216" t="s">
        <v>238</v>
      </c>
      <c r="L131" s="46"/>
      <c r="M131" s="281" t="s">
        <v>19</v>
      </c>
      <c r="N131" s="282" t="s">
        <v>43</v>
      </c>
      <c r="O131" s="283"/>
      <c r="P131" s="284">
        <f>O131*H131</f>
        <v>0</v>
      </c>
      <c r="Q131" s="284">
        <v>0</v>
      </c>
      <c r="R131" s="284">
        <f>Q131*H131</f>
        <v>0</v>
      </c>
      <c r="S131" s="284">
        <v>0</v>
      </c>
      <c r="T131" s="285">
        <f>S131*H131</f>
        <v>0</v>
      </c>
      <c r="U131" s="40"/>
      <c r="V131" s="40"/>
      <c r="W131" s="40"/>
      <c r="X131" s="40"/>
      <c r="Y131" s="40"/>
      <c r="Z131" s="40"/>
      <c r="AA131" s="40"/>
      <c r="AB131" s="40"/>
      <c r="AC131" s="40"/>
      <c r="AD131" s="40"/>
      <c r="AE131" s="40"/>
      <c r="AR131" s="225" t="s">
        <v>239</v>
      </c>
      <c r="AT131" s="225" t="s">
        <v>234</v>
      </c>
      <c r="AU131" s="225" t="s">
        <v>81</v>
      </c>
      <c r="AY131" s="19" t="s">
        <v>232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239</v>
      </c>
      <c r="BM131" s="225" t="s">
        <v>2045</v>
      </c>
    </row>
    <row r="132" s="2" customFormat="1" ht="6.96" customHeight="1">
      <c r="A132" s="40"/>
      <c r="B132" s="61"/>
      <c r="C132" s="62"/>
      <c r="D132" s="62"/>
      <c r="E132" s="62"/>
      <c r="F132" s="62"/>
      <c r="G132" s="62"/>
      <c r="H132" s="62"/>
      <c r="I132" s="62"/>
      <c r="J132" s="62"/>
      <c r="K132" s="62"/>
      <c r="L132" s="46"/>
      <c r="M132" s="40"/>
      <c r="O132" s="40"/>
      <c r="P132" s="40"/>
      <c r="Q132" s="40"/>
      <c r="R132" s="40"/>
      <c r="S132" s="40"/>
      <c r="T132" s="40"/>
      <c r="U132" s="40"/>
      <c r="V132" s="40"/>
      <c r="W132" s="40"/>
      <c r="X132" s="40"/>
      <c r="Y132" s="40"/>
      <c r="Z132" s="40"/>
      <c r="AA132" s="40"/>
      <c r="AB132" s="40"/>
      <c r="AC132" s="40"/>
      <c r="AD132" s="40"/>
      <c r="AE132" s="40"/>
    </row>
  </sheetData>
  <sheetProtection sheet="1" autoFilter="0" formatColumns="0" formatRows="0" objects="1" scenarios="1" spinCount="100000" saltValue="OXBoMg4uZEGq2AaH0qxln6GjroTGYBqggKS6d/GQqCQUJv9VFm8wv47aOqoqQY9OV2Eb5I++uVUwFGUUNvCWJg==" hashValue="Rg5yJgz8JElgUiZeGulnSw4ATAAOi4pwQnej2ZPBB3lrd/GYQhfHPztvhWQa9gtpwUHzuUDTztyPllk4UIS5/A==" algorithmName="SHA-512" password="CC35"/>
  <autoFilter ref="C88:K131"/>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151</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1857</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2046</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ROUND(J87,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ROUND((SUM(BE87:BE105)),  2)</f>
        <v>0</v>
      </c>
      <c r="G35" s="40"/>
      <c r="H35" s="40"/>
      <c r="I35" s="159">
        <v>0.20999999999999999</v>
      </c>
      <c r="J35" s="158">
        <f>ROUND(((SUM(BE87:BE105))*I35),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ROUND((SUM(BF87:BF105)),  2)</f>
        <v>0</v>
      </c>
      <c r="G36" s="40"/>
      <c r="H36" s="40"/>
      <c r="I36" s="159">
        <v>0.14999999999999999</v>
      </c>
      <c r="J36" s="158">
        <f>ROUND(((SUM(BF87:BF105))*I36),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ROUND((SUM(BG87:BG105)),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ROUND((SUM(BH87:BH105)),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ROUND((SUM(BI87:BI105)),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1857</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2020-076-03-05 - SO-03-05 datová přípojka pro školní sklad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J87</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215</v>
      </c>
      <c r="E64" s="179"/>
      <c r="F64" s="179"/>
      <c r="G64" s="179"/>
      <c r="H64" s="179"/>
      <c r="I64" s="179"/>
      <c r="J64" s="180">
        <f>J88</f>
        <v>0</v>
      </c>
      <c r="K64" s="177"/>
      <c r="L64" s="181"/>
      <c r="S64" s="9"/>
      <c r="T64" s="9"/>
      <c r="U64" s="9"/>
      <c r="V64" s="9"/>
      <c r="W64" s="9"/>
      <c r="X64" s="9"/>
      <c r="Y64" s="9"/>
      <c r="Z64" s="9"/>
      <c r="AA64" s="9"/>
      <c r="AB64" s="9"/>
      <c r="AC64" s="9"/>
      <c r="AD64" s="9"/>
      <c r="AE64" s="9"/>
    </row>
    <row r="65" s="10" customFormat="1" ht="19.92" customHeight="1">
      <c r="A65" s="10"/>
      <c r="B65" s="182"/>
      <c r="C65" s="127"/>
      <c r="D65" s="183" t="s">
        <v>2047</v>
      </c>
      <c r="E65" s="184"/>
      <c r="F65" s="184"/>
      <c r="G65" s="184"/>
      <c r="H65" s="184"/>
      <c r="I65" s="184"/>
      <c r="J65" s="185">
        <f>J89</f>
        <v>0</v>
      </c>
      <c r="K65" s="127"/>
      <c r="L65" s="186"/>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217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Školní sklad FLD, trafostanice</v>
      </c>
      <c r="F75" s="34"/>
      <c r="G75" s="34"/>
      <c r="H75" s="34"/>
      <c r="I75" s="42"/>
      <c r="J75" s="42"/>
      <c r="K75" s="42"/>
      <c r="L75" s="146"/>
      <c r="S75" s="40"/>
      <c r="T75" s="40"/>
      <c r="U75" s="40"/>
      <c r="V75" s="40"/>
      <c r="W75" s="40"/>
      <c r="X75" s="40"/>
      <c r="Y75" s="40"/>
      <c r="Z75" s="40"/>
      <c r="AA75" s="40"/>
      <c r="AB75" s="40"/>
      <c r="AC75" s="40"/>
      <c r="AD75" s="40"/>
      <c r="AE75" s="40"/>
    </row>
    <row r="76" s="1" customFormat="1" ht="12" customHeight="1">
      <c r="B76" s="23"/>
      <c r="C76" s="34" t="s">
        <v>201</v>
      </c>
      <c r="D76" s="24"/>
      <c r="E76" s="24"/>
      <c r="F76" s="24"/>
      <c r="G76" s="24"/>
      <c r="H76" s="24"/>
      <c r="I76" s="24"/>
      <c r="J76" s="24"/>
      <c r="K76" s="24"/>
      <c r="L76" s="22"/>
    </row>
    <row r="77" s="2" customFormat="1" ht="16.5" customHeight="1">
      <c r="A77" s="40"/>
      <c r="B77" s="41"/>
      <c r="C77" s="42"/>
      <c r="D77" s="42"/>
      <c r="E77" s="171" t="s">
        <v>1857</v>
      </c>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203</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6.5" customHeight="1">
      <c r="A79" s="40"/>
      <c r="B79" s="41"/>
      <c r="C79" s="42"/>
      <c r="D79" s="42"/>
      <c r="E79" s="71" t="str">
        <f>E11</f>
        <v xml:space="preserve">2020-076-03-05 - SO-03-05 datová přípojka pro školní sklad </v>
      </c>
      <c r="F79" s="42"/>
      <c r="G79" s="42"/>
      <c r="H79" s="42"/>
      <c r="I79" s="42"/>
      <c r="J79" s="42"/>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Kamýcká 1176, Praha 6</v>
      </c>
      <c r="G81" s="42"/>
      <c r="H81" s="42"/>
      <c r="I81" s="34" t="s">
        <v>23</v>
      </c>
      <c r="J81" s="74" t="str">
        <f>IF(J14="","",J14)</f>
        <v>16. 10. 2020</v>
      </c>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40.05" customHeight="1">
      <c r="A83" s="40"/>
      <c r="B83" s="41"/>
      <c r="C83" s="34" t="s">
        <v>25</v>
      </c>
      <c r="D83" s="42"/>
      <c r="E83" s="42"/>
      <c r="F83" s="29" t="str">
        <f>E17</f>
        <v>ČZU v Praze, Kamýcká 1176, Praha 6</v>
      </c>
      <c r="G83" s="42"/>
      <c r="H83" s="42"/>
      <c r="I83" s="34" t="s">
        <v>31</v>
      </c>
      <c r="J83" s="38" t="str">
        <f>E23</f>
        <v>Ing. Vladimír Čapka, Gerstnerova 5/658, Praha 7</v>
      </c>
      <c r="K83" s="42"/>
      <c r="L83" s="146"/>
      <c r="S83" s="40"/>
      <c r="T83" s="40"/>
      <c r="U83" s="40"/>
      <c r="V83" s="40"/>
      <c r="W83" s="40"/>
      <c r="X83" s="40"/>
      <c r="Y83" s="40"/>
      <c r="Z83" s="40"/>
      <c r="AA83" s="40"/>
      <c r="AB83" s="40"/>
      <c r="AC83" s="40"/>
      <c r="AD83" s="40"/>
      <c r="AE83" s="40"/>
    </row>
    <row r="84" s="2" customFormat="1" ht="25.65" customHeight="1">
      <c r="A84" s="40"/>
      <c r="B84" s="41"/>
      <c r="C84" s="34" t="s">
        <v>29</v>
      </c>
      <c r="D84" s="42"/>
      <c r="E84" s="42"/>
      <c r="F84" s="29" t="str">
        <f>IF(E20="","",E20)</f>
        <v>Vyplň údaj</v>
      </c>
      <c r="G84" s="42"/>
      <c r="H84" s="42"/>
      <c r="I84" s="34" t="s">
        <v>34</v>
      </c>
      <c r="J84" s="38" t="str">
        <f>E26</f>
        <v>Ing. Dana Mlejnková</v>
      </c>
      <c r="K84" s="42"/>
      <c r="L84" s="146"/>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11" customFormat="1" ht="29.28" customHeight="1">
      <c r="A86" s="187"/>
      <c r="B86" s="188"/>
      <c r="C86" s="189" t="s">
        <v>218</v>
      </c>
      <c r="D86" s="190" t="s">
        <v>57</v>
      </c>
      <c r="E86" s="190" t="s">
        <v>53</v>
      </c>
      <c r="F86" s="190" t="s">
        <v>54</v>
      </c>
      <c r="G86" s="190" t="s">
        <v>219</v>
      </c>
      <c r="H86" s="190" t="s">
        <v>220</v>
      </c>
      <c r="I86" s="190" t="s">
        <v>221</v>
      </c>
      <c r="J86" s="190" t="s">
        <v>208</v>
      </c>
      <c r="K86" s="191" t="s">
        <v>222</v>
      </c>
      <c r="L86" s="192"/>
      <c r="M86" s="94" t="s">
        <v>19</v>
      </c>
      <c r="N86" s="95" t="s">
        <v>42</v>
      </c>
      <c r="O86" s="95" t="s">
        <v>223</v>
      </c>
      <c r="P86" s="95" t="s">
        <v>224</v>
      </c>
      <c r="Q86" s="95" t="s">
        <v>225</v>
      </c>
      <c r="R86" s="95" t="s">
        <v>226</v>
      </c>
      <c r="S86" s="95" t="s">
        <v>227</v>
      </c>
      <c r="T86" s="96" t="s">
        <v>228</v>
      </c>
      <c r="U86" s="187"/>
      <c r="V86" s="187"/>
      <c r="W86" s="187"/>
      <c r="X86" s="187"/>
      <c r="Y86" s="187"/>
      <c r="Z86" s="187"/>
      <c r="AA86" s="187"/>
      <c r="AB86" s="187"/>
      <c r="AC86" s="187"/>
      <c r="AD86" s="187"/>
      <c r="AE86" s="187"/>
    </row>
    <row r="87" s="2" customFormat="1" ht="22.8" customHeight="1">
      <c r="A87" s="40"/>
      <c r="B87" s="41"/>
      <c r="C87" s="101" t="s">
        <v>229</v>
      </c>
      <c r="D87" s="42"/>
      <c r="E87" s="42"/>
      <c r="F87" s="42"/>
      <c r="G87" s="42"/>
      <c r="H87" s="42"/>
      <c r="I87" s="42"/>
      <c r="J87" s="193">
        <f>BK87</f>
        <v>0</v>
      </c>
      <c r="K87" s="42"/>
      <c r="L87" s="46"/>
      <c r="M87" s="97"/>
      <c r="N87" s="194"/>
      <c r="O87" s="98"/>
      <c r="P87" s="195">
        <f>P88</f>
        <v>0</v>
      </c>
      <c r="Q87" s="98"/>
      <c r="R87" s="195">
        <f>R88</f>
        <v>0</v>
      </c>
      <c r="S87" s="98"/>
      <c r="T87" s="196">
        <f>T88</f>
        <v>0</v>
      </c>
      <c r="U87" s="40"/>
      <c r="V87" s="40"/>
      <c r="W87" s="40"/>
      <c r="X87" s="40"/>
      <c r="Y87" s="40"/>
      <c r="Z87" s="40"/>
      <c r="AA87" s="40"/>
      <c r="AB87" s="40"/>
      <c r="AC87" s="40"/>
      <c r="AD87" s="40"/>
      <c r="AE87" s="40"/>
      <c r="AT87" s="19" t="s">
        <v>71</v>
      </c>
      <c r="AU87" s="19" t="s">
        <v>209</v>
      </c>
      <c r="BK87" s="197">
        <f>BK88</f>
        <v>0</v>
      </c>
    </row>
    <row r="88" s="12" customFormat="1" ht="25.92" customHeight="1">
      <c r="A88" s="12"/>
      <c r="B88" s="198"/>
      <c r="C88" s="199"/>
      <c r="D88" s="200" t="s">
        <v>71</v>
      </c>
      <c r="E88" s="201" t="s">
        <v>486</v>
      </c>
      <c r="F88" s="201" t="s">
        <v>487</v>
      </c>
      <c r="G88" s="199"/>
      <c r="H88" s="199"/>
      <c r="I88" s="202"/>
      <c r="J88" s="203">
        <f>BK88</f>
        <v>0</v>
      </c>
      <c r="K88" s="199"/>
      <c r="L88" s="204"/>
      <c r="M88" s="205"/>
      <c r="N88" s="206"/>
      <c r="O88" s="206"/>
      <c r="P88" s="207">
        <f>P89</f>
        <v>0</v>
      </c>
      <c r="Q88" s="206"/>
      <c r="R88" s="207">
        <f>R89</f>
        <v>0</v>
      </c>
      <c r="S88" s="206"/>
      <c r="T88" s="208">
        <f>T89</f>
        <v>0</v>
      </c>
      <c r="U88" s="12"/>
      <c r="V88" s="12"/>
      <c r="W88" s="12"/>
      <c r="X88" s="12"/>
      <c r="Y88" s="12"/>
      <c r="Z88" s="12"/>
      <c r="AA88" s="12"/>
      <c r="AB88" s="12"/>
      <c r="AC88" s="12"/>
      <c r="AD88" s="12"/>
      <c r="AE88" s="12"/>
      <c r="AR88" s="209" t="s">
        <v>81</v>
      </c>
      <c r="AT88" s="210" t="s">
        <v>71</v>
      </c>
      <c r="AU88" s="210" t="s">
        <v>72</v>
      </c>
      <c r="AY88" s="209" t="s">
        <v>232</v>
      </c>
      <c r="BK88" s="211">
        <f>BK89</f>
        <v>0</v>
      </c>
    </row>
    <row r="89" s="12" customFormat="1" ht="22.8" customHeight="1">
      <c r="A89" s="12"/>
      <c r="B89" s="198"/>
      <c r="C89" s="199"/>
      <c r="D89" s="200" t="s">
        <v>71</v>
      </c>
      <c r="E89" s="212" t="s">
        <v>2048</v>
      </c>
      <c r="F89" s="212" t="s">
        <v>2049</v>
      </c>
      <c r="G89" s="199"/>
      <c r="H89" s="199"/>
      <c r="I89" s="202"/>
      <c r="J89" s="213">
        <f>BK89</f>
        <v>0</v>
      </c>
      <c r="K89" s="199"/>
      <c r="L89" s="204"/>
      <c r="M89" s="205"/>
      <c r="N89" s="206"/>
      <c r="O89" s="206"/>
      <c r="P89" s="207">
        <f>SUM(P90:P105)</f>
        <v>0</v>
      </c>
      <c r="Q89" s="206"/>
      <c r="R89" s="207">
        <f>SUM(R90:R105)</f>
        <v>0</v>
      </c>
      <c r="S89" s="206"/>
      <c r="T89" s="208">
        <f>SUM(T90:T105)</f>
        <v>0</v>
      </c>
      <c r="U89" s="12"/>
      <c r="V89" s="12"/>
      <c r="W89" s="12"/>
      <c r="X89" s="12"/>
      <c r="Y89" s="12"/>
      <c r="Z89" s="12"/>
      <c r="AA89" s="12"/>
      <c r="AB89" s="12"/>
      <c r="AC89" s="12"/>
      <c r="AD89" s="12"/>
      <c r="AE89" s="12"/>
      <c r="AR89" s="209" t="s">
        <v>81</v>
      </c>
      <c r="AT89" s="210" t="s">
        <v>71</v>
      </c>
      <c r="AU89" s="210" t="s">
        <v>79</v>
      </c>
      <c r="AY89" s="209" t="s">
        <v>232</v>
      </c>
      <c r="BK89" s="211">
        <f>SUM(BK90:BK105)</f>
        <v>0</v>
      </c>
    </row>
    <row r="90" s="2" customFormat="1" ht="14.4" customHeight="1">
      <c r="A90" s="40"/>
      <c r="B90" s="41"/>
      <c r="C90" s="214" t="s">
        <v>79</v>
      </c>
      <c r="D90" s="214" t="s">
        <v>234</v>
      </c>
      <c r="E90" s="215" t="s">
        <v>2050</v>
      </c>
      <c r="F90" s="216" t="s">
        <v>2051</v>
      </c>
      <c r="G90" s="217" t="s">
        <v>829</v>
      </c>
      <c r="H90" s="218">
        <v>2</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392</v>
      </c>
      <c r="AT90" s="225" t="s">
        <v>234</v>
      </c>
      <c r="AU90" s="225" t="s">
        <v>81</v>
      </c>
      <c r="AY90" s="19" t="s">
        <v>232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392</v>
      </c>
      <c r="BM90" s="225" t="s">
        <v>2052</v>
      </c>
    </row>
    <row r="91" s="2" customFormat="1" ht="24.15" customHeight="1">
      <c r="A91" s="40"/>
      <c r="B91" s="41"/>
      <c r="C91" s="214" t="s">
        <v>81</v>
      </c>
      <c r="D91" s="214" t="s">
        <v>234</v>
      </c>
      <c r="E91" s="215" t="s">
        <v>2053</v>
      </c>
      <c r="F91" s="216" t="s">
        <v>2054</v>
      </c>
      <c r="G91" s="217" t="s">
        <v>829</v>
      </c>
      <c r="H91" s="218">
        <v>2</v>
      </c>
      <c r="I91" s="219"/>
      <c r="J91" s="220">
        <f>ROUND(I91*H91,2)</f>
        <v>0</v>
      </c>
      <c r="K91" s="216" t="s">
        <v>19</v>
      </c>
      <c r="L91" s="46"/>
      <c r="M91" s="221" t="s">
        <v>19</v>
      </c>
      <c r="N91" s="222"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392</v>
      </c>
      <c r="AT91" s="225" t="s">
        <v>234</v>
      </c>
      <c r="AU91" s="225" t="s">
        <v>81</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392</v>
      </c>
      <c r="BM91" s="225" t="s">
        <v>2055</v>
      </c>
    </row>
    <row r="92" s="2" customFormat="1" ht="14.4" customHeight="1">
      <c r="A92" s="40"/>
      <c r="B92" s="41"/>
      <c r="C92" s="214" t="s">
        <v>272</v>
      </c>
      <c r="D92" s="214" t="s">
        <v>234</v>
      </c>
      <c r="E92" s="215" t="s">
        <v>2056</v>
      </c>
      <c r="F92" s="216" t="s">
        <v>2057</v>
      </c>
      <c r="G92" s="217" t="s">
        <v>829</v>
      </c>
      <c r="H92" s="218">
        <v>48</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392</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392</v>
      </c>
      <c r="BM92" s="225" t="s">
        <v>2058</v>
      </c>
    </row>
    <row r="93" s="2" customFormat="1" ht="14.4" customHeight="1">
      <c r="A93" s="40"/>
      <c r="B93" s="41"/>
      <c r="C93" s="214" t="s">
        <v>239</v>
      </c>
      <c r="D93" s="214" t="s">
        <v>234</v>
      </c>
      <c r="E93" s="215" t="s">
        <v>2059</v>
      </c>
      <c r="F93" s="216" t="s">
        <v>2060</v>
      </c>
      <c r="G93" s="217" t="s">
        <v>829</v>
      </c>
      <c r="H93" s="218">
        <v>48</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392</v>
      </c>
      <c r="AT93" s="225" t="s">
        <v>234</v>
      </c>
      <c r="AU93" s="225" t="s">
        <v>81</v>
      </c>
      <c r="AY93" s="19" t="s">
        <v>232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392</v>
      </c>
      <c r="BM93" s="225" t="s">
        <v>2061</v>
      </c>
    </row>
    <row r="94" s="2" customFormat="1" ht="24.15" customHeight="1">
      <c r="A94" s="40"/>
      <c r="B94" s="41"/>
      <c r="C94" s="214" t="s">
        <v>321</v>
      </c>
      <c r="D94" s="214" t="s">
        <v>234</v>
      </c>
      <c r="E94" s="215" t="s">
        <v>2062</v>
      </c>
      <c r="F94" s="216" t="s">
        <v>2063</v>
      </c>
      <c r="G94" s="217" t="s">
        <v>768</v>
      </c>
      <c r="H94" s="218">
        <v>170</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392</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392</v>
      </c>
      <c r="BM94" s="225" t="s">
        <v>2064</v>
      </c>
    </row>
    <row r="95" s="2" customFormat="1" ht="14.4" customHeight="1">
      <c r="A95" s="40"/>
      <c r="B95" s="41"/>
      <c r="C95" s="214" t="s">
        <v>338</v>
      </c>
      <c r="D95" s="214" t="s">
        <v>234</v>
      </c>
      <c r="E95" s="215" t="s">
        <v>2065</v>
      </c>
      <c r="F95" s="216" t="s">
        <v>2066</v>
      </c>
      <c r="G95" s="217" t="s">
        <v>768</v>
      </c>
      <c r="H95" s="218">
        <v>42</v>
      </c>
      <c r="I95" s="219"/>
      <c r="J95" s="220">
        <f>ROUND(I95*H95,2)</f>
        <v>0</v>
      </c>
      <c r="K95" s="216" t="s">
        <v>19</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392</v>
      </c>
      <c r="AT95" s="225" t="s">
        <v>234</v>
      </c>
      <c r="AU95" s="225" t="s">
        <v>81</v>
      </c>
      <c r="AY95" s="19" t="s">
        <v>232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392</v>
      </c>
      <c r="BM95" s="225" t="s">
        <v>2067</v>
      </c>
    </row>
    <row r="96" s="2" customFormat="1" ht="24.15" customHeight="1">
      <c r="A96" s="40"/>
      <c r="B96" s="41"/>
      <c r="C96" s="214" t="s">
        <v>342</v>
      </c>
      <c r="D96" s="214" t="s">
        <v>234</v>
      </c>
      <c r="E96" s="215" t="s">
        <v>2068</v>
      </c>
      <c r="F96" s="216" t="s">
        <v>2069</v>
      </c>
      <c r="G96" s="217" t="s">
        <v>768</v>
      </c>
      <c r="H96" s="218">
        <v>42</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392</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392</v>
      </c>
      <c r="BM96" s="225" t="s">
        <v>2070</v>
      </c>
    </row>
    <row r="97" s="2" customFormat="1" ht="14.4" customHeight="1">
      <c r="A97" s="40"/>
      <c r="B97" s="41"/>
      <c r="C97" s="214" t="s">
        <v>351</v>
      </c>
      <c r="D97" s="214" t="s">
        <v>234</v>
      </c>
      <c r="E97" s="215" t="s">
        <v>2071</v>
      </c>
      <c r="F97" s="216" t="s">
        <v>2072</v>
      </c>
      <c r="G97" s="217" t="s">
        <v>768</v>
      </c>
      <c r="H97" s="218">
        <v>100</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392</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392</v>
      </c>
      <c r="BM97" s="225" t="s">
        <v>2073</v>
      </c>
    </row>
    <row r="98" s="2" customFormat="1" ht="14.4" customHeight="1">
      <c r="A98" s="40"/>
      <c r="B98" s="41"/>
      <c r="C98" s="214" t="s">
        <v>356</v>
      </c>
      <c r="D98" s="214" t="s">
        <v>234</v>
      </c>
      <c r="E98" s="215" t="s">
        <v>2074</v>
      </c>
      <c r="F98" s="216" t="s">
        <v>2075</v>
      </c>
      <c r="G98" s="217" t="s">
        <v>768</v>
      </c>
      <c r="H98" s="218">
        <v>100</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392</v>
      </c>
      <c r="AT98" s="225" t="s">
        <v>234</v>
      </c>
      <c r="AU98" s="225" t="s">
        <v>81</v>
      </c>
      <c r="AY98" s="19" t="s">
        <v>232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392</v>
      </c>
      <c r="BM98" s="225" t="s">
        <v>2076</v>
      </c>
    </row>
    <row r="99" s="2" customFormat="1" ht="14.4" customHeight="1">
      <c r="A99" s="40"/>
      <c r="B99" s="41"/>
      <c r="C99" s="214" t="s">
        <v>360</v>
      </c>
      <c r="D99" s="214" t="s">
        <v>234</v>
      </c>
      <c r="E99" s="215" t="s">
        <v>2077</v>
      </c>
      <c r="F99" s="216" t="s">
        <v>2078</v>
      </c>
      <c r="G99" s="217" t="s">
        <v>829</v>
      </c>
      <c r="H99" s="218">
        <v>4</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392</v>
      </c>
      <c r="AT99" s="225" t="s">
        <v>234</v>
      </c>
      <c r="AU99" s="225" t="s">
        <v>81</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392</v>
      </c>
      <c r="BM99" s="225" t="s">
        <v>2079</v>
      </c>
    </row>
    <row r="100" s="2" customFormat="1" ht="14.4" customHeight="1">
      <c r="A100" s="40"/>
      <c r="B100" s="41"/>
      <c r="C100" s="214" t="s">
        <v>367</v>
      </c>
      <c r="D100" s="214" t="s">
        <v>234</v>
      </c>
      <c r="E100" s="215" t="s">
        <v>2080</v>
      </c>
      <c r="F100" s="216" t="s">
        <v>2081</v>
      </c>
      <c r="G100" s="217" t="s">
        <v>829</v>
      </c>
      <c r="H100" s="218">
        <v>8</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392</v>
      </c>
      <c r="AT100" s="225" t="s">
        <v>234</v>
      </c>
      <c r="AU100" s="225" t="s">
        <v>81</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392</v>
      </c>
      <c r="BM100" s="225" t="s">
        <v>2082</v>
      </c>
    </row>
    <row r="101" s="2" customFormat="1" ht="24.15" customHeight="1">
      <c r="A101" s="40"/>
      <c r="B101" s="41"/>
      <c r="C101" s="214" t="s">
        <v>371</v>
      </c>
      <c r="D101" s="214" t="s">
        <v>234</v>
      </c>
      <c r="E101" s="215" t="s">
        <v>2083</v>
      </c>
      <c r="F101" s="216" t="s">
        <v>2084</v>
      </c>
      <c r="G101" s="217" t="s">
        <v>829</v>
      </c>
      <c r="H101" s="218">
        <v>24</v>
      </c>
      <c r="I101" s="219"/>
      <c r="J101" s="220">
        <f>ROUND(I101*H101,2)</f>
        <v>0</v>
      </c>
      <c r="K101" s="216" t="s">
        <v>19</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392</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392</v>
      </c>
      <c r="BM101" s="225" t="s">
        <v>2085</v>
      </c>
    </row>
    <row r="102" s="2" customFormat="1" ht="37.8" customHeight="1">
      <c r="A102" s="40"/>
      <c r="B102" s="41"/>
      <c r="C102" s="214" t="s">
        <v>375</v>
      </c>
      <c r="D102" s="214" t="s">
        <v>234</v>
      </c>
      <c r="E102" s="215" t="s">
        <v>2086</v>
      </c>
      <c r="F102" s="216" t="s">
        <v>2087</v>
      </c>
      <c r="G102" s="217" t="s">
        <v>829</v>
      </c>
      <c r="H102" s="218">
        <v>1</v>
      </c>
      <c r="I102" s="219"/>
      <c r="J102" s="220">
        <f>ROUND(I102*H102,2)</f>
        <v>0</v>
      </c>
      <c r="K102" s="216" t="s">
        <v>19</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392</v>
      </c>
      <c r="AT102" s="225" t="s">
        <v>234</v>
      </c>
      <c r="AU102" s="225" t="s">
        <v>81</v>
      </c>
      <c r="AY102" s="19" t="s">
        <v>232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392</v>
      </c>
      <c r="BM102" s="225" t="s">
        <v>2088</v>
      </c>
    </row>
    <row r="103" s="2" customFormat="1" ht="37.8" customHeight="1">
      <c r="A103" s="40"/>
      <c r="B103" s="41"/>
      <c r="C103" s="214" t="s">
        <v>383</v>
      </c>
      <c r="D103" s="214" t="s">
        <v>234</v>
      </c>
      <c r="E103" s="215" t="s">
        <v>2089</v>
      </c>
      <c r="F103" s="216" t="s">
        <v>2090</v>
      </c>
      <c r="G103" s="217" t="s">
        <v>829</v>
      </c>
      <c r="H103" s="218">
        <v>1</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392</v>
      </c>
      <c r="AT103" s="225" t="s">
        <v>234</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392</v>
      </c>
      <c r="BM103" s="225" t="s">
        <v>2091</v>
      </c>
    </row>
    <row r="104" s="2" customFormat="1" ht="14.4" customHeight="1">
      <c r="A104" s="40"/>
      <c r="B104" s="41"/>
      <c r="C104" s="214" t="s">
        <v>8</v>
      </c>
      <c r="D104" s="214" t="s">
        <v>234</v>
      </c>
      <c r="E104" s="215" t="s">
        <v>2092</v>
      </c>
      <c r="F104" s="216" t="s">
        <v>2093</v>
      </c>
      <c r="G104" s="217" t="s">
        <v>829</v>
      </c>
      <c r="H104" s="218">
        <v>1</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392</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392</v>
      </c>
      <c r="BM104" s="225" t="s">
        <v>2094</v>
      </c>
    </row>
    <row r="105" s="2" customFormat="1" ht="14.4" customHeight="1">
      <c r="A105" s="40"/>
      <c r="B105" s="41"/>
      <c r="C105" s="214" t="s">
        <v>392</v>
      </c>
      <c r="D105" s="214" t="s">
        <v>234</v>
      </c>
      <c r="E105" s="215" t="s">
        <v>2095</v>
      </c>
      <c r="F105" s="216" t="s">
        <v>2096</v>
      </c>
      <c r="G105" s="217" t="s">
        <v>829</v>
      </c>
      <c r="H105" s="218">
        <v>1</v>
      </c>
      <c r="I105" s="219"/>
      <c r="J105" s="220">
        <f>ROUND(I105*H105,2)</f>
        <v>0</v>
      </c>
      <c r="K105" s="216" t="s">
        <v>19</v>
      </c>
      <c r="L105" s="46"/>
      <c r="M105" s="281" t="s">
        <v>19</v>
      </c>
      <c r="N105" s="282" t="s">
        <v>43</v>
      </c>
      <c r="O105" s="283"/>
      <c r="P105" s="284">
        <f>O105*H105</f>
        <v>0</v>
      </c>
      <c r="Q105" s="284">
        <v>0</v>
      </c>
      <c r="R105" s="284">
        <f>Q105*H105</f>
        <v>0</v>
      </c>
      <c r="S105" s="284">
        <v>0</v>
      </c>
      <c r="T105" s="285">
        <f>S105*H105</f>
        <v>0</v>
      </c>
      <c r="U105" s="40"/>
      <c r="V105" s="40"/>
      <c r="W105" s="40"/>
      <c r="X105" s="40"/>
      <c r="Y105" s="40"/>
      <c r="Z105" s="40"/>
      <c r="AA105" s="40"/>
      <c r="AB105" s="40"/>
      <c r="AC105" s="40"/>
      <c r="AD105" s="40"/>
      <c r="AE105" s="40"/>
      <c r="AR105" s="225" t="s">
        <v>392</v>
      </c>
      <c r="AT105" s="225" t="s">
        <v>234</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392</v>
      </c>
      <c r="BM105" s="225" t="s">
        <v>2097</v>
      </c>
    </row>
    <row r="106" s="2" customFormat="1" ht="6.96" customHeight="1">
      <c r="A106" s="40"/>
      <c r="B106" s="61"/>
      <c r="C106" s="62"/>
      <c r="D106" s="62"/>
      <c r="E106" s="62"/>
      <c r="F106" s="62"/>
      <c r="G106" s="62"/>
      <c r="H106" s="62"/>
      <c r="I106" s="62"/>
      <c r="J106" s="62"/>
      <c r="K106" s="62"/>
      <c r="L106" s="46"/>
      <c r="M106" s="40"/>
      <c r="O106" s="40"/>
      <c r="P106" s="40"/>
      <c r="Q106" s="40"/>
      <c r="R106" s="40"/>
      <c r="S106" s="40"/>
      <c r="T106" s="40"/>
      <c r="U106" s="40"/>
      <c r="V106" s="40"/>
      <c r="W106" s="40"/>
      <c r="X106" s="40"/>
      <c r="Y106" s="40"/>
      <c r="Z106" s="40"/>
      <c r="AA106" s="40"/>
      <c r="AB106" s="40"/>
      <c r="AC106" s="40"/>
      <c r="AD106" s="40"/>
      <c r="AE106" s="40"/>
    </row>
  </sheetData>
  <sheetProtection sheet="1" autoFilter="0" formatColumns="0" formatRows="0" objects="1" scenarios="1" spinCount="100000" saltValue="Qy0XnDgKZ/tz9rINeiQCzP5uSwukPWtfwLeQtJPRVJjwa/uA6CjMfLWttK47AzQspkHFYDLojU4KNVwsE9hiuQ==" hashValue="uozfeCJ52wssqtetMqiVdGEnomYyEMCPHPnVDHJDb0Z5eVKlrxmG5MMtk8sgE2x/0s/MURcSEEHa66xn63ae3w==" algorithmName="SHA-512" password="CC35"/>
  <autoFilter ref="C86:K10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154</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1857</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2098</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ROUND(J89,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ROUND((SUM(BE89:BE134)),  2)</f>
        <v>0</v>
      </c>
      <c r="G35" s="40"/>
      <c r="H35" s="40"/>
      <c r="I35" s="159">
        <v>0.20999999999999999</v>
      </c>
      <c r="J35" s="158">
        <f>ROUND(((SUM(BE89:BE134))*I35),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ROUND((SUM(BF89:BF134)),  2)</f>
        <v>0</v>
      </c>
      <c r="G36" s="40"/>
      <c r="H36" s="40"/>
      <c r="I36" s="159">
        <v>0.14999999999999999</v>
      </c>
      <c r="J36" s="158">
        <f>ROUND(((SUM(BF89:BF134))*I36),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ROUND((SUM(BG89:BG134)),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ROUND((SUM(BH89:BH134)),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ROUND((SUM(BI89:BI134)),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1857</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2020-076-03-06 - SO-03-06 přípojka dešťové kanalizace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J89</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J90</f>
        <v>0</v>
      </c>
      <c r="K64" s="177"/>
      <c r="L64" s="181"/>
      <c r="S64" s="9"/>
      <c r="T64" s="9"/>
      <c r="U64" s="9"/>
      <c r="V64" s="9"/>
      <c r="W64" s="9"/>
      <c r="X64" s="9"/>
      <c r="Y64" s="9"/>
      <c r="Z64" s="9"/>
      <c r="AA64" s="9"/>
      <c r="AB64" s="9"/>
      <c r="AC64" s="9"/>
      <c r="AD64" s="9"/>
      <c r="AE64" s="9"/>
    </row>
    <row r="65" s="10" customFormat="1" ht="19.92" customHeight="1">
      <c r="A65" s="10"/>
      <c r="B65" s="182"/>
      <c r="C65" s="127"/>
      <c r="D65" s="183" t="s">
        <v>2099</v>
      </c>
      <c r="E65" s="184"/>
      <c r="F65" s="184"/>
      <c r="G65" s="184"/>
      <c r="H65" s="184"/>
      <c r="I65" s="184"/>
      <c r="J65" s="185">
        <f>J91</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1965</v>
      </c>
      <c r="E66" s="184"/>
      <c r="F66" s="184"/>
      <c r="G66" s="184"/>
      <c r="H66" s="184"/>
      <c r="I66" s="184"/>
      <c r="J66" s="185">
        <f>J102</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214</v>
      </c>
      <c r="E67" s="184"/>
      <c r="F67" s="184"/>
      <c r="G67" s="184"/>
      <c r="H67" s="184"/>
      <c r="I67" s="184"/>
      <c r="J67" s="185">
        <f>J133</f>
        <v>0</v>
      </c>
      <c r="K67" s="127"/>
      <c r="L67" s="186"/>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6"/>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6"/>
      <c r="S73" s="40"/>
      <c r="T73" s="40"/>
      <c r="U73" s="40"/>
      <c r="V73" s="40"/>
      <c r="W73" s="40"/>
      <c r="X73" s="40"/>
      <c r="Y73" s="40"/>
      <c r="Z73" s="40"/>
      <c r="AA73" s="40"/>
      <c r="AB73" s="40"/>
      <c r="AC73" s="40"/>
      <c r="AD73" s="40"/>
      <c r="AE73" s="40"/>
    </row>
    <row r="74" s="2" customFormat="1" ht="24.96" customHeight="1">
      <c r="A74" s="40"/>
      <c r="B74" s="41"/>
      <c r="C74" s="25" t="s">
        <v>217</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171" t="str">
        <f>E7</f>
        <v>Školní sklad FLD, trafostanice</v>
      </c>
      <c r="F77" s="34"/>
      <c r="G77" s="34"/>
      <c r="H77" s="34"/>
      <c r="I77" s="42"/>
      <c r="J77" s="42"/>
      <c r="K77" s="42"/>
      <c r="L77" s="146"/>
      <c r="S77" s="40"/>
      <c r="T77" s="40"/>
      <c r="U77" s="40"/>
      <c r="V77" s="40"/>
      <c r="W77" s="40"/>
      <c r="X77" s="40"/>
      <c r="Y77" s="40"/>
      <c r="Z77" s="40"/>
      <c r="AA77" s="40"/>
      <c r="AB77" s="40"/>
      <c r="AC77" s="40"/>
      <c r="AD77" s="40"/>
      <c r="AE77" s="40"/>
    </row>
    <row r="78" s="1" customFormat="1" ht="12" customHeight="1">
      <c r="B78" s="23"/>
      <c r="C78" s="34" t="s">
        <v>201</v>
      </c>
      <c r="D78" s="24"/>
      <c r="E78" s="24"/>
      <c r="F78" s="24"/>
      <c r="G78" s="24"/>
      <c r="H78" s="24"/>
      <c r="I78" s="24"/>
      <c r="J78" s="24"/>
      <c r="K78" s="24"/>
      <c r="L78" s="22"/>
    </row>
    <row r="79" s="2" customFormat="1" ht="16.5" customHeight="1">
      <c r="A79" s="40"/>
      <c r="B79" s="41"/>
      <c r="C79" s="42"/>
      <c r="D79" s="42"/>
      <c r="E79" s="171" t="s">
        <v>1857</v>
      </c>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203</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71" t="str">
        <f>E11</f>
        <v xml:space="preserve">2020-076-03-06 - SO-03-06 přípojka dešťové kanalizace </v>
      </c>
      <c r="F81" s="42"/>
      <c r="G81" s="42"/>
      <c r="H81" s="42"/>
      <c r="I81" s="42"/>
      <c r="J81" s="42"/>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F14</f>
        <v>Kamýcká 1176, Praha 6</v>
      </c>
      <c r="G83" s="42"/>
      <c r="H83" s="42"/>
      <c r="I83" s="34" t="s">
        <v>23</v>
      </c>
      <c r="J83" s="74" t="str">
        <f>IF(J14="","",J14)</f>
        <v>16. 10. 2020</v>
      </c>
      <c r="K83" s="42"/>
      <c r="L83" s="146"/>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40.05" customHeight="1">
      <c r="A85" s="40"/>
      <c r="B85" s="41"/>
      <c r="C85" s="34" t="s">
        <v>25</v>
      </c>
      <c r="D85" s="42"/>
      <c r="E85" s="42"/>
      <c r="F85" s="29" t="str">
        <f>E17</f>
        <v>ČZU v Praze, Kamýcká 1176, Praha 6</v>
      </c>
      <c r="G85" s="42"/>
      <c r="H85" s="42"/>
      <c r="I85" s="34" t="s">
        <v>31</v>
      </c>
      <c r="J85" s="38" t="str">
        <f>E23</f>
        <v>Ing. Vladimír Čapka, Gerstnerova 5/658, Praha 7</v>
      </c>
      <c r="K85" s="42"/>
      <c r="L85" s="146"/>
      <c r="S85" s="40"/>
      <c r="T85" s="40"/>
      <c r="U85" s="40"/>
      <c r="V85" s="40"/>
      <c r="W85" s="40"/>
      <c r="X85" s="40"/>
      <c r="Y85" s="40"/>
      <c r="Z85" s="40"/>
      <c r="AA85" s="40"/>
      <c r="AB85" s="40"/>
      <c r="AC85" s="40"/>
      <c r="AD85" s="40"/>
      <c r="AE85" s="40"/>
    </row>
    <row r="86" s="2" customFormat="1" ht="25.65" customHeight="1">
      <c r="A86" s="40"/>
      <c r="B86" s="41"/>
      <c r="C86" s="34" t="s">
        <v>29</v>
      </c>
      <c r="D86" s="42"/>
      <c r="E86" s="42"/>
      <c r="F86" s="29" t="str">
        <f>IF(E20="","",E20)</f>
        <v>Vyplň údaj</v>
      </c>
      <c r="G86" s="42"/>
      <c r="H86" s="42"/>
      <c r="I86" s="34" t="s">
        <v>34</v>
      </c>
      <c r="J86" s="38" t="str">
        <f>E26</f>
        <v>Ing. Dana Mlejnková</v>
      </c>
      <c r="K86" s="42"/>
      <c r="L86" s="146"/>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11" customFormat="1" ht="29.28" customHeight="1">
      <c r="A88" s="187"/>
      <c r="B88" s="188"/>
      <c r="C88" s="189" t="s">
        <v>218</v>
      </c>
      <c r="D88" s="190" t="s">
        <v>57</v>
      </c>
      <c r="E88" s="190" t="s">
        <v>53</v>
      </c>
      <c r="F88" s="190" t="s">
        <v>54</v>
      </c>
      <c r="G88" s="190" t="s">
        <v>219</v>
      </c>
      <c r="H88" s="190" t="s">
        <v>220</v>
      </c>
      <c r="I88" s="190" t="s">
        <v>221</v>
      </c>
      <c r="J88" s="190" t="s">
        <v>208</v>
      </c>
      <c r="K88" s="191" t="s">
        <v>222</v>
      </c>
      <c r="L88" s="192"/>
      <c r="M88" s="94" t="s">
        <v>19</v>
      </c>
      <c r="N88" s="95" t="s">
        <v>42</v>
      </c>
      <c r="O88" s="95" t="s">
        <v>223</v>
      </c>
      <c r="P88" s="95" t="s">
        <v>224</v>
      </c>
      <c r="Q88" s="95" t="s">
        <v>225</v>
      </c>
      <c r="R88" s="95" t="s">
        <v>226</v>
      </c>
      <c r="S88" s="95" t="s">
        <v>227</v>
      </c>
      <c r="T88" s="96" t="s">
        <v>228</v>
      </c>
      <c r="U88" s="187"/>
      <c r="V88" s="187"/>
      <c r="W88" s="187"/>
      <c r="X88" s="187"/>
      <c r="Y88" s="187"/>
      <c r="Z88" s="187"/>
      <c r="AA88" s="187"/>
      <c r="AB88" s="187"/>
      <c r="AC88" s="187"/>
      <c r="AD88" s="187"/>
      <c r="AE88" s="187"/>
    </row>
    <row r="89" s="2" customFormat="1" ht="22.8" customHeight="1">
      <c r="A89" s="40"/>
      <c r="B89" s="41"/>
      <c r="C89" s="101" t="s">
        <v>229</v>
      </c>
      <c r="D89" s="42"/>
      <c r="E89" s="42"/>
      <c r="F89" s="42"/>
      <c r="G89" s="42"/>
      <c r="H89" s="42"/>
      <c r="I89" s="42"/>
      <c r="J89" s="193">
        <f>BK89</f>
        <v>0</v>
      </c>
      <c r="K89" s="42"/>
      <c r="L89" s="46"/>
      <c r="M89" s="97"/>
      <c r="N89" s="194"/>
      <c r="O89" s="98"/>
      <c r="P89" s="195">
        <f>P90</f>
        <v>0</v>
      </c>
      <c r="Q89" s="98"/>
      <c r="R89" s="195">
        <f>R90</f>
        <v>59.718972000000001</v>
      </c>
      <c r="S89" s="98"/>
      <c r="T89" s="196">
        <f>T90</f>
        <v>0</v>
      </c>
      <c r="U89" s="40"/>
      <c r="V89" s="40"/>
      <c r="W89" s="40"/>
      <c r="X89" s="40"/>
      <c r="Y89" s="40"/>
      <c r="Z89" s="40"/>
      <c r="AA89" s="40"/>
      <c r="AB89" s="40"/>
      <c r="AC89" s="40"/>
      <c r="AD89" s="40"/>
      <c r="AE89" s="40"/>
      <c r="AT89" s="19" t="s">
        <v>71</v>
      </c>
      <c r="AU89" s="19" t="s">
        <v>209</v>
      </c>
      <c r="BK89" s="197">
        <f>BK90</f>
        <v>0</v>
      </c>
    </row>
    <row r="90" s="12" customFormat="1" ht="25.92" customHeight="1">
      <c r="A90" s="12"/>
      <c r="B90" s="198"/>
      <c r="C90" s="199"/>
      <c r="D90" s="200" t="s">
        <v>71</v>
      </c>
      <c r="E90" s="201" t="s">
        <v>230</v>
      </c>
      <c r="F90" s="201" t="s">
        <v>231</v>
      </c>
      <c r="G90" s="199"/>
      <c r="H90" s="199"/>
      <c r="I90" s="202"/>
      <c r="J90" s="203">
        <f>BK90</f>
        <v>0</v>
      </c>
      <c r="K90" s="199"/>
      <c r="L90" s="204"/>
      <c r="M90" s="205"/>
      <c r="N90" s="206"/>
      <c r="O90" s="206"/>
      <c r="P90" s="207">
        <f>P91+P102+P133</f>
        <v>0</v>
      </c>
      <c r="Q90" s="206"/>
      <c r="R90" s="207">
        <f>R91+R102+R133</f>
        <v>59.718972000000001</v>
      </c>
      <c r="S90" s="206"/>
      <c r="T90" s="208">
        <f>T91+T102+T133</f>
        <v>0</v>
      </c>
      <c r="U90" s="12"/>
      <c r="V90" s="12"/>
      <c r="W90" s="12"/>
      <c r="X90" s="12"/>
      <c r="Y90" s="12"/>
      <c r="Z90" s="12"/>
      <c r="AA90" s="12"/>
      <c r="AB90" s="12"/>
      <c r="AC90" s="12"/>
      <c r="AD90" s="12"/>
      <c r="AE90" s="12"/>
      <c r="AR90" s="209" t="s">
        <v>79</v>
      </c>
      <c r="AT90" s="210" t="s">
        <v>71</v>
      </c>
      <c r="AU90" s="210" t="s">
        <v>72</v>
      </c>
      <c r="AY90" s="209" t="s">
        <v>232</v>
      </c>
      <c r="BK90" s="211">
        <f>BK91+BK102+BK133</f>
        <v>0</v>
      </c>
    </row>
    <row r="91" s="12" customFormat="1" ht="22.8" customHeight="1">
      <c r="A91" s="12"/>
      <c r="B91" s="198"/>
      <c r="C91" s="199"/>
      <c r="D91" s="200" t="s">
        <v>71</v>
      </c>
      <c r="E91" s="212" t="s">
        <v>2100</v>
      </c>
      <c r="F91" s="212" t="s">
        <v>2101</v>
      </c>
      <c r="G91" s="199"/>
      <c r="H91" s="199"/>
      <c r="I91" s="202"/>
      <c r="J91" s="213">
        <f>BK91</f>
        <v>0</v>
      </c>
      <c r="K91" s="199"/>
      <c r="L91" s="204"/>
      <c r="M91" s="205"/>
      <c r="N91" s="206"/>
      <c r="O91" s="206"/>
      <c r="P91" s="207">
        <f>SUM(P92:P101)</f>
        <v>0</v>
      </c>
      <c r="Q91" s="206"/>
      <c r="R91" s="207">
        <f>SUM(R92:R101)</f>
        <v>50.82</v>
      </c>
      <c r="S91" s="206"/>
      <c r="T91" s="208">
        <f>SUM(T92:T101)</f>
        <v>0</v>
      </c>
      <c r="U91" s="12"/>
      <c r="V91" s="12"/>
      <c r="W91" s="12"/>
      <c r="X91" s="12"/>
      <c r="Y91" s="12"/>
      <c r="Z91" s="12"/>
      <c r="AA91" s="12"/>
      <c r="AB91" s="12"/>
      <c r="AC91" s="12"/>
      <c r="AD91" s="12"/>
      <c r="AE91" s="12"/>
      <c r="AR91" s="209" t="s">
        <v>79</v>
      </c>
      <c r="AT91" s="210" t="s">
        <v>71</v>
      </c>
      <c r="AU91" s="210" t="s">
        <v>79</v>
      </c>
      <c r="AY91" s="209" t="s">
        <v>232</v>
      </c>
      <c r="BK91" s="211">
        <f>SUM(BK92:BK101)</f>
        <v>0</v>
      </c>
    </row>
    <row r="92" s="2" customFormat="1" ht="24.15" customHeight="1">
      <c r="A92" s="40"/>
      <c r="B92" s="41"/>
      <c r="C92" s="214" t="s">
        <v>79</v>
      </c>
      <c r="D92" s="214" t="s">
        <v>234</v>
      </c>
      <c r="E92" s="215" t="s">
        <v>2102</v>
      </c>
      <c r="F92" s="216" t="s">
        <v>2103</v>
      </c>
      <c r="G92" s="217" t="s">
        <v>261</v>
      </c>
      <c r="H92" s="218">
        <v>24.199999999999999</v>
      </c>
      <c r="I92" s="219"/>
      <c r="J92" s="220">
        <f>ROUND(I92*H92,2)</f>
        <v>0</v>
      </c>
      <c r="K92" s="216" t="s">
        <v>2104</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239</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239</v>
      </c>
      <c r="BM92" s="225" t="s">
        <v>2105</v>
      </c>
    </row>
    <row r="93" s="13" customFormat="1">
      <c r="A93" s="13"/>
      <c r="B93" s="227"/>
      <c r="C93" s="228"/>
      <c r="D93" s="229" t="s">
        <v>241</v>
      </c>
      <c r="E93" s="230" t="s">
        <v>19</v>
      </c>
      <c r="F93" s="231" t="s">
        <v>2106</v>
      </c>
      <c r="G93" s="228"/>
      <c r="H93" s="230" t="s">
        <v>19</v>
      </c>
      <c r="I93" s="232"/>
      <c r="J93" s="228"/>
      <c r="K93" s="228"/>
      <c r="L93" s="233"/>
      <c r="M93" s="234"/>
      <c r="N93" s="235"/>
      <c r="O93" s="235"/>
      <c r="P93" s="235"/>
      <c r="Q93" s="235"/>
      <c r="R93" s="235"/>
      <c r="S93" s="235"/>
      <c r="T93" s="236"/>
      <c r="U93" s="13"/>
      <c r="V93" s="13"/>
      <c r="W93" s="13"/>
      <c r="X93" s="13"/>
      <c r="Y93" s="13"/>
      <c r="Z93" s="13"/>
      <c r="AA93" s="13"/>
      <c r="AB93" s="13"/>
      <c r="AC93" s="13"/>
      <c r="AD93" s="13"/>
      <c r="AE93" s="13"/>
      <c r="AT93" s="237" t="s">
        <v>241</v>
      </c>
      <c r="AU93" s="237" t="s">
        <v>81</v>
      </c>
      <c r="AV93" s="13" t="s">
        <v>79</v>
      </c>
      <c r="AW93" s="13" t="s">
        <v>33</v>
      </c>
      <c r="AX93" s="13" t="s">
        <v>72</v>
      </c>
      <c r="AY93" s="237" t="s">
        <v>232</v>
      </c>
    </row>
    <row r="94" s="13" customFormat="1">
      <c r="A94" s="13"/>
      <c r="B94" s="227"/>
      <c r="C94" s="228"/>
      <c r="D94" s="229" t="s">
        <v>241</v>
      </c>
      <c r="E94" s="230" t="s">
        <v>19</v>
      </c>
      <c r="F94" s="231" t="s">
        <v>261</v>
      </c>
      <c r="G94" s="228"/>
      <c r="H94" s="230" t="s">
        <v>19</v>
      </c>
      <c r="I94" s="232"/>
      <c r="J94" s="228"/>
      <c r="K94" s="228"/>
      <c r="L94" s="233"/>
      <c r="M94" s="234"/>
      <c r="N94" s="235"/>
      <c r="O94" s="235"/>
      <c r="P94" s="235"/>
      <c r="Q94" s="235"/>
      <c r="R94" s="235"/>
      <c r="S94" s="235"/>
      <c r="T94" s="236"/>
      <c r="U94" s="13"/>
      <c r="V94" s="13"/>
      <c r="W94" s="13"/>
      <c r="X94" s="13"/>
      <c r="Y94" s="13"/>
      <c r="Z94" s="13"/>
      <c r="AA94" s="13"/>
      <c r="AB94" s="13"/>
      <c r="AC94" s="13"/>
      <c r="AD94" s="13"/>
      <c r="AE94" s="13"/>
      <c r="AT94" s="237" t="s">
        <v>241</v>
      </c>
      <c r="AU94" s="237" t="s">
        <v>81</v>
      </c>
      <c r="AV94" s="13" t="s">
        <v>79</v>
      </c>
      <c r="AW94" s="13" t="s">
        <v>33</v>
      </c>
      <c r="AX94" s="13" t="s">
        <v>72</v>
      </c>
      <c r="AY94" s="237" t="s">
        <v>232</v>
      </c>
    </row>
    <row r="95" s="14" customFormat="1">
      <c r="A95" s="14"/>
      <c r="B95" s="238"/>
      <c r="C95" s="239"/>
      <c r="D95" s="229" t="s">
        <v>241</v>
      </c>
      <c r="E95" s="240" t="s">
        <v>19</v>
      </c>
      <c r="F95" s="241" t="s">
        <v>2107</v>
      </c>
      <c r="G95" s="239"/>
      <c r="H95" s="242">
        <v>24.199999999999999</v>
      </c>
      <c r="I95" s="243"/>
      <c r="J95" s="239"/>
      <c r="K95" s="239"/>
      <c r="L95" s="244"/>
      <c r="M95" s="245"/>
      <c r="N95" s="246"/>
      <c r="O95" s="246"/>
      <c r="P95" s="246"/>
      <c r="Q95" s="246"/>
      <c r="R95" s="246"/>
      <c r="S95" s="246"/>
      <c r="T95" s="247"/>
      <c r="U95" s="14"/>
      <c r="V95" s="14"/>
      <c r="W95" s="14"/>
      <c r="X95" s="14"/>
      <c r="Y95" s="14"/>
      <c r="Z95" s="14"/>
      <c r="AA95" s="14"/>
      <c r="AB95" s="14"/>
      <c r="AC95" s="14"/>
      <c r="AD95" s="14"/>
      <c r="AE95" s="14"/>
      <c r="AT95" s="248" t="s">
        <v>241</v>
      </c>
      <c r="AU95" s="248" t="s">
        <v>81</v>
      </c>
      <c r="AV95" s="14" t="s">
        <v>81</v>
      </c>
      <c r="AW95" s="14" t="s">
        <v>33</v>
      </c>
      <c r="AX95" s="14" t="s">
        <v>72</v>
      </c>
      <c r="AY95" s="248" t="s">
        <v>232</v>
      </c>
    </row>
    <row r="96" s="15" customFormat="1">
      <c r="A96" s="15"/>
      <c r="B96" s="249"/>
      <c r="C96" s="250"/>
      <c r="D96" s="229" t="s">
        <v>241</v>
      </c>
      <c r="E96" s="251" t="s">
        <v>19</v>
      </c>
      <c r="F96" s="252" t="s">
        <v>258</v>
      </c>
      <c r="G96" s="250"/>
      <c r="H96" s="253">
        <v>24.199999999999999</v>
      </c>
      <c r="I96" s="254"/>
      <c r="J96" s="250"/>
      <c r="K96" s="250"/>
      <c r="L96" s="255"/>
      <c r="M96" s="256"/>
      <c r="N96" s="257"/>
      <c r="O96" s="257"/>
      <c r="P96" s="257"/>
      <c r="Q96" s="257"/>
      <c r="R96" s="257"/>
      <c r="S96" s="257"/>
      <c r="T96" s="258"/>
      <c r="U96" s="15"/>
      <c r="V96" s="15"/>
      <c r="W96" s="15"/>
      <c r="X96" s="15"/>
      <c r="Y96" s="15"/>
      <c r="Z96" s="15"/>
      <c r="AA96" s="15"/>
      <c r="AB96" s="15"/>
      <c r="AC96" s="15"/>
      <c r="AD96" s="15"/>
      <c r="AE96" s="15"/>
      <c r="AT96" s="259" t="s">
        <v>241</v>
      </c>
      <c r="AU96" s="259" t="s">
        <v>81</v>
      </c>
      <c r="AV96" s="15" t="s">
        <v>239</v>
      </c>
      <c r="AW96" s="15" t="s">
        <v>33</v>
      </c>
      <c r="AX96" s="15" t="s">
        <v>79</v>
      </c>
      <c r="AY96" s="259" t="s">
        <v>232</v>
      </c>
    </row>
    <row r="97" s="2" customFormat="1" ht="14.4" customHeight="1">
      <c r="A97" s="40"/>
      <c r="B97" s="41"/>
      <c r="C97" s="271" t="s">
        <v>81</v>
      </c>
      <c r="D97" s="271" t="s">
        <v>399</v>
      </c>
      <c r="E97" s="272" t="s">
        <v>2108</v>
      </c>
      <c r="F97" s="273" t="s">
        <v>1974</v>
      </c>
      <c r="G97" s="274" t="s">
        <v>378</v>
      </c>
      <c r="H97" s="275">
        <v>50.82</v>
      </c>
      <c r="I97" s="276"/>
      <c r="J97" s="277">
        <f>ROUND(I97*H97,2)</f>
        <v>0</v>
      </c>
      <c r="K97" s="273" t="s">
        <v>2104</v>
      </c>
      <c r="L97" s="278"/>
      <c r="M97" s="279" t="s">
        <v>19</v>
      </c>
      <c r="N97" s="280" t="s">
        <v>43</v>
      </c>
      <c r="O97" s="86"/>
      <c r="P97" s="223">
        <f>O97*H97</f>
        <v>0</v>
      </c>
      <c r="Q97" s="223">
        <v>1</v>
      </c>
      <c r="R97" s="223">
        <f>Q97*H97</f>
        <v>50.82</v>
      </c>
      <c r="S97" s="223">
        <v>0</v>
      </c>
      <c r="T97" s="224">
        <f>S97*H97</f>
        <v>0</v>
      </c>
      <c r="U97" s="40"/>
      <c r="V97" s="40"/>
      <c r="W97" s="40"/>
      <c r="X97" s="40"/>
      <c r="Y97" s="40"/>
      <c r="Z97" s="40"/>
      <c r="AA97" s="40"/>
      <c r="AB97" s="40"/>
      <c r="AC97" s="40"/>
      <c r="AD97" s="40"/>
      <c r="AE97" s="40"/>
      <c r="AR97" s="225" t="s">
        <v>351</v>
      </c>
      <c r="AT97" s="225" t="s">
        <v>399</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239</v>
      </c>
      <c r="BM97" s="225" t="s">
        <v>2109</v>
      </c>
    </row>
    <row r="98" s="13" customFormat="1">
      <c r="A98" s="13"/>
      <c r="B98" s="227"/>
      <c r="C98" s="228"/>
      <c r="D98" s="229" t="s">
        <v>241</v>
      </c>
      <c r="E98" s="230" t="s">
        <v>19</v>
      </c>
      <c r="F98" s="231" t="s">
        <v>2106</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3" customFormat="1">
      <c r="A99" s="13"/>
      <c r="B99" s="227"/>
      <c r="C99" s="228"/>
      <c r="D99" s="229" t="s">
        <v>241</v>
      </c>
      <c r="E99" s="230" t="s">
        <v>19</v>
      </c>
      <c r="F99" s="231" t="s">
        <v>261</v>
      </c>
      <c r="G99" s="228"/>
      <c r="H99" s="230" t="s">
        <v>19</v>
      </c>
      <c r="I99" s="232"/>
      <c r="J99" s="228"/>
      <c r="K99" s="228"/>
      <c r="L99" s="233"/>
      <c r="M99" s="234"/>
      <c r="N99" s="235"/>
      <c r="O99" s="235"/>
      <c r="P99" s="235"/>
      <c r="Q99" s="235"/>
      <c r="R99" s="235"/>
      <c r="S99" s="235"/>
      <c r="T99" s="236"/>
      <c r="U99" s="13"/>
      <c r="V99" s="13"/>
      <c r="W99" s="13"/>
      <c r="X99" s="13"/>
      <c r="Y99" s="13"/>
      <c r="Z99" s="13"/>
      <c r="AA99" s="13"/>
      <c r="AB99" s="13"/>
      <c r="AC99" s="13"/>
      <c r="AD99" s="13"/>
      <c r="AE99" s="13"/>
      <c r="AT99" s="237" t="s">
        <v>241</v>
      </c>
      <c r="AU99" s="237" t="s">
        <v>81</v>
      </c>
      <c r="AV99" s="13" t="s">
        <v>79</v>
      </c>
      <c r="AW99" s="13" t="s">
        <v>33</v>
      </c>
      <c r="AX99" s="13" t="s">
        <v>72</v>
      </c>
      <c r="AY99" s="237" t="s">
        <v>232</v>
      </c>
    </row>
    <row r="100" s="14" customFormat="1">
      <c r="A100" s="14"/>
      <c r="B100" s="238"/>
      <c r="C100" s="239"/>
      <c r="D100" s="229" t="s">
        <v>241</v>
      </c>
      <c r="E100" s="240" t="s">
        <v>19</v>
      </c>
      <c r="F100" s="241" t="s">
        <v>2110</v>
      </c>
      <c r="G100" s="239"/>
      <c r="H100" s="242">
        <v>50.82</v>
      </c>
      <c r="I100" s="243"/>
      <c r="J100" s="239"/>
      <c r="K100" s="239"/>
      <c r="L100" s="244"/>
      <c r="M100" s="245"/>
      <c r="N100" s="246"/>
      <c r="O100" s="246"/>
      <c r="P100" s="246"/>
      <c r="Q100" s="246"/>
      <c r="R100" s="246"/>
      <c r="S100" s="246"/>
      <c r="T100" s="247"/>
      <c r="U100" s="14"/>
      <c r="V100" s="14"/>
      <c r="W100" s="14"/>
      <c r="X100" s="14"/>
      <c r="Y100" s="14"/>
      <c r="Z100" s="14"/>
      <c r="AA100" s="14"/>
      <c r="AB100" s="14"/>
      <c r="AC100" s="14"/>
      <c r="AD100" s="14"/>
      <c r="AE100" s="14"/>
      <c r="AT100" s="248" t="s">
        <v>241</v>
      </c>
      <c r="AU100" s="248" t="s">
        <v>81</v>
      </c>
      <c r="AV100" s="14" t="s">
        <v>81</v>
      </c>
      <c r="AW100" s="14" t="s">
        <v>33</v>
      </c>
      <c r="AX100" s="14" t="s">
        <v>72</v>
      </c>
      <c r="AY100" s="248" t="s">
        <v>232</v>
      </c>
    </row>
    <row r="101" s="15" customFormat="1">
      <c r="A101" s="15"/>
      <c r="B101" s="249"/>
      <c r="C101" s="250"/>
      <c r="D101" s="229" t="s">
        <v>241</v>
      </c>
      <c r="E101" s="251" t="s">
        <v>19</v>
      </c>
      <c r="F101" s="252" t="s">
        <v>258</v>
      </c>
      <c r="G101" s="250"/>
      <c r="H101" s="253">
        <v>50.82</v>
      </c>
      <c r="I101" s="254"/>
      <c r="J101" s="250"/>
      <c r="K101" s="250"/>
      <c r="L101" s="255"/>
      <c r="M101" s="256"/>
      <c r="N101" s="257"/>
      <c r="O101" s="257"/>
      <c r="P101" s="257"/>
      <c r="Q101" s="257"/>
      <c r="R101" s="257"/>
      <c r="S101" s="257"/>
      <c r="T101" s="258"/>
      <c r="U101" s="15"/>
      <c r="V101" s="15"/>
      <c r="W101" s="15"/>
      <c r="X101" s="15"/>
      <c r="Y101" s="15"/>
      <c r="Z101" s="15"/>
      <c r="AA101" s="15"/>
      <c r="AB101" s="15"/>
      <c r="AC101" s="15"/>
      <c r="AD101" s="15"/>
      <c r="AE101" s="15"/>
      <c r="AT101" s="259" t="s">
        <v>241</v>
      </c>
      <c r="AU101" s="259" t="s">
        <v>81</v>
      </c>
      <c r="AV101" s="15" t="s">
        <v>239</v>
      </c>
      <c r="AW101" s="15" t="s">
        <v>33</v>
      </c>
      <c r="AX101" s="15" t="s">
        <v>79</v>
      </c>
      <c r="AY101" s="259" t="s">
        <v>232</v>
      </c>
    </row>
    <row r="102" s="12" customFormat="1" ht="22.8" customHeight="1">
      <c r="A102" s="12"/>
      <c r="B102" s="198"/>
      <c r="C102" s="199"/>
      <c r="D102" s="200" t="s">
        <v>71</v>
      </c>
      <c r="E102" s="212" t="s">
        <v>351</v>
      </c>
      <c r="F102" s="212" t="s">
        <v>1983</v>
      </c>
      <c r="G102" s="199"/>
      <c r="H102" s="199"/>
      <c r="I102" s="202"/>
      <c r="J102" s="213">
        <f>BK102</f>
        <v>0</v>
      </c>
      <c r="K102" s="199"/>
      <c r="L102" s="204"/>
      <c r="M102" s="205"/>
      <c r="N102" s="206"/>
      <c r="O102" s="206"/>
      <c r="P102" s="207">
        <f>SUM(P103:P132)</f>
        <v>0</v>
      </c>
      <c r="Q102" s="206"/>
      <c r="R102" s="207">
        <f>SUM(R103:R132)</f>
        <v>8.8989720000000005</v>
      </c>
      <c r="S102" s="206"/>
      <c r="T102" s="208">
        <f>SUM(T103:T132)</f>
        <v>0</v>
      </c>
      <c r="U102" s="12"/>
      <c r="V102" s="12"/>
      <c r="W102" s="12"/>
      <c r="X102" s="12"/>
      <c r="Y102" s="12"/>
      <c r="Z102" s="12"/>
      <c r="AA102" s="12"/>
      <c r="AB102" s="12"/>
      <c r="AC102" s="12"/>
      <c r="AD102" s="12"/>
      <c r="AE102" s="12"/>
      <c r="AR102" s="209" t="s">
        <v>79</v>
      </c>
      <c r="AT102" s="210" t="s">
        <v>71</v>
      </c>
      <c r="AU102" s="210" t="s">
        <v>79</v>
      </c>
      <c r="AY102" s="209" t="s">
        <v>232</v>
      </c>
      <c r="BK102" s="211">
        <f>SUM(BK103:BK132)</f>
        <v>0</v>
      </c>
    </row>
    <row r="103" s="2" customFormat="1" ht="14.4" customHeight="1">
      <c r="A103" s="40"/>
      <c r="B103" s="41"/>
      <c r="C103" s="214" t="s">
        <v>272</v>
      </c>
      <c r="D103" s="214" t="s">
        <v>234</v>
      </c>
      <c r="E103" s="215" t="s">
        <v>2111</v>
      </c>
      <c r="F103" s="216" t="s">
        <v>2112</v>
      </c>
      <c r="G103" s="217" t="s">
        <v>768</v>
      </c>
      <c r="H103" s="218">
        <v>3</v>
      </c>
      <c r="I103" s="219"/>
      <c r="J103" s="220">
        <f>ROUND(I103*H103,2)</f>
        <v>0</v>
      </c>
      <c r="K103" s="216" t="s">
        <v>19</v>
      </c>
      <c r="L103" s="46"/>
      <c r="M103" s="221" t="s">
        <v>19</v>
      </c>
      <c r="N103" s="222" t="s">
        <v>43</v>
      </c>
      <c r="O103" s="86"/>
      <c r="P103" s="223">
        <f>O103*H103</f>
        <v>0</v>
      </c>
      <c r="Q103" s="223">
        <v>1.0000000000000001E-05</v>
      </c>
      <c r="R103" s="223">
        <f>Q103*H103</f>
        <v>3.0000000000000004E-05</v>
      </c>
      <c r="S103" s="223">
        <v>0</v>
      </c>
      <c r="T103" s="224">
        <f>S103*H103</f>
        <v>0</v>
      </c>
      <c r="U103" s="40"/>
      <c r="V103" s="40"/>
      <c r="W103" s="40"/>
      <c r="X103" s="40"/>
      <c r="Y103" s="40"/>
      <c r="Z103" s="40"/>
      <c r="AA103" s="40"/>
      <c r="AB103" s="40"/>
      <c r="AC103" s="40"/>
      <c r="AD103" s="40"/>
      <c r="AE103" s="40"/>
      <c r="AR103" s="225" t="s">
        <v>239</v>
      </c>
      <c r="AT103" s="225" t="s">
        <v>234</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239</v>
      </c>
      <c r="BM103" s="225" t="s">
        <v>2113</v>
      </c>
    </row>
    <row r="104" s="13" customFormat="1">
      <c r="A104" s="13"/>
      <c r="B104" s="227"/>
      <c r="C104" s="228"/>
      <c r="D104" s="229" t="s">
        <v>241</v>
      </c>
      <c r="E104" s="230" t="s">
        <v>19</v>
      </c>
      <c r="F104" s="231" t="s">
        <v>2114</v>
      </c>
      <c r="G104" s="228"/>
      <c r="H104" s="230" t="s">
        <v>19</v>
      </c>
      <c r="I104" s="232"/>
      <c r="J104" s="228"/>
      <c r="K104" s="228"/>
      <c r="L104" s="233"/>
      <c r="M104" s="234"/>
      <c r="N104" s="235"/>
      <c r="O104" s="235"/>
      <c r="P104" s="235"/>
      <c r="Q104" s="235"/>
      <c r="R104" s="235"/>
      <c r="S104" s="235"/>
      <c r="T104" s="236"/>
      <c r="U104" s="13"/>
      <c r="V104" s="13"/>
      <c r="W104" s="13"/>
      <c r="X104" s="13"/>
      <c r="Y104" s="13"/>
      <c r="Z104" s="13"/>
      <c r="AA104" s="13"/>
      <c r="AB104" s="13"/>
      <c r="AC104" s="13"/>
      <c r="AD104" s="13"/>
      <c r="AE104" s="13"/>
      <c r="AT104" s="237" t="s">
        <v>241</v>
      </c>
      <c r="AU104" s="237" t="s">
        <v>81</v>
      </c>
      <c r="AV104" s="13" t="s">
        <v>79</v>
      </c>
      <c r="AW104" s="13" t="s">
        <v>33</v>
      </c>
      <c r="AX104" s="13" t="s">
        <v>72</v>
      </c>
      <c r="AY104" s="237" t="s">
        <v>232</v>
      </c>
    </row>
    <row r="105" s="14" customFormat="1">
      <c r="A105" s="14"/>
      <c r="B105" s="238"/>
      <c r="C105" s="239"/>
      <c r="D105" s="229" t="s">
        <v>241</v>
      </c>
      <c r="E105" s="240" t="s">
        <v>19</v>
      </c>
      <c r="F105" s="241" t="s">
        <v>272</v>
      </c>
      <c r="G105" s="239"/>
      <c r="H105" s="242">
        <v>3</v>
      </c>
      <c r="I105" s="243"/>
      <c r="J105" s="239"/>
      <c r="K105" s="239"/>
      <c r="L105" s="244"/>
      <c r="M105" s="245"/>
      <c r="N105" s="246"/>
      <c r="O105" s="246"/>
      <c r="P105" s="246"/>
      <c r="Q105" s="246"/>
      <c r="R105" s="246"/>
      <c r="S105" s="246"/>
      <c r="T105" s="247"/>
      <c r="U105" s="14"/>
      <c r="V105" s="14"/>
      <c r="W105" s="14"/>
      <c r="X105" s="14"/>
      <c r="Y105" s="14"/>
      <c r="Z105" s="14"/>
      <c r="AA105" s="14"/>
      <c r="AB105" s="14"/>
      <c r="AC105" s="14"/>
      <c r="AD105" s="14"/>
      <c r="AE105" s="14"/>
      <c r="AT105" s="248" t="s">
        <v>241</v>
      </c>
      <c r="AU105" s="248" t="s">
        <v>81</v>
      </c>
      <c r="AV105" s="14" t="s">
        <v>81</v>
      </c>
      <c r="AW105" s="14" t="s">
        <v>33</v>
      </c>
      <c r="AX105" s="14" t="s">
        <v>72</v>
      </c>
      <c r="AY105" s="248" t="s">
        <v>232</v>
      </c>
    </row>
    <row r="106" s="15" customFormat="1">
      <c r="A106" s="15"/>
      <c r="B106" s="249"/>
      <c r="C106" s="250"/>
      <c r="D106" s="229" t="s">
        <v>241</v>
      </c>
      <c r="E106" s="251" t="s">
        <v>19</v>
      </c>
      <c r="F106" s="252" t="s">
        <v>258</v>
      </c>
      <c r="G106" s="250"/>
      <c r="H106" s="253">
        <v>3</v>
      </c>
      <c r="I106" s="254"/>
      <c r="J106" s="250"/>
      <c r="K106" s="250"/>
      <c r="L106" s="255"/>
      <c r="M106" s="256"/>
      <c r="N106" s="257"/>
      <c r="O106" s="257"/>
      <c r="P106" s="257"/>
      <c r="Q106" s="257"/>
      <c r="R106" s="257"/>
      <c r="S106" s="257"/>
      <c r="T106" s="258"/>
      <c r="U106" s="15"/>
      <c r="V106" s="15"/>
      <c r="W106" s="15"/>
      <c r="X106" s="15"/>
      <c r="Y106" s="15"/>
      <c r="Z106" s="15"/>
      <c r="AA106" s="15"/>
      <c r="AB106" s="15"/>
      <c r="AC106" s="15"/>
      <c r="AD106" s="15"/>
      <c r="AE106" s="15"/>
      <c r="AT106" s="259" t="s">
        <v>241</v>
      </c>
      <c r="AU106" s="259" t="s">
        <v>81</v>
      </c>
      <c r="AV106" s="15" t="s">
        <v>239</v>
      </c>
      <c r="AW106" s="15" t="s">
        <v>33</v>
      </c>
      <c r="AX106" s="15" t="s">
        <v>79</v>
      </c>
      <c r="AY106" s="259" t="s">
        <v>232</v>
      </c>
    </row>
    <row r="107" s="2" customFormat="1" ht="14.4" customHeight="1">
      <c r="A107" s="40"/>
      <c r="B107" s="41"/>
      <c r="C107" s="271" t="s">
        <v>239</v>
      </c>
      <c r="D107" s="271" t="s">
        <v>399</v>
      </c>
      <c r="E107" s="272" t="s">
        <v>2115</v>
      </c>
      <c r="F107" s="273" t="s">
        <v>2116</v>
      </c>
      <c r="G107" s="274" t="s">
        <v>768</v>
      </c>
      <c r="H107" s="275">
        <v>3</v>
      </c>
      <c r="I107" s="276"/>
      <c r="J107" s="277">
        <f>ROUND(I107*H107,2)</f>
        <v>0</v>
      </c>
      <c r="K107" s="273" t="s">
        <v>2104</v>
      </c>
      <c r="L107" s="278"/>
      <c r="M107" s="279" t="s">
        <v>19</v>
      </c>
      <c r="N107" s="280" t="s">
        <v>43</v>
      </c>
      <c r="O107" s="86"/>
      <c r="P107" s="223">
        <f>O107*H107</f>
        <v>0</v>
      </c>
      <c r="Q107" s="223">
        <v>0.0018400000000000001</v>
      </c>
      <c r="R107" s="223">
        <f>Q107*H107</f>
        <v>0.0055200000000000006</v>
      </c>
      <c r="S107" s="223">
        <v>0</v>
      </c>
      <c r="T107" s="224">
        <f>S107*H107</f>
        <v>0</v>
      </c>
      <c r="U107" s="40"/>
      <c r="V107" s="40"/>
      <c r="W107" s="40"/>
      <c r="X107" s="40"/>
      <c r="Y107" s="40"/>
      <c r="Z107" s="40"/>
      <c r="AA107" s="40"/>
      <c r="AB107" s="40"/>
      <c r="AC107" s="40"/>
      <c r="AD107" s="40"/>
      <c r="AE107" s="40"/>
      <c r="AR107" s="225" t="s">
        <v>351</v>
      </c>
      <c r="AT107" s="225" t="s">
        <v>399</v>
      </c>
      <c r="AU107" s="225" t="s">
        <v>81</v>
      </c>
      <c r="AY107" s="19" t="s">
        <v>232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239</v>
      </c>
      <c r="BM107" s="225" t="s">
        <v>2117</v>
      </c>
    </row>
    <row r="108" s="14" customFormat="1">
      <c r="A108" s="14"/>
      <c r="B108" s="238"/>
      <c r="C108" s="239"/>
      <c r="D108" s="229" t="s">
        <v>241</v>
      </c>
      <c r="E108" s="240" t="s">
        <v>19</v>
      </c>
      <c r="F108" s="241" t="s">
        <v>272</v>
      </c>
      <c r="G108" s="239"/>
      <c r="H108" s="242">
        <v>3</v>
      </c>
      <c r="I108" s="243"/>
      <c r="J108" s="239"/>
      <c r="K108" s="239"/>
      <c r="L108" s="244"/>
      <c r="M108" s="245"/>
      <c r="N108" s="246"/>
      <c r="O108" s="246"/>
      <c r="P108" s="246"/>
      <c r="Q108" s="246"/>
      <c r="R108" s="246"/>
      <c r="S108" s="246"/>
      <c r="T108" s="247"/>
      <c r="U108" s="14"/>
      <c r="V108" s="14"/>
      <c r="W108" s="14"/>
      <c r="X108" s="14"/>
      <c r="Y108" s="14"/>
      <c r="Z108" s="14"/>
      <c r="AA108" s="14"/>
      <c r="AB108" s="14"/>
      <c r="AC108" s="14"/>
      <c r="AD108" s="14"/>
      <c r="AE108" s="14"/>
      <c r="AT108" s="248" t="s">
        <v>241</v>
      </c>
      <c r="AU108" s="248" t="s">
        <v>81</v>
      </c>
      <c r="AV108" s="14" t="s">
        <v>81</v>
      </c>
      <c r="AW108" s="14" t="s">
        <v>33</v>
      </c>
      <c r="AX108" s="14" t="s">
        <v>72</v>
      </c>
      <c r="AY108" s="248" t="s">
        <v>232</v>
      </c>
    </row>
    <row r="109" s="15" customFormat="1">
      <c r="A109" s="15"/>
      <c r="B109" s="249"/>
      <c r="C109" s="250"/>
      <c r="D109" s="229" t="s">
        <v>241</v>
      </c>
      <c r="E109" s="251" t="s">
        <v>19</v>
      </c>
      <c r="F109" s="252" t="s">
        <v>258</v>
      </c>
      <c r="G109" s="250"/>
      <c r="H109" s="253">
        <v>3</v>
      </c>
      <c r="I109" s="254"/>
      <c r="J109" s="250"/>
      <c r="K109" s="250"/>
      <c r="L109" s="255"/>
      <c r="M109" s="256"/>
      <c r="N109" s="257"/>
      <c r="O109" s="257"/>
      <c r="P109" s="257"/>
      <c r="Q109" s="257"/>
      <c r="R109" s="257"/>
      <c r="S109" s="257"/>
      <c r="T109" s="258"/>
      <c r="U109" s="15"/>
      <c r="V109" s="15"/>
      <c r="W109" s="15"/>
      <c r="X109" s="15"/>
      <c r="Y109" s="15"/>
      <c r="Z109" s="15"/>
      <c r="AA109" s="15"/>
      <c r="AB109" s="15"/>
      <c r="AC109" s="15"/>
      <c r="AD109" s="15"/>
      <c r="AE109" s="15"/>
      <c r="AT109" s="259" t="s">
        <v>241</v>
      </c>
      <c r="AU109" s="259" t="s">
        <v>81</v>
      </c>
      <c r="AV109" s="15" t="s">
        <v>239</v>
      </c>
      <c r="AW109" s="15" t="s">
        <v>33</v>
      </c>
      <c r="AX109" s="15" t="s">
        <v>79</v>
      </c>
      <c r="AY109" s="259" t="s">
        <v>232</v>
      </c>
    </row>
    <row r="110" s="2" customFormat="1" ht="14.4" customHeight="1">
      <c r="A110" s="40"/>
      <c r="B110" s="41"/>
      <c r="C110" s="214" t="s">
        <v>321</v>
      </c>
      <c r="D110" s="214" t="s">
        <v>234</v>
      </c>
      <c r="E110" s="215" t="s">
        <v>2026</v>
      </c>
      <c r="F110" s="216" t="s">
        <v>2027</v>
      </c>
      <c r="G110" s="217" t="s">
        <v>768</v>
      </c>
      <c r="H110" s="218">
        <v>47</v>
      </c>
      <c r="I110" s="219"/>
      <c r="J110" s="220">
        <f>ROUND(I110*H110,2)</f>
        <v>0</v>
      </c>
      <c r="K110" s="216" t="s">
        <v>19</v>
      </c>
      <c r="L110" s="46"/>
      <c r="M110" s="221" t="s">
        <v>19</v>
      </c>
      <c r="N110" s="222" t="s">
        <v>43</v>
      </c>
      <c r="O110" s="86"/>
      <c r="P110" s="223">
        <f>O110*H110</f>
        <v>0</v>
      </c>
      <c r="Q110" s="223">
        <v>6.0000000000000002E-06</v>
      </c>
      <c r="R110" s="223">
        <f>Q110*H110</f>
        <v>0.00028200000000000002</v>
      </c>
      <c r="S110" s="223">
        <v>0</v>
      </c>
      <c r="T110" s="224">
        <f>S110*H110</f>
        <v>0</v>
      </c>
      <c r="U110" s="40"/>
      <c r="V110" s="40"/>
      <c r="W110" s="40"/>
      <c r="X110" s="40"/>
      <c r="Y110" s="40"/>
      <c r="Z110" s="40"/>
      <c r="AA110" s="40"/>
      <c r="AB110" s="40"/>
      <c r="AC110" s="40"/>
      <c r="AD110" s="40"/>
      <c r="AE110" s="40"/>
      <c r="AR110" s="225" t="s">
        <v>239</v>
      </c>
      <c r="AT110" s="225" t="s">
        <v>234</v>
      </c>
      <c r="AU110" s="225" t="s">
        <v>81</v>
      </c>
      <c r="AY110" s="19" t="s">
        <v>232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239</v>
      </c>
      <c r="BM110" s="225" t="s">
        <v>2118</v>
      </c>
    </row>
    <row r="111" s="13" customFormat="1">
      <c r="A111" s="13"/>
      <c r="B111" s="227"/>
      <c r="C111" s="228"/>
      <c r="D111" s="229" t="s">
        <v>241</v>
      </c>
      <c r="E111" s="230" t="s">
        <v>19</v>
      </c>
      <c r="F111" s="231" t="s">
        <v>2119</v>
      </c>
      <c r="G111" s="228"/>
      <c r="H111" s="230" t="s">
        <v>19</v>
      </c>
      <c r="I111" s="232"/>
      <c r="J111" s="228"/>
      <c r="K111" s="228"/>
      <c r="L111" s="233"/>
      <c r="M111" s="234"/>
      <c r="N111" s="235"/>
      <c r="O111" s="235"/>
      <c r="P111" s="235"/>
      <c r="Q111" s="235"/>
      <c r="R111" s="235"/>
      <c r="S111" s="235"/>
      <c r="T111" s="236"/>
      <c r="U111" s="13"/>
      <c r="V111" s="13"/>
      <c r="W111" s="13"/>
      <c r="X111" s="13"/>
      <c r="Y111" s="13"/>
      <c r="Z111" s="13"/>
      <c r="AA111" s="13"/>
      <c r="AB111" s="13"/>
      <c r="AC111" s="13"/>
      <c r="AD111" s="13"/>
      <c r="AE111" s="13"/>
      <c r="AT111" s="237" t="s">
        <v>241</v>
      </c>
      <c r="AU111" s="237" t="s">
        <v>81</v>
      </c>
      <c r="AV111" s="13" t="s">
        <v>79</v>
      </c>
      <c r="AW111" s="13" t="s">
        <v>33</v>
      </c>
      <c r="AX111" s="13" t="s">
        <v>72</v>
      </c>
      <c r="AY111" s="237" t="s">
        <v>232</v>
      </c>
    </row>
    <row r="112" s="14" customFormat="1">
      <c r="A112" s="14"/>
      <c r="B112" s="238"/>
      <c r="C112" s="239"/>
      <c r="D112" s="229" t="s">
        <v>241</v>
      </c>
      <c r="E112" s="240" t="s">
        <v>19</v>
      </c>
      <c r="F112" s="241" t="s">
        <v>1710</v>
      </c>
      <c r="G112" s="239"/>
      <c r="H112" s="242">
        <v>47</v>
      </c>
      <c r="I112" s="243"/>
      <c r="J112" s="239"/>
      <c r="K112" s="239"/>
      <c r="L112" s="244"/>
      <c r="M112" s="245"/>
      <c r="N112" s="246"/>
      <c r="O112" s="246"/>
      <c r="P112" s="246"/>
      <c r="Q112" s="246"/>
      <c r="R112" s="246"/>
      <c r="S112" s="246"/>
      <c r="T112" s="247"/>
      <c r="U112" s="14"/>
      <c r="V112" s="14"/>
      <c r="W112" s="14"/>
      <c r="X112" s="14"/>
      <c r="Y112" s="14"/>
      <c r="Z112" s="14"/>
      <c r="AA112" s="14"/>
      <c r="AB112" s="14"/>
      <c r="AC112" s="14"/>
      <c r="AD112" s="14"/>
      <c r="AE112" s="14"/>
      <c r="AT112" s="248" t="s">
        <v>241</v>
      </c>
      <c r="AU112" s="248" t="s">
        <v>81</v>
      </c>
      <c r="AV112" s="14" t="s">
        <v>81</v>
      </c>
      <c r="AW112" s="14" t="s">
        <v>33</v>
      </c>
      <c r="AX112" s="14" t="s">
        <v>72</v>
      </c>
      <c r="AY112" s="248" t="s">
        <v>232</v>
      </c>
    </row>
    <row r="113" s="15" customFormat="1">
      <c r="A113" s="15"/>
      <c r="B113" s="249"/>
      <c r="C113" s="250"/>
      <c r="D113" s="229" t="s">
        <v>241</v>
      </c>
      <c r="E113" s="251" t="s">
        <v>19</v>
      </c>
      <c r="F113" s="252" t="s">
        <v>258</v>
      </c>
      <c r="G113" s="250"/>
      <c r="H113" s="253">
        <v>47</v>
      </c>
      <c r="I113" s="254"/>
      <c r="J113" s="250"/>
      <c r="K113" s="250"/>
      <c r="L113" s="255"/>
      <c r="M113" s="256"/>
      <c r="N113" s="257"/>
      <c r="O113" s="257"/>
      <c r="P113" s="257"/>
      <c r="Q113" s="257"/>
      <c r="R113" s="257"/>
      <c r="S113" s="257"/>
      <c r="T113" s="258"/>
      <c r="U113" s="15"/>
      <c r="V113" s="15"/>
      <c r="W113" s="15"/>
      <c r="X113" s="15"/>
      <c r="Y113" s="15"/>
      <c r="Z113" s="15"/>
      <c r="AA113" s="15"/>
      <c r="AB113" s="15"/>
      <c r="AC113" s="15"/>
      <c r="AD113" s="15"/>
      <c r="AE113" s="15"/>
      <c r="AT113" s="259" t="s">
        <v>241</v>
      </c>
      <c r="AU113" s="259" t="s">
        <v>81</v>
      </c>
      <c r="AV113" s="15" t="s">
        <v>239</v>
      </c>
      <c r="AW113" s="15" t="s">
        <v>33</v>
      </c>
      <c r="AX113" s="15" t="s">
        <v>79</v>
      </c>
      <c r="AY113" s="259" t="s">
        <v>232</v>
      </c>
    </row>
    <row r="114" s="2" customFormat="1" ht="14.4" customHeight="1">
      <c r="A114" s="40"/>
      <c r="B114" s="41"/>
      <c r="C114" s="271" t="s">
        <v>338</v>
      </c>
      <c r="D114" s="271" t="s">
        <v>399</v>
      </c>
      <c r="E114" s="272" t="s">
        <v>2029</v>
      </c>
      <c r="F114" s="273" t="s">
        <v>2120</v>
      </c>
      <c r="G114" s="274" t="s">
        <v>768</v>
      </c>
      <c r="H114" s="275">
        <v>47</v>
      </c>
      <c r="I114" s="276"/>
      <c r="J114" s="277">
        <f>ROUND(I114*H114,2)</f>
        <v>0</v>
      </c>
      <c r="K114" s="273" t="s">
        <v>2104</v>
      </c>
      <c r="L114" s="278"/>
      <c r="M114" s="279" t="s">
        <v>19</v>
      </c>
      <c r="N114" s="280" t="s">
        <v>43</v>
      </c>
      <c r="O114" s="86"/>
      <c r="P114" s="223">
        <f>O114*H114</f>
        <v>0</v>
      </c>
      <c r="Q114" s="223">
        <v>0.0023999999999999998</v>
      </c>
      <c r="R114" s="223">
        <f>Q114*H114</f>
        <v>0.11279999999999998</v>
      </c>
      <c r="S114" s="223">
        <v>0</v>
      </c>
      <c r="T114" s="224">
        <f>S114*H114</f>
        <v>0</v>
      </c>
      <c r="U114" s="40"/>
      <c r="V114" s="40"/>
      <c r="W114" s="40"/>
      <c r="X114" s="40"/>
      <c r="Y114" s="40"/>
      <c r="Z114" s="40"/>
      <c r="AA114" s="40"/>
      <c r="AB114" s="40"/>
      <c r="AC114" s="40"/>
      <c r="AD114" s="40"/>
      <c r="AE114" s="40"/>
      <c r="AR114" s="225" t="s">
        <v>351</v>
      </c>
      <c r="AT114" s="225" t="s">
        <v>399</v>
      </c>
      <c r="AU114" s="225" t="s">
        <v>81</v>
      </c>
      <c r="AY114" s="19" t="s">
        <v>232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239</v>
      </c>
      <c r="BM114" s="225" t="s">
        <v>2121</v>
      </c>
    </row>
    <row r="115" s="14" customFormat="1">
      <c r="A115" s="14"/>
      <c r="B115" s="238"/>
      <c r="C115" s="239"/>
      <c r="D115" s="229" t="s">
        <v>241</v>
      </c>
      <c r="E115" s="240" t="s">
        <v>19</v>
      </c>
      <c r="F115" s="241" t="s">
        <v>1710</v>
      </c>
      <c r="G115" s="239"/>
      <c r="H115" s="242">
        <v>47</v>
      </c>
      <c r="I115" s="243"/>
      <c r="J115" s="239"/>
      <c r="K115" s="239"/>
      <c r="L115" s="244"/>
      <c r="M115" s="245"/>
      <c r="N115" s="246"/>
      <c r="O115" s="246"/>
      <c r="P115" s="246"/>
      <c r="Q115" s="246"/>
      <c r="R115" s="246"/>
      <c r="S115" s="246"/>
      <c r="T115" s="247"/>
      <c r="U115" s="14"/>
      <c r="V115" s="14"/>
      <c r="W115" s="14"/>
      <c r="X115" s="14"/>
      <c r="Y115" s="14"/>
      <c r="Z115" s="14"/>
      <c r="AA115" s="14"/>
      <c r="AB115" s="14"/>
      <c r="AC115" s="14"/>
      <c r="AD115" s="14"/>
      <c r="AE115" s="14"/>
      <c r="AT115" s="248" t="s">
        <v>241</v>
      </c>
      <c r="AU115" s="248" t="s">
        <v>81</v>
      </c>
      <c r="AV115" s="14" t="s">
        <v>81</v>
      </c>
      <c r="AW115" s="14" t="s">
        <v>33</v>
      </c>
      <c r="AX115" s="14" t="s">
        <v>79</v>
      </c>
      <c r="AY115" s="248" t="s">
        <v>232</v>
      </c>
    </row>
    <row r="116" s="2" customFormat="1" ht="24.15" customHeight="1">
      <c r="A116" s="40"/>
      <c r="B116" s="41"/>
      <c r="C116" s="214" t="s">
        <v>342</v>
      </c>
      <c r="D116" s="214" t="s">
        <v>234</v>
      </c>
      <c r="E116" s="215" t="s">
        <v>2122</v>
      </c>
      <c r="F116" s="216" t="s">
        <v>2123</v>
      </c>
      <c r="G116" s="217" t="s">
        <v>815</v>
      </c>
      <c r="H116" s="218">
        <v>2</v>
      </c>
      <c r="I116" s="219"/>
      <c r="J116" s="220">
        <f>ROUND(I116*H116,2)</f>
        <v>0</v>
      </c>
      <c r="K116" s="216" t="s">
        <v>2104</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239</v>
      </c>
      <c r="AT116" s="225" t="s">
        <v>234</v>
      </c>
      <c r="AU116" s="225" t="s">
        <v>81</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239</v>
      </c>
      <c r="BM116" s="225" t="s">
        <v>2124</v>
      </c>
    </row>
    <row r="117" s="13" customFormat="1">
      <c r="A117" s="13"/>
      <c r="B117" s="227"/>
      <c r="C117" s="228"/>
      <c r="D117" s="229" t="s">
        <v>241</v>
      </c>
      <c r="E117" s="230" t="s">
        <v>19</v>
      </c>
      <c r="F117" s="231" t="s">
        <v>2125</v>
      </c>
      <c r="G117" s="228"/>
      <c r="H117" s="230" t="s">
        <v>19</v>
      </c>
      <c r="I117" s="232"/>
      <c r="J117" s="228"/>
      <c r="K117" s="228"/>
      <c r="L117" s="233"/>
      <c r="M117" s="234"/>
      <c r="N117" s="235"/>
      <c r="O117" s="235"/>
      <c r="P117" s="235"/>
      <c r="Q117" s="235"/>
      <c r="R117" s="235"/>
      <c r="S117" s="235"/>
      <c r="T117" s="236"/>
      <c r="U117" s="13"/>
      <c r="V117" s="13"/>
      <c r="W117" s="13"/>
      <c r="X117" s="13"/>
      <c r="Y117" s="13"/>
      <c r="Z117" s="13"/>
      <c r="AA117" s="13"/>
      <c r="AB117" s="13"/>
      <c r="AC117" s="13"/>
      <c r="AD117" s="13"/>
      <c r="AE117" s="13"/>
      <c r="AT117" s="237" t="s">
        <v>241</v>
      </c>
      <c r="AU117" s="237" t="s">
        <v>81</v>
      </c>
      <c r="AV117" s="13" t="s">
        <v>79</v>
      </c>
      <c r="AW117" s="13" t="s">
        <v>33</v>
      </c>
      <c r="AX117" s="13" t="s">
        <v>72</v>
      </c>
      <c r="AY117" s="237" t="s">
        <v>232</v>
      </c>
    </row>
    <row r="118" s="13" customFormat="1">
      <c r="A118" s="13"/>
      <c r="B118" s="227"/>
      <c r="C118" s="228"/>
      <c r="D118" s="229" t="s">
        <v>241</v>
      </c>
      <c r="E118" s="230" t="s">
        <v>19</v>
      </c>
      <c r="F118" s="231" t="s">
        <v>2126</v>
      </c>
      <c r="G118" s="228"/>
      <c r="H118" s="230" t="s">
        <v>19</v>
      </c>
      <c r="I118" s="232"/>
      <c r="J118" s="228"/>
      <c r="K118" s="228"/>
      <c r="L118" s="233"/>
      <c r="M118" s="234"/>
      <c r="N118" s="235"/>
      <c r="O118" s="235"/>
      <c r="P118" s="235"/>
      <c r="Q118" s="235"/>
      <c r="R118" s="235"/>
      <c r="S118" s="235"/>
      <c r="T118" s="236"/>
      <c r="U118" s="13"/>
      <c r="V118" s="13"/>
      <c r="W118" s="13"/>
      <c r="X118" s="13"/>
      <c r="Y118" s="13"/>
      <c r="Z118" s="13"/>
      <c r="AA118" s="13"/>
      <c r="AB118" s="13"/>
      <c r="AC118" s="13"/>
      <c r="AD118" s="13"/>
      <c r="AE118" s="13"/>
      <c r="AT118" s="237" t="s">
        <v>241</v>
      </c>
      <c r="AU118" s="237" t="s">
        <v>81</v>
      </c>
      <c r="AV118" s="13" t="s">
        <v>79</v>
      </c>
      <c r="AW118" s="13" t="s">
        <v>33</v>
      </c>
      <c r="AX118" s="13" t="s">
        <v>72</v>
      </c>
      <c r="AY118" s="237" t="s">
        <v>232</v>
      </c>
    </row>
    <row r="119" s="14" customFormat="1">
      <c r="A119" s="14"/>
      <c r="B119" s="238"/>
      <c r="C119" s="239"/>
      <c r="D119" s="229" t="s">
        <v>241</v>
      </c>
      <c r="E119" s="240" t="s">
        <v>19</v>
      </c>
      <c r="F119" s="241" t="s">
        <v>2127</v>
      </c>
      <c r="G119" s="239"/>
      <c r="H119" s="242">
        <v>2</v>
      </c>
      <c r="I119" s="243"/>
      <c r="J119" s="239"/>
      <c r="K119" s="239"/>
      <c r="L119" s="244"/>
      <c r="M119" s="245"/>
      <c r="N119" s="246"/>
      <c r="O119" s="246"/>
      <c r="P119" s="246"/>
      <c r="Q119" s="246"/>
      <c r="R119" s="246"/>
      <c r="S119" s="246"/>
      <c r="T119" s="247"/>
      <c r="U119" s="14"/>
      <c r="V119" s="14"/>
      <c r="W119" s="14"/>
      <c r="X119" s="14"/>
      <c r="Y119" s="14"/>
      <c r="Z119" s="14"/>
      <c r="AA119" s="14"/>
      <c r="AB119" s="14"/>
      <c r="AC119" s="14"/>
      <c r="AD119" s="14"/>
      <c r="AE119" s="14"/>
      <c r="AT119" s="248" t="s">
        <v>241</v>
      </c>
      <c r="AU119" s="248" t="s">
        <v>81</v>
      </c>
      <c r="AV119" s="14" t="s">
        <v>81</v>
      </c>
      <c r="AW119" s="14" t="s">
        <v>33</v>
      </c>
      <c r="AX119" s="14" t="s">
        <v>72</v>
      </c>
      <c r="AY119" s="248" t="s">
        <v>232</v>
      </c>
    </row>
    <row r="120" s="15" customFormat="1">
      <c r="A120" s="15"/>
      <c r="B120" s="249"/>
      <c r="C120" s="250"/>
      <c r="D120" s="229" t="s">
        <v>241</v>
      </c>
      <c r="E120" s="251" t="s">
        <v>19</v>
      </c>
      <c r="F120" s="252" t="s">
        <v>258</v>
      </c>
      <c r="G120" s="250"/>
      <c r="H120" s="253">
        <v>2</v>
      </c>
      <c r="I120" s="254"/>
      <c r="J120" s="250"/>
      <c r="K120" s="250"/>
      <c r="L120" s="255"/>
      <c r="M120" s="256"/>
      <c r="N120" s="257"/>
      <c r="O120" s="257"/>
      <c r="P120" s="257"/>
      <c r="Q120" s="257"/>
      <c r="R120" s="257"/>
      <c r="S120" s="257"/>
      <c r="T120" s="258"/>
      <c r="U120" s="15"/>
      <c r="V120" s="15"/>
      <c r="W120" s="15"/>
      <c r="X120" s="15"/>
      <c r="Y120" s="15"/>
      <c r="Z120" s="15"/>
      <c r="AA120" s="15"/>
      <c r="AB120" s="15"/>
      <c r="AC120" s="15"/>
      <c r="AD120" s="15"/>
      <c r="AE120" s="15"/>
      <c r="AT120" s="259" t="s">
        <v>241</v>
      </c>
      <c r="AU120" s="259" t="s">
        <v>81</v>
      </c>
      <c r="AV120" s="15" t="s">
        <v>239</v>
      </c>
      <c r="AW120" s="15" t="s">
        <v>33</v>
      </c>
      <c r="AX120" s="15" t="s">
        <v>79</v>
      </c>
      <c r="AY120" s="259" t="s">
        <v>232</v>
      </c>
    </row>
    <row r="121" s="2" customFormat="1" ht="14.4" customHeight="1">
      <c r="A121" s="40"/>
      <c r="B121" s="41"/>
      <c r="C121" s="271" t="s">
        <v>351</v>
      </c>
      <c r="D121" s="271" t="s">
        <v>399</v>
      </c>
      <c r="E121" s="272" t="s">
        <v>2128</v>
      </c>
      <c r="F121" s="273" t="s">
        <v>2129</v>
      </c>
      <c r="G121" s="274" t="s">
        <v>815</v>
      </c>
      <c r="H121" s="275">
        <v>2</v>
      </c>
      <c r="I121" s="276"/>
      <c r="J121" s="277">
        <f>ROUND(I121*H121,2)</f>
        <v>0</v>
      </c>
      <c r="K121" s="273" t="s">
        <v>2104</v>
      </c>
      <c r="L121" s="278"/>
      <c r="M121" s="279" t="s">
        <v>19</v>
      </c>
      <c r="N121" s="280" t="s">
        <v>43</v>
      </c>
      <c r="O121" s="86"/>
      <c r="P121" s="223">
        <f>O121*H121</f>
        <v>0</v>
      </c>
      <c r="Q121" s="223">
        <v>0.0015</v>
      </c>
      <c r="R121" s="223">
        <f>Q121*H121</f>
        <v>0.0030000000000000001</v>
      </c>
      <c r="S121" s="223">
        <v>0</v>
      </c>
      <c r="T121" s="224">
        <f>S121*H121</f>
        <v>0</v>
      </c>
      <c r="U121" s="40"/>
      <c r="V121" s="40"/>
      <c r="W121" s="40"/>
      <c r="X121" s="40"/>
      <c r="Y121" s="40"/>
      <c r="Z121" s="40"/>
      <c r="AA121" s="40"/>
      <c r="AB121" s="40"/>
      <c r="AC121" s="40"/>
      <c r="AD121" s="40"/>
      <c r="AE121" s="40"/>
      <c r="AR121" s="225" t="s">
        <v>482</v>
      </c>
      <c r="AT121" s="225" t="s">
        <v>399</v>
      </c>
      <c r="AU121" s="225" t="s">
        <v>81</v>
      </c>
      <c r="AY121" s="19" t="s">
        <v>232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392</v>
      </c>
      <c r="BM121" s="225" t="s">
        <v>2130</v>
      </c>
    </row>
    <row r="122" s="13" customFormat="1">
      <c r="A122" s="13"/>
      <c r="B122" s="227"/>
      <c r="C122" s="228"/>
      <c r="D122" s="229" t="s">
        <v>241</v>
      </c>
      <c r="E122" s="230" t="s">
        <v>19</v>
      </c>
      <c r="F122" s="231" t="s">
        <v>2131</v>
      </c>
      <c r="G122" s="228"/>
      <c r="H122" s="230" t="s">
        <v>19</v>
      </c>
      <c r="I122" s="232"/>
      <c r="J122" s="228"/>
      <c r="K122" s="228"/>
      <c r="L122" s="233"/>
      <c r="M122" s="234"/>
      <c r="N122" s="235"/>
      <c r="O122" s="235"/>
      <c r="P122" s="235"/>
      <c r="Q122" s="235"/>
      <c r="R122" s="235"/>
      <c r="S122" s="235"/>
      <c r="T122" s="236"/>
      <c r="U122" s="13"/>
      <c r="V122" s="13"/>
      <c r="W122" s="13"/>
      <c r="X122" s="13"/>
      <c r="Y122" s="13"/>
      <c r="Z122" s="13"/>
      <c r="AA122" s="13"/>
      <c r="AB122" s="13"/>
      <c r="AC122" s="13"/>
      <c r="AD122" s="13"/>
      <c r="AE122" s="13"/>
      <c r="AT122" s="237" t="s">
        <v>241</v>
      </c>
      <c r="AU122" s="237" t="s">
        <v>81</v>
      </c>
      <c r="AV122" s="13" t="s">
        <v>79</v>
      </c>
      <c r="AW122" s="13" t="s">
        <v>33</v>
      </c>
      <c r="AX122" s="13" t="s">
        <v>72</v>
      </c>
      <c r="AY122" s="237" t="s">
        <v>232</v>
      </c>
    </row>
    <row r="123" s="14" customFormat="1">
      <c r="A123" s="14"/>
      <c r="B123" s="238"/>
      <c r="C123" s="239"/>
      <c r="D123" s="229" t="s">
        <v>241</v>
      </c>
      <c r="E123" s="240" t="s">
        <v>19</v>
      </c>
      <c r="F123" s="241" t="s">
        <v>81</v>
      </c>
      <c r="G123" s="239"/>
      <c r="H123" s="242">
        <v>2</v>
      </c>
      <c r="I123" s="243"/>
      <c r="J123" s="239"/>
      <c r="K123" s="239"/>
      <c r="L123" s="244"/>
      <c r="M123" s="245"/>
      <c r="N123" s="246"/>
      <c r="O123" s="246"/>
      <c r="P123" s="246"/>
      <c r="Q123" s="246"/>
      <c r="R123" s="246"/>
      <c r="S123" s="246"/>
      <c r="T123" s="247"/>
      <c r="U123" s="14"/>
      <c r="V123" s="14"/>
      <c r="W123" s="14"/>
      <c r="X123" s="14"/>
      <c r="Y123" s="14"/>
      <c r="Z123" s="14"/>
      <c r="AA123" s="14"/>
      <c r="AB123" s="14"/>
      <c r="AC123" s="14"/>
      <c r="AD123" s="14"/>
      <c r="AE123" s="14"/>
      <c r="AT123" s="248" t="s">
        <v>241</v>
      </c>
      <c r="AU123" s="248" t="s">
        <v>81</v>
      </c>
      <c r="AV123" s="14" t="s">
        <v>81</v>
      </c>
      <c r="AW123" s="14" t="s">
        <v>33</v>
      </c>
      <c r="AX123" s="14" t="s">
        <v>72</v>
      </c>
      <c r="AY123" s="248" t="s">
        <v>232</v>
      </c>
    </row>
    <row r="124" s="15" customFormat="1">
      <c r="A124" s="15"/>
      <c r="B124" s="249"/>
      <c r="C124" s="250"/>
      <c r="D124" s="229" t="s">
        <v>241</v>
      </c>
      <c r="E124" s="251" t="s">
        <v>19</v>
      </c>
      <c r="F124" s="252" t="s">
        <v>258</v>
      </c>
      <c r="G124" s="250"/>
      <c r="H124" s="253">
        <v>2</v>
      </c>
      <c r="I124" s="254"/>
      <c r="J124" s="250"/>
      <c r="K124" s="250"/>
      <c r="L124" s="255"/>
      <c r="M124" s="256"/>
      <c r="N124" s="257"/>
      <c r="O124" s="257"/>
      <c r="P124" s="257"/>
      <c r="Q124" s="257"/>
      <c r="R124" s="257"/>
      <c r="S124" s="257"/>
      <c r="T124" s="258"/>
      <c r="U124" s="15"/>
      <c r="V124" s="15"/>
      <c r="W124" s="15"/>
      <c r="X124" s="15"/>
      <c r="Y124" s="15"/>
      <c r="Z124" s="15"/>
      <c r="AA124" s="15"/>
      <c r="AB124" s="15"/>
      <c r="AC124" s="15"/>
      <c r="AD124" s="15"/>
      <c r="AE124" s="15"/>
      <c r="AT124" s="259" t="s">
        <v>241</v>
      </c>
      <c r="AU124" s="259" t="s">
        <v>81</v>
      </c>
      <c r="AV124" s="15" t="s">
        <v>239</v>
      </c>
      <c r="AW124" s="15" t="s">
        <v>33</v>
      </c>
      <c r="AX124" s="15" t="s">
        <v>79</v>
      </c>
      <c r="AY124" s="259" t="s">
        <v>232</v>
      </c>
    </row>
    <row r="125" s="2" customFormat="1" ht="24.15" customHeight="1">
      <c r="A125" s="40"/>
      <c r="B125" s="41"/>
      <c r="C125" s="214" t="s">
        <v>356</v>
      </c>
      <c r="D125" s="214" t="s">
        <v>234</v>
      </c>
      <c r="E125" s="215" t="s">
        <v>2033</v>
      </c>
      <c r="F125" s="216" t="s">
        <v>2034</v>
      </c>
      <c r="G125" s="217" t="s">
        <v>815</v>
      </c>
      <c r="H125" s="218">
        <v>2</v>
      </c>
      <c r="I125" s="219"/>
      <c r="J125" s="220">
        <f>ROUND(I125*H125,2)</f>
        <v>0</v>
      </c>
      <c r="K125" s="216" t="s">
        <v>19</v>
      </c>
      <c r="L125" s="46"/>
      <c r="M125" s="221" t="s">
        <v>19</v>
      </c>
      <c r="N125" s="222" t="s">
        <v>43</v>
      </c>
      <c r="O125" s="86"/>
      <c r="P125" s="223">
        <f>O125*H125</f>
        <v>0</v>
      </c>
      <c r="Q125" s="223">
        <v>2.7886700000000002</v>
      </c>
      <c r="R125" s="223">
        <f>Q125*H125</f>
        <v>5.5773400000000004</v>
      </c>
      <c r="S125" s="223">
        <v>0</v>
      </c>
      <c r="T125" s="224">
        <f>S125*H125</f>
        <v>0</v>
      </c>
      <c r="U125" s="40"/>
      <c r="V125" s="40"/>
      <c r="W125" s="40"/>
      <c r="X125" s="40"/>
      <c r="Y125" s="40"/>
      <c r="Z125" s="40"/>
      <c r="AA125" s="40"/>
      <c r="AB125" s="40"/>
      <c r="AC125" s="40"/>
      <c r="AD125" s="40"/>
      <c r="AE125" s="40"/>
      <c r="AR125" s="225" t="s">
        <v>239</v>
      </c>
      <c r="AT125" s="225" t="s">
        <v>234</v>
      </c>
      <c r="AU125" s="225" t="s">
        <v>81</v>
      </c>
      <c r="AY125" s="19" t="s">
        <v>232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239</v>
      </c>
      <c r="BM125" s="225" t="s">
        <v>2132</v>
      </c>
    </row>
    <row r="126" s="13" customFormat="1">
      <c r="A126" s="13"/>
      <c r="B126" s="227"/>
      <c r="C126" s="228"/>
      <c r="D126" s="229" t="s">
        <v>241</v>
      </c>
      <c r="E126" s="230" t="s">
        <v>19</v>
      </c>
      <c r="F126" s="231" t="s">
        <v>2036</v>
      </c>
      <c r="G126" s="228"/>
      <c r="H126" s="230" t="s">
        <v>19</v>
      </c>
      <c r="I126" s="232"/>
      <c r="J126" s="228"/>
      <c r="K126" s="228"/>
      <c r="L126" s="233"/>
      <c r="M126" s="234"/>
      <c r="N126" s="235"/>
      <c r="O126" s="235"/>
      <c r="P126" s="235"/>
      <c r="Q126" s="235"/>
      <c r="R126" s="235"/>
      <c r="S126" s="235"/>
      <c r="T126" s="236"/>
      <c r="U126" s="13"/>
      <c r="V126" s="13"/>
      <c r="W126" s="13"/>
      <c r="X126" s="13"/>
      <c r="Y126" s="13"/>
      <c r="Z126" s="13"/>
      <c r="AA126" s="13"/>
      <c r="AB126" s="13"/>
      <c r="AC126" s="13"/>
      <c r="AD126" s="13"/>
      <c r="AE126" s="13"/>
      <c r="AT126" s="237" t="s">
        <v>241</v>
      </c>
      <c r="AU126" s="237" t="s">
        <v>81</v>
      </c>
      <c r="AV126" s="13" t="s">
        <v>79</v>
      </c>
      <c r="AW126" s="13" t="s">
        <v>33</v>
      </c>
      <c r="AX126" s="13" t="s">
        <v>72</v>
      </c>
      <c r="AY126" s="237" t="s">
        <v>232</v>
      </c>
    </row>
    <row r="127" s="14" customFormat="1">
      <c r="A127" s="14"/>
      <c r="B127" s="238"/>
      <c r="C127" s="239"/>
      <c r="D127" s="229" t="s">
        <v>241</v>
      </c>
      <c r="E127" s="240" t="s">
        <v>19</v>
      </c>
      <c r="F127" s="241" t="s">
        <v>81</v>
      </c>
      <c r="G127" s="239"/>
      <c r="H127" s="242">
        <v>2</v>
      </c>
      <c r="I127" s="243"/>
      <c r="J127" s="239"/>
      <c r="K127" s="239"/>
      <c r="L127" s="244"/>
      <c r="M127" s="245"/>
      <c r="N127" s="246"/>
      <c r="O127" s="246"/>
      <c r="P127" s="246"/>
      <c r="Q127" s="246"/>
      <c r="R127" s="246"/>
      <c r="S127" s="246"/>
      <c r="T127" s="247"/>
      <c r="U127" s="14"/>
      <c r="V127" s="14"/>
      <c r="W127" s="14"/>
      <c r="X127" s="14"/>
      <c r="Y127" s="14"/>
      <c r="Z127" s="14"/>
      <c r="AA127" s="14"/>
      <c r="AB127" s="14"/>
      <c r="AC127" s="14"/>
      <c r="AD127" s="14"/>
      <c r="AE127" s="14"/>
      <c r="AT127" s="248" t="s">
        <v>241</v>
      </c>
      <c r="AU127" s="248" t="s">
        <v>81</v>
      </c>
      <c r="AV127" s="14" t="s">
        <v>81</v>
      </c>
      <c r="AW127" s="14" t="s">
        <v>33</v>
      </c>
      <c r="AX127" s="14" t="s">
        <v>72</v>
      </c>
      <c r="AY127" s="248" t="s">
        <v>232</v>
      </c>
    </row>
    <row r="128" s="15" customFormat="1">
      <c r="A128" s="15"/>
      <c r="B128" s="249"/>
      <c r="C128" s="250"/>
      <c r="D128" s="229" t="s">
        <v>241</v>
      </c>
      <c r="E128" s="251" t="s">
        <v>19</v>
      </c>
      <c r="F128" s="252" t="s">
        <v>258</v>
      </c>
      <c r="G128" s="250"/>
      <c r="H128" s="253">
        <v>2</v>
      </c>
      <c r="I128" s="254"/>
      <c r="J128" s="250"/>
      <c r="K128" s="250"/>
      <c r="L128" s="255"/>
      <c r="M128" s="256"/>
      <c r="N128" s="257"/>
      <c r="O128" s="257"/>
      <c r="P128" s="257"/>
      <c r="Q128" s="257"/>
      <c r="R128" s="257"/>
      <c r="S128" s="257"/>
      <c r="T128" s="258"/>
      <c r="U128" s="15"/>
      <c r="V128" s="15"/>
      <c r="W128" s="15"/>
      <c r="X128" s="15"/>
      <c r="Y128" s="15"/>
      <c r="Z128" s="15"/>
      <c r="AA128" s="15"/>
      <c r="AB128" s="15"/>
      <c r="AC128" s="15"/>
      <c r="AD128" s="15"/>
      <c r="AE128" s="15"/>
      <c r="AT128" s="259" t="s">
        <v>241</v>
      </c>
      <c r="AU128" s="259" t="s">
        <v>81</v>
      </c>
      <c r="AV128" s="15" t="s">
        <v>239</v>
      </c>
      <c r="AW128" s="15" t="s">
        <v>33</v>
      </c>
      <c r="AX128" s="15" t="s">
        <v>79</v>
      </c>
      <c r="AY128" s="259" t="s">
        <v>232</v>
      </c>
    </row>
    <row r="129" s="2" customFormat="1" ht="14.4" customHeight="1">
      <c r="A129" s="40"/>
      <c r="B129" s="41"/>
      <c r="C129" s="271" t="s">
        <v>360</v>
      </c>
      <c r="D129" s="271" t="s">
        <v>399</v>
      </c>
      <c r="E129" s="272" t="s">
        <v>2037</v>
      </c>
      <c r="F129" s="273" t="s">
        <v>2038</v>
      </c>
      <c r="G129" s="274" t="s">
        <v>2133</v>
      </c>
      <c r="H129" s="275">
        <v>2</v>
      </c>
      <c r="I129" s="276"/>
      <c r="J129" s="277">
        <f>ROUND(I129*H129,2)</f>
        <v>0</v>
      </c>
      <c r="K129" s="273" t="s">
        <v>19</v>
      </c>
      <c r="L129" s="278"/>
      <c r="M129" s="279" t="s">
        <v>19</v>
      </c>
      <c r="N129" s="280" t="s">
        <v>43</v>
      </c>
      <c r="O129" s="86"/>
      <c r="P129" s="223">
        <f>O129*H129</f>
        <v>0</v>
      </c>
      <c r="Q129" s="223">
        <v>1.6000000000000001</v>
      </c>
      <c r="R129" s="223">
        <f>Q129*H129</f>
        <v>3.2000000000000002</v>
      </c>
      <c r="S129" s="223">
        <v>0</v>
      </c>
      <c r="T129" s="224">
        <f>S129*H129</f>
        <v>0</v>
      </c>
      <c r="U129" s="40"/>
      <c r="V129" s="40"/>
      <c r="W129" s="40"/>
      <c r="X129" s="40"/>
      <c r="Y129" s="40"/>
      <c r="Z129" s="40"/>
      <c r="AA129" s="40"/>
      <c r="AB129" s="40"/>
      <c r="AC129" s="40"/>
      <c r="AD129" s="40"/>
      <c r="AE129" s="40"/>
      <c r="AR129" s="225" t="s">
        <v>351</v>
      </c>
      <c r="AT129" s="225" t="s">
        <v>399</v>
      </c>
      <c r="AU129" s="225" t="s">
        <v>81</v>
      </c>
      <c r="AY129" s="19" t="s">
        <v>232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239</v>
      </c>
      <c r="BM129" s="225" t="s">
        <v>2134</v>
      </c>
    </row>
    <row r="130" s="13" customFormat="1">
      <c r="A130" s="13"/>
      <c r="B130" s="227"/>
      <c r="C130" s="228"/>
      <c r="D130" s="229" t="s">
        <v>241</v>
      </c>
      <c r="E130" s="230" t="s">
        <v>19</v>
      </c>
      <c r="F130" s="231" t="s">
        <v>2135</v>
      </c>
      <c r="G130" s="228"/>
      <c r="H130" s="230" t="s">
        <v>19</v>
      </c>
      <c r="I130" s="232"/>
      <c r="J130" s="228"/>
      <c r="K130" s="228"/>
      <c r="L130" s="233"/>
      <c r="M130" s="234"/>
      <c r="N130" s="235"/>
      <c r="O130" s="235"/>
      <c r="P130" s="235"/>
      <c r="Q130" s="235"/>
      <c r="R130" s="235"/>
      <c r="S130" s="235"/>
      <c r="T130" s="236"/>
      <c r="U130" s="13"/>
      <c r="V130" s="13"/>
      <c r="W130" s="13"/>
      <c r="X130" s="13"/>
      <c r="Y130" s="13"/>
      <c r="Z130" s="13"/>
      <c r="AA130" s="13"/>
      <c r="AB130" s="13"/>
      <c r="AC130" s="13"/>
      <c r="AD130" s="13"/>
      <c r="AE130" s="13"/>
      <c r="AT130" s="237" t="s">
        <v>241</v>
      </c>
      <c r="AU130" s="237" t="s">
        <v>81</v>
      </c>
      <c r="AV130" s="13" t="s">
        <v>79</v>
      </c>
      <c r="AW130" s="13" t="s">
        <v>33</v>
      </c>
      <c r="AX130" s="13" t="s">
        <v>72</v>
      </c>
      <c r="AY130" s="237" t="s">
        <v>232</v>
      </c>
    </row>
    <row r="131" s="13" customFormat="1">
      <c r="A131" s="13"/>
      <c r="B131" s="227"/>
      <c r="C131" s="228"/>
      <c r="D131" s="229" t="s">
        <v>241</v>
      </c>
      <c r="E131" s="230" t="s">
        <v>19</v>
      </c>
      <c r="F131" s="231" t="s">
        <v>2041</v>
      </c>
      <c r="G131" s="228"/>
      <c r="H131" s="230" t="s">
        <v>19</v>
      </c>
      <c r="I131" s="232"/>
      <c r="J131" s="228"/>
      <c r="K131" s="228"/>
      <c r="L131" s="233"/>
      <c r="M131" s="234"/>
      <c r="N131" s="235"/>
      <c r="O131" s="235"/>
      <c r="P131" s="235"/>
      <c r="Q131" s="235"/>
      <c r="R131" s="235"/>
      <c r="S131" s="235"/>
      <c r="T131" s="236"/>
      <c r="U131" s="13"/>
      <c r="V131" s="13"/>
      <c r="W131" s="13"/>
      <c r="X131" s="13"/>
      <c r="Y131" s="13"/>
      <c r="Z131" s="13"/>
      <c r="AA131" s="13"/>
      <c r="AB131" s="13"/>
      <c r="AC131" s="13"/>
      <c r="AD131" s="13"/>
      <c r="AE131" s="13"/>
      <c r="AT131" s="237" t="s">
        <v>241</v>
      </c>
      <c r="AU131" s="237" t="s">
        <v>81</v>
      </c>
      <c r="AV131" s="13" t="s">
        <v>79</v>
      </c>
      <c r="AW131" s="13" t="s">
        <v>33</v>
      </c>
      <c r="AX131" s="13" t="s">
        <v>72</v>
      </c>
      <c r="AY131" s="237" t="s">
        <v>232</v>
      </c>
    </row>
    <row r="132" s="14" customFormat="1">
      <c r="A132" s="14"/>
      <c r="B132" s="238"/>
      <c r="C132" s="239"/>
      <c r="D132" s="229" t="s">
        <v>241</v>
      </c>
      <c r="E132" s="240" t="s">
        <v>19</v>
      </c>
      <c r="F132" s="241" t="s">
        <v>81</v>
      </c>
      <c r="G132" s="239"/>
      <c r="H132" s="242">
        <v>2</v>
      </c>
      <c r="I132" s="243"/>
      <c r="J132" s="239"/>
      <c r="K132" s="239"/>
      <c r="L132" s="244"/>
      <c r="M132" s="245"/>
      <c r="N132" s="246"/>
      <c r="O132" s="246"/>
      <c r="P132" s="246"/>
      <c r="Q132" s="246"/>
      <c r="R132" s="246"/>
      <c r="S132" s="246"/>
      <c r="T132" s="247"/>
      <c r="U132" s="14"/>
      <c r="V132" s="14"/>
      <c r="W132" s="14"/>
      <c r="X132" s="14"/>
      <c r="Y132" s="14"/>
      <c r="Z132" s="14"/>
      <c r="AA132" s="14"/>
      <c r="AB132" s="14"/>
      <c r="AC132" s="14"/>
      <c r="AD132" s="14"/>
      <c r="AE132" s="14"/>
      <c r="AT132" s="248" t="s">
        <v>241</v>
      </c>
      <c r="AU132" s="248" t="s">
        <v>81</v>
      </c>
      <c r="AV132" s="14" t="s">
        <v>81</v>
      </c>
      <c r="AW132" s="14" t="s">
        <v>33</v>
      </c>
      <c r="AX132" s="14" t="s">
        <v>79</v>
      </c>
      <c r="AY132" s="248" t="s">
        <v>232</v>
      </c>
    </row>
    <row r="133" s="12" customFormat="1" ht="22.8" customHeight="1">
      <c r="A133" s="12"/>
      <c r="B133" s="198"/>
      <c r="C133" s="199"/>
      <c r="D133" s="200" t="s">
        <v>71</v>
      </c>
      <c r="E133" s="212" t="s">
        <v>480</v>
      </c>
      <c r="F133" s="212" t="s">
        <v>481</v>
      </c>
      <c r="G133" s="199"/>
      <c r="H133" s="199"/>
      <c r="I133" s="202"/>
      <c r="J133" s="213">
        <f>BK133</f>
        <v>0</v>
      </c>
      <c r="K133" s="199"/>
      <c r="L133" s="204"/>
      <c r="M133" s="205"/>
      <c r="N133" s="206"/>
      <c r="O133" s="206"/>
      <c r="P133" s="207">
        <f>P134</f>
        <v>0</v>
      </c>
      <c r="Q133" s="206"/>
      <c r="R133" s="207">
        <f>R134</f>
        <v>0</v>
      </c>
      <c r="S133" s="206"/>
      <c r="T133" s="208">
        <f>T134</f>
        <v>0</v>
      </c>
      <c r="U133" s="12"/>
      <c r="V133" s="12"/>
      <c r="W133" s="12"/>
      <c r="X133" s="12"/>
      <c r="Y133" s="12"/>
      <c r="Z133" s="12"/>
      <c r="AA133" s="12"/>
      <c r="AB133" s="12"/>
      <c r="AC133" s="12"/>
      <c r="AD133" s="12"/>
      <c r="AE133" s="12"/>
      <c r="AR133" s="209" t="s">
        <v>79</v>
      </c>
      <c r="AT133" s="210" t="s">
        <v>71</v>
      </c>
      <c r="AU133" s="210" t="s">
        <v>79</v>
      </c>
      <c r="AY133" s="209" t="s">
        <v>232</v>
      </c>
      <c r="BK133" s="211">
        <f>BK134</f>
        <v>0</v>
      </c>
    </row>
    <row r="134" s="2" customFormat="1" ht="24.15" customHeight="1">
      <c r="A134" s="40"/>
      <c r="B134" s="41"/>
      <c r="C134" s="214" t="s">
        <v>367</v>
      </c>
      <c r="D134" s="214" t="s">
        <v>234</v>
      </c>
      <c r="E134" s="215" t="s">
        <v>1995</v>
      </c>
      <c r="F134" s="216" t="s">
        <v>1996</v>
      </c>
      <c r="G134" s="217" t="s">
        <v>378</v>
      </c>
      <c r="H134" s="218">
        <v>59.716000000000001</v>
      </c>
      <c r="I134" s="219"/>
      <c r="J134" s="220">
        <f>ROUND(I134*H134,2)</f>
        <v>0</v>
      </c>
      <c r="K134" s="216" t="s">
        <v>2104</v>
      </c>
      <c r="L134" s="46"/>
      <c r="M134" s="281" t="s">
        <v>19</v>
      </c>
      <c r="N134" s="282" t="s">
        <v>43</v>
      </c>
      <c r="O134" s="283"/>
      <c r="P134" s="284">
        <f>O134*H134</f>
        <v>0</v>
      </c>
      <c r="Q134" s="284">
        <v>0</v>
      </c>
      <c r="R134" s="284">
        <f>Q134*H134</f>
        <v>0</v>
      </c>
      <c r="S134" s="284">
        <v>0</v>
      </c>
      <c r="T134" s="285">
        <f>S134*H134</f>
        <v>0</v>
      </c>
      <c r="U134" s="40"/>
      <c r="V134" s="40"/>
      <c r="W134" s="40"/>
      <c r="X134" s="40"/>
      <c r="Y134" s="40"/>
      <c r="Z134" s="40"/>
      <c r="AA134" s="40"/>
      <c r="AB134" s="40"/>
      <c r="AC134" s="40"/>
      <c r="AD134" s="40"/>
      <c r="AE134" s="40"/>
      <c r="AR134" s="225" t="s">
        <v>239</v>
      </c>
      <c r="AT134" s="225" t="s">
        <v>234</v>
      </c>
      <c r="AU134" s="225" t="s">
        <v>81</v>
      </c>
      <c r="AY134" s="19" t="s">
        <v>232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239</v>
      </c>
      <c r="BM134" s="225" t="s">
        <v>2136</v>
      </c>
    </row>
    <row r="135" s="2" customFormat="1" ht="6.96" customHeight="1">
      <c r="A135" s="40"/>
      <c r="B135" s="61"/>
      <c r="C135" s="62"/>
      <c r="D135" s="62"/>
      <c r="E135" s="62"/>
      <c r="F135" s="62"/>
      <c r="G135" s="62"/>
      <c r="H135" s="62"/>
      <c r="I135" s="62"/>
      <c r="J135" s="62"/>
      <c r="K135" s="62"/>
      <c r="L135" s="46"/>
      <c r="M135" s="40"/>
      <c r="O135" s="40"/>
      <c r="P135" s="40"/>
      <c r="Q135" s="40"/>
      <c r="R135" s="40"/>
      <c r="S135" s="40"/>
      <c r="T135" s="40"/>
      <c r="U135" s="40"/>
      <c r="V135" s="40"/>
      <c r="W135" s="40"/>
      <c r="X135" s="40"/>
      <c r="Y135" s="40"/>
      <c r="Z135" s="40"/>
      <c r="AA135" s="40"/>
      <c r="AB135" s="40"/>
      <c r="AC135" s="40"/>
      <c r="AD135" s="40"/>
      <c r="AE135" s="40"/>
    </row>
  </sheetData>
  <sheetProtection sheet="1" autoFilter="0" formatColumns="0" formatRows="0" objects="1" scenarios="1" spinCount="100000" saltValue="RaQ1PUeaFesfFfWiuhk8O7xo8wIvERc3prflVi8ycxdlYDkl0jeV8/XS/enEdLqAYWVWFz8hulf7hCqq3rvxfw==" hashValue="+txKBw1sijW+ySU9GPVAKwhGYU2K9mv5HbjoYtVaZJRq3V8yFZqcMs4zR2cmxAx+7YPPBuOAf5u3Hht/5yYDjA==" algorithmName="SHA-512" password="CC35"/>
  <autoFilter ref="C88:K134"/>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157</v>
      </c>
      <c r="AZ2" s="290" t="s">
        <v>1961</v>
      </c>
      <c r="BA2" s="290" t="s">
        <v>1962</v>
      </c>
      <c r="BB2" s="290" t="s">
        <v>768</v>
      </c>
      <c r="BC2" s="290" t="s">
        <v>1760</v>
      </c>
      <c r="BD2" s="290" t="s">
        <v>272</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1857</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2137</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ROUND(J90,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ROUND((SUM(BE90:BE179)),  2)</f>
        <v>0</v>
      </c>
      <c r="G35" s="40"/>
      <c r="H35" s="40"/>
      <c r="I35" s="159">
        <v>0.20999999999999999</v>
      </c>
      <c r="J35" s="158">
        <f>ROUND(((SUM(BE90:BE179))*I35),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ROUND((SUM(BF90:BF179)),  2)</f>
        <v>0</v>
      </c>
      <c r="G36" s="40"/>
      <c r="H36" s="40"/>
      <c r="I36" s="159">
        <v>0.14999999999999999</v>
      </c>
      <c r="J36" s="158">
        <f>ROUND(((SUM(BF90:BF179))*I36),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ROUND((SUM(BG90:BG179)),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ROUND((SUM(BH90:BH179)),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ROUND((SUM(BI90:BI179)),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1857</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2020-076-03-07 - SO-03-07 přeložka vodovodní přípojky pro závlahu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J90</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J91</f>
        <v>0</v>
      </c>
      <c r="K64" s="177"/>
      <c r="L64" s="181"/>
      <c r="S64" s="9"/>
      <c r="T64" s="9"/>
      <c r="U64" s="9"/>
      <c r="V64" s="9"/>
      <c r="W64" s="9"/>
      <c r="X64" s="9"/>
      <c r="Y64" s="9"/>
      <c r="Z64" s="9"/>
      <c r="AA64" s="9"/>
      <c r="AB64" s="9"/>
      <c r="AC64" s="9"/>
      <c r="AD64" s="9"/>
      <c r="AE64" s="9"/>
    </row>
    <row r="65" s="10" customFormat="1" ht="19.92" customHeight="1">
      <c r="A65" s="10"/>
      <c r="B65" s="182"/>
      <c r="C65" s="127"/>
      <c r="D65" s="183" t="s">
        <v>2138</v>
      </c>
      <c r="E65" s="184"/>
      <c r="F65" s="184"/>
      <c r="G65" s="184"/>
      <c r="H65" s="184"/>
      <c r="I65" s="184"/>
      <c r="J65" s="185">
        <f>J92</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1965</v>
      </c>
      <c r="E66" s="184"/>
      <c r="F66" s="184"/>
      <c r="G66" s="184"/>
      <c r="H66" s="184"/>
      <c r="I66" s="184"/>
      <c r="J66" s="185">
        <f>J155</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2139</v>
      </c>
      <c r="E67" s="184"/>
      <c r="F67" s="184"/>
      <c r="G67" s="184"/>
      <c r="H67" s="184"/>
      <c r="I67" s="184"/>
      <c r="J67" s="185">
        <f>J171</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214</v>
      </c>
      <c r="E68" s="184"/>
      <c r="F68" s="184"/>
      <c r="G68" s="184"/>
      <c r="H68" s="184"/>
      <c r="I68" s="184"/>
      <c r="J68" s="185">
        <f>J178</f>
        <v>0</v>
      </c>
      <c r="K68" s="127"/>
      <c r="L68" s="186"/>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6"/>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6"/>
      <c r="S74" s="40"/>
      <c r="T74" s="40"/>
      <c r="U74" s="40"/>
      <c r="V74" s="40"/>
      <c r="W74" s="40"/>
      <c r="X74" s="40"/>
      <c r="Y74" s="40"/>
      <c r="Z74" s="40"/>
      <c r="AA74" s="40"/>
      <c r="AB74" s="40"/>
      <c r="AC74" s="40"/>
      <c r="AD74" s="40"/>
      <c r="AE74" s="40"/>
    </row>
    <row r="75" s="2" customFormat="1" ht="24.96" customHeight="1">
      <c r="A75" s="40"/>
      <c r="B75" s="41"/>
      <c r="C75" s="25" t="s">
        <v>217</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171" t="str">
        <f>E7</f>
        <v>Školní sklad FLD, trafostanice</v>
      </c>
      <c r="F78" s="34"/>
      <c r="G78" s="34"/>
      <c r="H78" s="34"/>
      <c r="I78" s="42"/>
      <c r="J78" s="42"/>
      <c r="K78" s="42"/>
      <c r="L78" s="146"/>
      <c r="S78" s="40"/>
      <c r="T78" s="40"/>
      <c r="U78" s="40"/>
      <c r="V78" s="40"/>
      <c r="W78" s="40"/>
      <c r="X78" s="40"/>
      <c r="Y78" s="40"/>
      <c r="Z78" s="40"/>
      <c r="AA78" s="40"/>
      <c r="AB78" s="40"/>
      <c r="AC78" s="40"/>
      <c r="AD78" s="40"/>
      <c r="AE78" s="40"/>
    </row>
    <row r="79" s="1" customFormat="1" ht="12" customHeight="1">
      <c r="B79" s="23"/>
      <c r="C79" s="34" t="s">
        <v>201</v>
      </c>
      <c r="D79" s="24"/>
      <c r="E79" s="24"/>
      <c r="F79" s="24"/>
      <c r="G79" s="24"/>
      <c r="H79" s="24"/>
      <c r="I79" s="24"/>
      <c r="J79" s="24"/>
      <c r="K79" s="24"/>
      <c r="L79" s="22"/>
    </row>
    <row r="80" s="2" customFormat="1" ht="16.5" customHeight="1">
      <c r="A80" s="40"/>
      <c r="B80" s="41"/>
      <c r="C80" s="42"/>
      <c r="D80" s="42"/>
      <c r="E80" s="171" t="s">
        <v>1857</v>
      </c>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203</v>
      </c>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6.5" customHeight="1">
      <c r="A82" s="40"/>
      <c r="B82" s="41"/>
      <c r="C82" s="42"/>
      <c r="D82" s="42"/>
      <c r="E82" s="71" t="str">
        <f>E11</f>
        <v xml:space="preserve">2020-076-03-07 - SO-03-07 přeložka vodovodní přípojky pro závlahu   </v>
      </c>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Kamýcká 1176, Praha 6</v>
      </c>
      <c r="G84" s="42"/>
      <c r="H84" s="42"/>
      <c r="I84" s="34" t="s">
        <v>23</v>
      </c>
      <c r="J84" s="74" t="str">
        <f>IF(J14="","",J14)</f>
        <v>16. 10. 2020</v>
      </c>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40.05" customHeight="1">
      <c r="A86" s="40"/>
      <c r="B86" s="41"/>
      <c r="C86" s="34" t="s">
        <v>25</v>
      </c>
      <c r="D86" s="42"/>
      <c r="E86" s="42"/>
      <c r="F86" s="29" t="str">
        <f>E17</f>
        <v>ČZU v Praze, Kamýcká 1176, Praha 6</v>
      </c>
      <c r="G86" s="42"/>
      <c r="H86" s="42"/>
      <c r="I86" s="34" t="s">
        <v>31</v>
      </c>
      <c r="J86" s="38" t="str">
        <f>E23</f>
        <v>Ing. Vladimír Čapka, Gerstnerova 5/658, Praha 7</v>
      </c>
      <c r="K86" s="42"/>
      <c r="L86" s="146"/>
      <c r="S86" s="40"/>
      <c r="T86" s="40"/>
      <c r="U86" s="40"/>
      <c r="V86" s="40"/>
      <c r="W86" s="40"/>
      <c r="X86" s="40"/>
      <c r="Y86" s="40"/>
      <c r="Z86" s="40"/>
      <c r="AA86" s="40"/>
      <c r="AB86" s="40"/>
      <c r="AC86" s="40"/>
      <c r="AD86" s="40"/>
      <c r="AE86" s="40"/>
    </row>
    <row r="87" s="2" customFormat="1" ht="25.65" customHeight="1">
      <c r="A87" s="40"/>
      <c r="B87" s="41"/>
      <c r="C87" s="34" t="s">
        <v>29</v>
      </c>
      <c r="D87" s="42"/>
      <c r="E87" s="42"/>
      <c r="F87" s="29" t="str">
        <f>IF(E20="","",E20)</f>
        <v>Vyplň údaj</v>
      </c>
      <c r="G87" s="42"/>
      <c r="H87" s="42"/>
      <c r="I87" s="34" t="s">
        <v>34</v>
      </c>
      <c r="J87" s="38" t="str">
        <f>E26</f>
        <v>Ing. Dana Mlejnková</v>
      </c>
      <c r="K87" s="42"/>
      <c r="L87" s="146"/>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11" customFormat="1" ht="29.28" customHeight="1">
      <c r="A89" s="187"/>
      <c r="B89" s="188"/>
      <c r="C89" s="189" t="s">
        <v>218</v>
      </c>
      <c r="D89" s="190" t="s">
        <v>57</v>
      </c>
      <c r="E89" s="190" t="s">
        <v>53</v>
      </c>
      <c r="F89" s="190" t="s">
        <v>54</v>
      </c>
      <c r="G89" s="190" t="s">
        <v>219</v>
      </c>
      <c r="H89" s="190" t="s">
        <v>220</v>
      </c>
      <c r="I89" s="190" t="s">
        <v>221</v>
      </c>
      <c r="J89" s="190" t="s">
        <v>208</v>
      </c>
      <c r="K89" s="191" t="s">
        <v>222</v>
      </c>
      <c r="L89" s="192"/>
      <c r="M89" s="94" t="s">
        <v>19</v>
      </c>
      <c r="N89" s="95" t="s">
        <v>42</v>
      </c>
      <c r="O89" s="95" t="s">
        <v>223</v>
      </c>
      <c r="P89" s="95" t="s">
        <v>224</v>
      </c>
      <c r="Q89" s="95" t="s">
        <v>225</v>
      </c>
      <c r="R89" s="95" t="s">
        <v>226</v>
      </c>
      <c r="S89" s="95" t="s">
        <v>227</v>
      </c>
      <c r="T89" s="96" t="s">
        <v>228</v>
      </c>
      <c r="U89" s="187"/>
      <c r="V89" s="187"/>
      <c r="W89" s="187"/>
      <c r="X89" s="187"/>
      <c r="Y89" s="187"/>
      <c r="Z89" s="187"/>
      <c r="AA89" s="187"/>
      <c r="AB89" s="187"/>
      <c r="AC89" s="187"/>
      <c r="AD89" s="187"/>
      <c r="AE89" s="187"/>
    </row>
    <row r="90" s="2" customFormat="1" ht="22.8" customHeight="1">
      <c r="A90" s="40"/>
      <c r="B90" s="41"/>
      <c r="C90" s="101" t="s">
        <v>229</v>
      </c>
      <c r="D90" s="42"/>
      <c r="E90" s="42"/>
      <c r="F90" s="42"/>
      <c r="G90" s="42"/>
      <c r="H90" s="42"/>
      <c r="I90" s="42"/>
      <c r="J90" s="193">
        <f>BK90</f>
        <v>0</v>
      </c>
      <c r="K90" s="42"/>
      <c r="L90" s="46"/>
      <c r="M90" s="97"/>
      <c r="N90" s="194"/>
      <c r="O90" s="98"/>
      <c r="P90" s="195">
        <f>P91</f>
        <v>0</v>
      </c>
      <c r="Q90" s="98"/>
      <c r="R90" s="195">
        <f>R91</f>
        <v>49.398179999999996</v>
      </c>
      <c r="S90" s="98"/>
      <c r="T90" s="196">
        <f>T91</f>
        <v>0.22500000000000001</v>
      </c>
      <c r="U90" s="40"/>
      <c r="V90" s="40"/>
      <c r="W90" s="40"/>
      <c r="X90" s="40"/>
      <c r="Y90" s="40"/>
      <c r="Z90" s="40"/>
      <c r="AA90" s="40"/>
      <c r="AB90" s="40"/>
      <c r="AC90" s="40"/>
      <c r="AD90" s="40"/>
      <c r="AE90" s="40"/>
      <c r="AT90" s="19" t="s">
        <v>71</v>
      </c>
      <c r="AU90" s="19" t="s">
        <v>209</v>
      </c>
      <c r="BK90" s="197">
        <f>BK91</f>
        <v>0</v>
      </c>
    </row>
    <row r="91" s="12" customFormat="1" ht="25.92" customHeight="1">
      <c r="A91" s="12"/>
      <c r="B91" s="198"/>
      <c r="C91" s="199"/>
      <c r="D91" s="200" t="s">
        <v>71</v>
      </c>
      <c r="E91" s="201" t="s">
        <v>230</v>
      </c>
      <c r="F91" s="201" t="s">
        <v>231</v>
      </c>
      <c r="G91" s="199"/>
      <c r="H91" s="199"/>
      <c r="I91" s="202"/>
      <c r="J91" s="203">
        <f>BK91</f>
        <v>0</v>
      </c>
      <c r="K91" s="199"/>
      <c r="L91" s="204"/>
      <c r="M91" s="205"/>
      <c r="N91" s="206"/>
      <c r="O91" s="206"/>
      <c r="P91" s="207">
        <f>P92+P155+P171+P178</f>
        <v>0</v>
      </c>
      <c r="Q91" s="206"/>
      <c r="R91" s="207">
        <f>R92+R155+R171+R178</f>
        <v>49.398179999999996</v>
      </c>
      <c r="S91" s="206"/>
      <c r="T91" s="208">
        <f>T92+T155+T171+T178</f>
        <v>0.22500000000000001</v>
      </c>
      <c r="U91" s="12"/>
      <c r="V91" s="12"/>
      <c r="W91" s="12"/>
      <c r="X91" s="12"/>
      <c r="Y91" s="12"/>
      <c r="Z91" s="12"/>
      <c r="AA91" s="12"/>
      <c r="AB91" s="12"/>
      <c r="AC91" s="12"/>
      <c r="AD91" s="12"/>
      <c r="AE91" s="12"/>
      <c r="AR91" s="209" t="s">
        <v>79</v>
      </c>
      <c r="AT91" s="210" t="s">
        <v>71</v>
      </c>
      <c r="AU91" s="210" t="s">
        <v>72</v>
      </c>
      <c r="AY91" s="209" t="s">
        <v>232</v>
      </c>
      <c r="BK91" s="211">
        <f>BK92+BK155+BK171+BK178</f>
        <v>0</v>
      </c>
    </row>
    <row r="92" s="12" customFormat="1" ht="22.8" customHeight="1">
      <c r="A92" s="12"/>
      <c r="B92" s="198"/>
      <c r="C92" s="199"/>
      <c r="D92" s="200" t="s">
        <v>71</v>
      </c>
      <c r="E92" s="212" t="s">
        <v>1966</v>
      </c>
      <c r="F92" s="212" t="s">
        <v>2140</v>
      </c>
      <c r="G92" s="199"/>
      <c r="H92" s="199"/>
      <c r="I92" s="202"/>
      <c r="J92" s="213">
        <f>BK92</f>
        <v>0</v>
      </c>
      <c r="K92" s="199"/>
      <c r="L92" s="204"/>
      <c r="M92" s="205"/>
      <c r="N92" s="206"/>
      <c r="O92" s="206"/>
      <c r="P92" s="207">
        <f>SUM(P93:P154)</f>
        <v>0</v>
      </c>
      <c r="Q92" s="206"/>
      <c r="R92" s="207">
        <f>SUM(R93:R154)</f>
        <v>49.248179999999998</v>
      </c>
      <c r="S92" s="206"/>
      <c r="T92" s="208">
        <f>SUM(T93:T154)</f>
        <v>0</v>
      </c>
      <c r="U92" s="12"/>
      <c r="V92" s="12"/>
      <c r="W92" s="12"/>
      <c r="X92" s="12"/>
      <c r="Y92" s="12"/>
      <c r="Z92" s="12"/>
      <c r="AA92" s="12"/>
      <c r="AB92" s="12"/>
      <c r="AC92" s="12"/>
      <c r="AD92" s="12"/>
      <c r="AE92" s="12"/>
      <c r="AR92" s="209" t="s">
        <v>79</v>
      </c>
      <c r="AT92" s="210" t="s">
        <v>71</v>
      </c>
      <c r="AU92" s="210" t="s">
        <v>79</v>
      </c>
      <c r="AY92" s="209" t="s">
        <v>232</v>
      </c>
      <c r="BK92" s="211">
        <f>SUM(BK93:BK154)</f>
        <v>0</v>
      </c>
    </row>
    <row r="93" s="2" customFormat="1" ht="14.4" customHeight="1">
      <c r="A93" s="40"/>
      <c r="B93" s="41"/>
      <c r="C93" s="214" t="s">
        <v>79</v>
      </c>
      <c r="D93" s="214" t="s">
        <v>234</v>
      </c>
      <c r="E93" s="215" t="s">
        <v>2141</v>
      </c>
      <c r="F93" s="216" t="s">
        <v>2142</v>
      </c>
      <c r="G93" s="217" t="s">
        <v>768</v>
      </c>
      <c r="H93" s="218">
        <v>60</v>
      </c>
      <c r="I93" s="219"/>
      <c r="J93" s="220">
        <f>ROUND(I93*H93,2)</f>
        <v>0</v>
      </c>
      <c r="K93" s="216" t="s">
        <v>19</v>
      </c>
      <c r="L93" s="46"/>
      <c r="M93" s="221" t="s">
        <v>19</v>
      </c>
      <c r="N93" s="222" t="s">
        <v>43</v>
      </c>
      <c r="O93" s="86"/>
      <c r="P93" s="223">
        <f>O93*H93</f>
        <v>0</v>
      </c>
      <c r="Q93" s="223">
        <v>0.0016000000000000001</v>
      </c>
      <c r="R93" s="223">
        <f>Q93*H93</f>
        <v>0.096000000000000002</v>
      </c>
      <c r="S93" s="223">
        <v>0</v>
      </c>
      <c r="T93" s="224">
        <f>S93*H93</f>
        <v>0</v>
      </c>
      <c r="U93" s="40"/>
      <c r="V93" s="40"/>
      <c r="W93" s="40"/>
      <c r="X93" s="40"/>
      <c r="Y93" s="40"/>
      <c r="Z93" s="40"/>
      <c r="AA93" s="40"/>
      <c r="AB93" s="40"/>
      <c r="AC93" s="40"/>
      <c r="AD93" s="40"/>
      <c r="AE93" s="40"/>
      <c r="AR93" s="225" t="s">
        <v>239</v>
      </c>
      <c r="AT93" s="225" t="s">
        <v>234</v>
      </c>
      <c r="AU93" s="225" t="s">
        <v>81</v>
      </c>
      <c r="AY93" s="19" t="s">
        <v>232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239</v>
      </c>
      <c r="BM93" s="225" t="s">
        <v>2143</v>
      </c>
    </row>
    <row r="94" s="14" customFormat="1">
      <c r="A94" s="14"/>
      <c r="B94" s="238"/>
      <c r="C94" s="239"/>
      <c r="D94" s="229" t="s">
        <v>241</v>
      </c>
      <c r="E94" s="240" t="s">
        <v>19</v>
      </c>
      <c r="F94" s="241" t="s">
        <v>1961</v>
      </c>
      <c r="G94" s="239"/>
      <c r="H94" s="242">
        <v>60</v>
      </c>
      <c r="I94" s="243"/>
      <c r="J94" s="239"/>
      <c r="K94" s="239"/>
      <c r="L94" s="244"/>
      <c r="M94" s="245"/>
      <c r="N94" s="246"/>
      <c r="O94" s="246"/>
      <c r="P94" s="246"/>
      <c r="Q94" s="246"/>
      <c r="R94" s="246"/>
      <c r="S94" s="246"/>
      <c r="T94" s="247"/>
      <c r="U94" s="14"/>
      <c r="V94" s="14"/>
      <c r="W94" s="14"/>
      <c r="X94" s="14"/>
      <c r="Y94" s="14"/>
      <c r="Z94" s="14"/>
      <c r="AA94" s="14"/>
      <c r="AB94" s="14"/>
      <c r="AC94" s="14"/>
      <c r="AD94" s="14"/>
      <c r="AE94" s="14"/>
      <c r="AT94" s="248" t="s">
        <v>241</v>
      </c>
      <c r="AU94" s="248" t="s">
        <v>81</v>
      </c>
      <c r="AV94" s="14" t="s">
        <v>81</v>
      </c>
      <c r="AW94" s="14" t="s">
        <v>33</v>
      </c>
      <c r="AX94" s="14" t="s">
        <v>72</v>
      </c>
      <c r="AY94" s="248" t="s">
        <v>232</v>
      </c>
    </row>
    <row r="95" s="15" customFormat="1">
      <c r="A95" s="15"/>
      <c r="B95" s="249"/>
      <c r="C95" s="250"/>
      <c r="D95" s="229" t="s">
        <v>241</v>
      </c>
      <c r="E95" s="251" t="s">
        <v>19</v>
      </c>
      <c r="F95" s="252" t="s">
        <v>258</v>
      </c>
      <c r="G95" s="250"/>
      <c r="H95" s="253">
        <v>60</v>
      </c>
      <c r="I95" s="254"/>
      <c r="J95" s="250"/>
      <c r="K95" s="250"/>
      <c r="L95" s="255"/>
      <c r="M95" s="256"/>
      <c r="N95" s="257"/>
      <c r="O95" s="257"/>
      <c r="P95" s="257"/>
      <c r="Q95" s="257"/>
      <c r="R95" s="257"/>
      <c r="S95" s="257"/>
      <c r="T95" s="258"/>
      <c r="U95" s="15"/>
      <c r="V95" s="15"/>
      <c r="W95" s="15"/>
      <c r="X95" s="15"/>
      <c r="Y95" s="15"/>
      <c r="Z95" s="15"/>
      <c r="AA95" s="15"/>
      <c r="AB95" s="15"/>
      <c r="AC95" s="15"/>
      <c r="AD95" s="15"/>
      <c r="AE95" s="15"/>
      <c r="AT95" s="259" t="s">
        <v>241</v>
      </c>
      <c r="AU95" s="259" t="s">
        <v>81</v>
      </c>
      <c r="AV95" s="15" t="s">
        <v>239</v>
      </c>
      <c r="AW95" s="15" t="s">
        <v>33</v>
      </c>
      <c r="AX95" s="15" t="s">
        <v>79</v>
      </c>
      <c r="AY95" s="259" t="s">
        <v>232</v>
      </c>
    </row>
    <row r="96" s="2" customFormat="1" ht="14.4" customHeight="1">
      <c r="A96" s="40"/>
      <c r="B96" s="41"/>
      <c r="C96" s="214" t="s">
        <v>81</v>
      </c>
      <c r="D96" s="214" t="s">
        <v>234</v>
      </c>
      <c r="E96" s="215" t="s">
        <v>2144</v>
      </c>
      <c r="F96" s="216" t="s">
        <v>2145</v>
      </c>
      <c r="G96" s="217" t="s">
        <v>237</v>
      </c>
      <c r="H96" s="218">
        <v>60</v>
      </c>
      <c r="I96" s="219"/>
      <c r="J96" s="220">
        <f>ROUND(I96*H96,2)</f>
        <v>0</v>
      </c>
      <c r="K96" s="216" t="s">
        <v>238</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239</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239</v>
      </c>
      <c r="BM96" s="225" t="s">
        <v>2146</v>
      </c>
    </row>
    <row r="97" s="13" customFormat="1">
      <c r="A97" s="13"/>
      <c r="B97" s="227"/>
      <c r="C97" s="228"/>
      <c r="D97" s="229" t="s">
        <v>241</v>
      </c>
      <c r="E97" s="230" t="s">
        <v>19</v>
      </c>
      <c r="F97" s="231" t="s">
        <v>2147</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3" customFormat="1">
      <c r="A98" s="13"/>
      <c r="B98" s="227"/>
      <c r="C98" s="228"/>
      <c r="D98" s="229" t="s">
        <v>241</v>
      </c>
      <c r="E98" s="230" t="s">
        <v>19</v>
      </c>
      <c r="F98" s="231" t="s">
        <v>2148</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4" customFormat="1">
      <c r="A99" s="14"/>
      <c r="B99" s="238"/>
      <c r="C99" s="239"/>
      <c r="D99" s="229" t="s">
        <v>241</v>
      </c>
      <c r="E99" s="240" t="s">
        <v>19</v>
      </c>
      <c r="F99" s="241" t="s">
        <v>2149</v>
      </c>
      <c r="G99" s="239"/>
      <c r="H99" s="242">
        <v>60</v>
      </c>
      <c r="I99" s="243"/>
      <c r="J99" s="239"/>
      <c r="K99" s="239"/>
      <c r="L99" s="244"/>
      <c r="M99" s="245"/>
      <c r="N99" s="246"/>
      <c r="O99" s="246"/>
      <c r="P99" s="246"/>
      <c r="Q99" s="246"/>
      <c r="R99" s="246"/>
      <c r="S99" s="246"/>
      <c r="T99" s="247"/>
      <c r="U99" s="14"/>
      <c r="V99" s="14"/>
      <c r="W99" s="14"/>
      <c r="X99" s="14"/>
      <c r="Y99" s="14"/>
      <c r="Z99" s="14"/>
      <c r="AA99" s="14"/>
      <c r="AB99" s="14"/>
      <c r="AC99" s="14"/>
      <c r="AD99" s="14"/>
      <c r="AE99" s="14"/>
      <c r="AT99" s="248" t="s">
        <v>241</v>
      </c>
      <c r="AU99" s="248" t="s">
        <v>81</v>
      </c>
      <c r="AV99" s="14" t="s">
        <v>81</v>
      </c>
      <c r="AW99" s="14" t="s">
        <v>33</v>
      </c>
      <c r="AX99" s="14" t="s">
        <v>72</v>
      </c>
      <c r="AY99" s="248" t="s">
        <v>232</v>
      </c>
    </row>
    <row r="100" s="15" customFormat="1">
      <c r="A100" s="15"/>
      <c r="B100" s="249"/>
      <c r="C100" s="250"/>
      <c r="D100" s="229" t="s">
        <v>241</v>
      </c>
      <c r="E100" s="251" t="s">
        <v>19</v>
      </c>
      <c r="F100" s="252" t="s">
        <v>258</v>
      </c>
      <c r="G100" s="250"/>
      <c r="H100" s="253">
        <v>60</v>
      </c>
      <c r="I100" s="254"/>
      <c r="J100" s="250"/>
      <c r="K100" s="250"/>
      <c r="L100" s="255"/>
      <c r="M100" s="256"/>
      <c r="N100" s="257"/>
      <c r="O100" s="257"/>
      <c r="P100" s="257"/>
      <c r="Q100" s="257"/>
      <c r="R100" s="257"/>
      <c r="S100" s="257"/>
      <c r="T100" s="258"/>
      <c r="U100" s="15"/>
      <c r="V100" s="15"/>
      <c r="W100" s="15"/>
      <c r="X100" s="15"/>
      <c r="Y100" s="15"/>
      <c r="Z100" s="15"/>
      <c r="AA100" s="15"/>
      <c r="AB100" s="15"/>
      <c r="AC100" s="15"/>
      <c r="AD100" s="15"/>
      <c r="AE100" s="15"/>
      <c r="AT100" s="259" t="s">
        <v>241</v>
      </c>
      <c r="AU100" s="259" t="s">
        <v>81</v>
      </c>
      <c r="AV100" s="15" t="s">
        <v>239</v>
      </c>
      <c r="AW100" s="15" t="s">
        <v>33</v>
      </c>
      <c r="AX100" s="15" t="s">
        <v>79</v>
      </c>
      <c r="AY100" s="259" t="s">
        <v>232</v>
      </c>
    </row>
    <row r="101" s="2" customFormat="1" ht="24.15" customHeight="1">
      <c r="A101" s="40"/>
      <c r="B101" s="41"/>
      <c r="C101" s="214" t="s">
        <v>272</v>
      </c>
      <c r="D101" s="214" t="s">
        <v>234</v>
      </c>
      <c r="E101" s="215" t="s">
        <v>2150</v>
      </c>
      <c r="F101" s="216" t="s">
        <v>2151</v>
      </c>
      <c r="G101" s="217" t="s">
        <v>261</v>
      </c>
      <c r="H101" s="218">
        <v>72</v>
      </c>
      <c r="I101" s="219"/>
      <c r="J101" s="220">
        <f>ROUND(I101*H101,2)</f>
        <v>0</v>
      </c>
      <c r="K101" s="216" t="s">
        <v>238</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239</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239</v>
      </c>
      <c r="BM101" s="225" t="s">
        <v>2152</v>
      </c>
    </row>
    <row r="102" s="14" customFormat="1">
      <c r="A102" s="14"/>
      <c r="B102" s="238"/>
      <c r="C102" s="239"/>
      <c r="D102" s="229" t="s">
        <v>241</v>
      </c>
      <c r="E102" s="240" t="s">
        <v>19</v>
      </c>
      <c r="F102" s="241" t="s">
        <v>2153</v>
      </c>
      <c r="G102" s="239"/>
      <c r="H102" s="242">
        <v>72</v>
      </c>
      <c r="I102" s="243"/>
      <c r="J102" s="239"/>
      <c r="K102" s="239"/>
      <c r="L102" s="244"/>
      <c r="M102" s="245"/>
      <c r="N102" s="246"/>
      <c r="O102" s="246"/>
      <c r="P102" s="246"/>
      <c r="Q102" s="246"/>
      <c r="R102" s="246"/>
      <c r="S102" s="246"/>
      <c r="T102" s="247"/>
      <c r="U102" s="14"/>
      <c r="V102" s="14"/>
      <c r="W102" s="14"/>
      <c r="X102" s="14"/>
      <c r="Y102" s="14"/>
      <c r="Z102" s="14"/>
      <c r="AA102" s="14"/>
      <c r="AB102" s="14"/>
      <c r="AC102" s="14"/>
      <c r="AD102" s="14"/>
      <c r="AE102" s="14"/>
      <c r="AT102" s="248" t="s">
        <v>241</v>
      </c>
      <c r="AU102" s="248" t="s">
        <v>81</v>
      </c>
      <c r="AV102" s="14" t="s">
        <v>81</v>
      </c>
      <c r="AW102" s="14" t="s">
        <v>33</v>
      </c>
      <c r="AX102" s="14" t="s">
        <v>72</v>
      </c>
      <c r="AY102" s="248" t="s">
        <v>232</v>
      </c>
    </row>
    <row r="103" s="15" customFormat="1">
      <c r="A103" s="15"/>
      <c r="B103" s="249"/>
      <c r="C103" s="250"/>
      <c r="D103" s="229" t="s">
        <v>241</v>
      </c>
      <c r="E103" s="251" t="s">
        <v>19</v>
      </c>
      <c r="F103" s="252" t="s">
        <v>258</v>
      </c>
      <c r="G103" s="250"/>
      <c r="H103" s="253">
        <v>72</v>
      </c>
      <c r="I103" s="254"/>
      <c r="J103" s="250"/>
      <c r="K103" s="250"/>
      <c r="L103" s="255"/>
      <c r="M103" s="256"/>
      <c r="N103" s="257"/>
      <c r="O103" s="257"/>
      <c r="P103" s="257"/>
      <c r="Q103" s="257"/>
      <c r="R103" s="257"/>
      <c r="S103" s="257"/>
      <c r="T103" s="258"/>
      <c r="U103" s="15"/>
      <c r="V103" s="15"/>
      <c r="W103" s="15"/>
      <c r="X103" s="15"/>
      <c r="Y103" s="15"/>
      <c r="Z103" s="15"/>
      <c r="AA103" s="15"/>
      <c r="AB103" s="15"/>
      <c r="AC103" s="15"/>
      <c r="AD103" s="15"/>
      <c r="AE103" s="15"/>
      <c r="AT103" s="259" t="s">
        <v>241</v>
      </c>
      <c r="AU103" s="259" t="s">
        <v>81</v>
      </c>
      <c r="AV103" s="15" t="s">
        <v>239</v>
      </c>
      <c r="AW103" s="15" t="s">
        <v>33</v>
      </c>
      <c r="AX103" s="15" t="s">
        <v>79</v>
      </c>
      <c r="AY103" s="259" t="s">
        <v>232</v>
      </c>
    </row>
    <row r="104" s="2" customFormat="1" ht="24.15" customHeight="1">
      <c r="A104" s="40"/>
      <c r="B104" s="41"/>
      <c r="C104" s="214" t="s">
        <v>239</v>
      </c>
      <c r="D104" s="214" t="s">
        <v>234</v>
      </c>
      <c r="E104" s="215" t="s">
        <v>357</v>
      </c>
      <c r="F104" s="216" t="s">
        <v>2154</v>
      </c>
      <c r="G104" s="217" t="s">
        <v>261</v>
      </c>
      <c r="H104" s="218">
        <v>54.149999999999999</v>
      </c>
      <c r="I104" s="219"/>
      <c r="J104" s="220">
        <f>ROUND(I104*H104,2)</f>
        <v>0</v>
      </c>
      <c r="K104" s="216" t="s">
        <v>238</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239</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239</v>
      </c>
      <c r="BM104" s="225" t="s">
        <v>2155</v>
      </c>
    </row>
    <row r="105" s="13" customFormat="1">
      <c r="A105" s="13"/>
      <c r="B105" s="227"/>
      <c r="C105" s="228"/>
      <c r="D105" s="229" t="s">
        <v>241</v>
      </c>
      <c r="E105" s="230" t="s">
        <v>19</v>
      </c>
      <c r="F105" s="231" t="s">
        <v>2156</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4" customFormat="1">
      <c r="A106" s="14"/>
      <c r="B106" s="238"/>
      <c r="C106" s="239"/>
      <c r="D106" s="229" t="s">
        <v>241</v>
      </c>
      <c r="E106" s="240" t="s">
        <v>19</v>
      </c>
      <c r="F106" s="241" t="s">
        <v>2157</v>
      </c>
      <c r="G106" s="239"/>
      <c r="H106" s="242">
        <v>54.149999999999999</v>
      </c>
      <c r="I106" s="243"/>
      <c r="J106" s="239"/>
      <c r="K106" s="239"/>
      <c r="L106" s="244"/>
      <c r="M106" s="245"/>
      <c r="N106" s="246"/>
      <c r="O106" s="246"/>
      <c r="P106" s="246"/>
      <c r="Q106" s="246"/>
      <c r="R106" s="246"/>
      <c r="S106" s="246"/>
      <c r="T106" s="247"/>
      <c r="U106" s="14"/>
      <c r="V106" s="14"/>
      <c r="W106" s="14"/>
      <c r="X106" s="14"/>
      <c r="Y106" s="14"/>
      <c r="Z106" s="14"/>
      <c r="AA106" s="14"/>
      <c r="AB106" s="14"/>
      <c r="AC106" s="14"/>
      <c r="AD106" s="14"/>
      <c r="AE106" s="14"/>
      <c r="AT106" s="248" t="s">
        <v>241</v>
      </c>
      <c r="AU106" s="248" t="s">
        <v>81</v>
      </c>
      <c r="AV106" s="14" t="s">
        <v>81</v>
      </c>
      <c r="AW106" s="14" t="s">
        <v>33</v>
      </c>
      <c r="AX106" s="14" t="s">
        <v>72</v>
      </c>
      <c r="AY106" s="248" t="s">
        <v>232</v>
      </c>
    </row>
    <row r="107" s="15" customFormat="1">
      <c r="A107" s="15"/>
      <c r="B107" s="249"/>
      <c r="C107" s="250"/>
      <c r="D107" s="229" t="s">
        <v>241</v>
      </c>
      <c r="E107" s="251" t="s">
        <v>19</v>
      </c>
      <c r="F107" s="252" t="s">
        <v>258</v>
      </c>
      <c r="G107" s="250"/>
      <c r="H107" s="253">
        <v>54.149999999999999</v>
      </c>
      <c r="I107" s="254"/>
      <c r="J107" s="250"/>
      <c r="K107" s="250"/>
      <c r="L107" s="255"/>
      <c r="M107" s="256"/>
      <c r="N107" s="257"/>
      <c r="O107" s="257"/>
      <c r="P107" s="257"/>
      <c r="Q107" s="257"/>
      <c r="R107" s="257"/>
      <c r="S107" s="257"/>
      <c r="T107" s="258"/>
      <c r="U107" s="15"/>
      <c r="V107" s="15"/>
      <c r="W107" s="15"/>
      <c r="X107" s="15"/>
      <c r="Y107" s="15"/>
      <c r="Z107" s="15"/>
      <c r="AA107" s="15"/>
      <c r="AB107" s="15"/>
      <c r="AC107" s="15"/>
      <c r="AD107" s="15"/>
      <c r="AE107" s="15"/>
      <c r="AT107" s="259" t="s">
        <v>241</v>
      </c>
      <c r="AU107" s="259" t="s">
        <v>81</v>
      </c>
      <c r="AV107" s="15" t="s">
        <v>239</v>
      </c>
      <c r="AW107" s="15" t="s">
        <v>33</v>
      </c>
      <c r="AX107" s="15" t="s">
        <v>79</v>
      </c>
      <c r="AY107" s="259" t="s">
        <v>232</v>
      </c>
    </row>
    <row r="108" s="2" customFormat="1" ht="37.8" customHeight="1">
      <c r="A108" s="40"/>
      <c r="B108" s="41"/>
      <c r="C108" s="214" t="s">
        <v>321</v>
      </c>
      <c r="D108" s="214" t="s">
        <v>234</v>
      </c>
      <c r="E108" s="215" t="s">
        <v>361</v>
      </c>
      <c r="F108" s="216" t="s">
        <v>362</v>
      </c>
      <c r="G108" s="217" t="s">
        <v>261</v>
      </c>
      <c r="H108" s="218">
        <v>22.800000000000001</v>
      </c>
      <c r="I108" s="219"/>
      <c r="J108" s="220">
        <f>ROUND(I108*H108,2)</f>
        <v>0</v>
      </c>
      <c r="K108" s="216" t="s">
        <v>238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239</v>
      </c>
      <c r="AT108" s="225" t="s">
        <v>234</v>
      </c>
      <c r="AU108" s="225" t="s">
        <v>81</v>
      </c>
      <c r="AY108" s="19" t="s">
        <v>232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239</v>
      </c>
      <c r="BM108" s="225" t="s">
        <v>2158</v>
      </c>
    </row>
    <row r="109" s="13" customFormat="1">
      <c r="A109" s="13"/>
      <c r="B109" s="227"/>
      <c r="C109" s="228"/>
      <c r="D109" s="229" t="s">
        <v>241</v>
      </c>
      <c r="E109" s="230" t="s">
        <v>19</v>
      </c>
      <c r="F109" s="231" t="s">
        <v>2159</v>
      </c>
      <c r="G109" s="228"/>
      <c r="H109" s="230" t="s">
        <v>19</v>
      </c>
      <c r="I109" s="232"/>
      <c r="J109" s="228"/>
      <c r="K109" s="228"/>
      <c r="L109" s="233"/>
      <c r="M109" s="234"/>
      <c r="N109" s="235"/>
      <c r="O109" s="235"/>
      <c r="P109" s="235"/>
      <c r="Q109" s="235"/>
      <c r="R109" s="235"/>
      <c r="S109" s="235"/>
      <c r="T109" s="236"/>
      <c r="U109" s="13"/>
      <c r="V109" s="13"/>
      <c r="W109" s="13"/>
      <c r="X109" s="13"/>
      <c r="Y109" s="13"/>
      <c r="Z109" s="13"/>
      <c r="AA109" s="13"/>
      <c r="AB109" s="13"/>
      <c r="AC109" s="13"/>
      <c r="AD109" s="13"/>
      <c r="AE109" s="13"/>
      <c r="AT109" s="237" t="s">
        <v>241</v>
      </c>
      <c r="AU109" s="237" t="s">
        <v>81</v>
      </c>
      <c r="AV109" s="13" t="s">
        <v>79</v>
      </c>
      <c r="AW109" s="13" t="s">
        <v>33</v>
      </c>
      <c r="AX109" s="13" t="s">
        <v>72</v>
      </c>
      <c r="AY109" s="237" t="s">
        <v>232</v>
      </c>
    </row>
    <row r="110" s="13" customFormat="1">
      <c r="A110" s="13"/>
      <c r="B110" s="227"/>
      <c r="C110" s="228"/>
      <c r="D110" s="229" t="s">
        <v>241</v>
      </c>
      <c r="E110" s="230" t="s">
        <v>19</v>
      </c>
      <c r="F110" s="231" t="s">
        <v>2160</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3" customFormat="1">
      <c r="A111" s="13"/>
      <c r="B111" s="227"/>
      <c r="C111" s="228"/>
      <c r="D111" s="229" t="s">
        <v>241</v>
      </c>
      <c r="E111" s="230" t="s">
        <v>19</v>
      </c>
      <c r="F111" s="231" t="s">
        <v>261</v>
      </c>
      <c r="G111" s="228"/>
      <c r="H111" s="230" t="s">
        <v>19</v>
      </c>
      <c r="I111" s="232"/>
      <c r="J111" s="228"/>
      <c r="K111" s="228"/>
      <c r="L111" s="233"/>
      <c r="M111" s="234"/>
      <c r="N111" s="235"/>
      <c r="O111" s="235"/>
      <c r="P111" s="235"/>
      <c r="Q111" s="235"/>
      <c r="R111" s="235"/>
      <c r="S111" s="235"/>
      <c r="T111" s="236"/>
      <c r="U111" s="13"/>
      <c r="V111" s="13"/>
      <c r="W111" s="13"/>
      <c r="X111" s="13"/>
      <c r="Y111" s="13"/>
      <c r="Z111" s="13"/>
      <c r="AA111" s="13"/>
      <c r="AB111" s="13"/>
      <c r="AC111" s="13"/>
      <c r="AD111" s="13"/>
      <c r="AE111" s="13"/>
      <c r="AT111" s="237" t="s">
        <v>241</v>
      </c>
      <c r="AU111" s="237" t="s">
        <v>81</v>
      </c>
      <c r="AV111" s="13" t="s">
        <v>79</v>
      </c>
      <c r="AW111" s="13" t="s">
        <v>33</v>
      </c>
      <c r="AX111" s="13" t="s">
        <v>72</v>
      </c>
      <c r="AY111" s="237" t="s">
        <v>232</v>
      </c>
    </row>
    <row r="112" s="14" customFormat="1">
      <c r="A112" s="14"/>
      <c r="B112" s="238"/>
      <c r="C112" s="239"/>
      <c r="D112" s="229" t="s">
        <v>241</v>
      </c>
      <c r="E112" s="240" t="s">
        <v>19</v>
      </c>
      <c r="F112" s="241" t="s">
        <v>2161</v>
      </c>
      <c r="G112" s="239"/>
      <c r="H112" s="242">
        <v>22.800000000000001</v>
      </c>
      <c r="I112" s="243"/>
      <c r="J112" s="239"/>
      <c r="K112" s="239"/>
      <c r="L112" s="244"/>
      <c r="M112" s="245"/>
      <c r="N112" s="246"/>
      <c r="O112" s="246"/>
      <c r="P112" s="246"/>
      <c r="Q112" s="246"/>
      <c r="R112" s="246"/>
      <c r="S112" s="246"/>
      <c r="T112" s="247"/>
      <c r="U112" s="14"/>
      <c r="V112" s="14"/>
      <c r="W112" s="14"/>
      <c r="X112" s="14"/>
      <c r="Y112" s="14"/>
      <c r="Z112" s="14"/>
      <c r="AA112" s="14"/>
      <c r="AB112" s="14"/>
      <c r="AC112" s="14"/>
      <c r="AD112" s="14"/>
      <c r="AE112" s="14"/>
      <c r="AT112" s="248" t="s">
        <v>241</v>
      </c>
      <c r="AU112" s="248" t="s">
        <v>81</v>
      </c>
      <c r="AV112" s="14" t="s">
        <v>81</v>
      </c>
      <c r="AW112" s="14" t="s">
        <v>33</v>
      </c>
      <c r="AX112" s="14" t="s">
        <v>72</v>
      </c>
      <c r="AY112" s="248" t="s">
        <v>232</v>
      </c>
    </row>
    <row r="113" s="15" customFormat="1">
      <c r="A113" s="15"/>
      <c r="B113" s="249"/>
      <c r="C113" s="250"/>
      <c r="D113" s="229" t="s">
        <v>241</v>
      </c>
      <c r="E113" s="251" t="s">
        <v>19</v>
      </c>
      <c r="F113" s="252" t="s">
        <v>258</v>
      </c>
      <c r="G113" s="250"/>
      <c r="H113" s="253">
        <v>22.800000000000001</v>
      </c>
      <c r="I113" s="254"/>
      <c r="J113" s="250"/>
      <c r="K113" s="250"/>
      <c r="L113" s="255"/>
      <c r="M113" s="256"/>
      <c r="N113" s="257"/>
      <c r="O113" s="257"/>
      <c r="P113" s="257"/>
      <c r="Q113" s="257"/>
      <c r="R113" s="257"/>
      <c r="S113" s="257"/>
      <c r="T113" s="258"/>
      <c r="U113" s="15"/>
      <c r="V113" s="15"/>
      <c r="W113" s="15"/>
      <c r="X113" s="15"/>
      <c r="Y113" s="15"/>
      <c r="Z113" s="15"/>
      <c r="AA113" s="15"/>
      <c r="AB113" s="15"/>
      <c r="AC113" s="15"/>
      <c r="AD113" s="15"/>
      <c r="AE113" s="15"/>
      <c r="AT113" s="259" t="s">
        <v>241</v>
      </c>
      <c r="AU113" s="259" t="s">
        <v>81</v>
      </c>
      <c r="AV113" s="15" t="s">
        <v>239</v>
      </c>
      <c r="AW113" s="15" t="s">
        <v>33</v>
      </c>
      <c r="AX113" s="15" t="s">
        <v>79</v>
      </c>
      <c r="AY113" s="259" t="s">
        <v>232</v>
      </c>
    </row>
    <row r="114" s="2" customFormat="1" ht="24.15" customHeight="1">
      <c r="A114" s="40"/>
      <c r="B114" s="41"/>
      <c r="C114" s="214" t="s">
        <v>338</v>
      </c>
      <c r="D114" s="214" t="s">
        <v>234</v>
      </c>
      <c r="E114" s="215" t="s">
        <v>1511</v>
      </c>
      <c r="F114" s="216" t="s">
        <v>1512</v>
      </c>
      <c r="G114" s="217" t="s">
        <v>261</v>
      </c>
      <c r="H114" s="218">
        <v>76.950000000000003</v>
      </c>
      <c r="I114" s="219"/>
      <c r="J114" s="220">
        <f>ROUND(I114*H114,2)</f>
        <v>0</v>
      </c>
      <c r="K114" s="216" t="s">
        <v>238</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239</v>
      </c>
      <c r="AT114" s="225" t="s">
        <v>234</v>
      </c>
      <c r="AU114" s="225" t="s">
        <v>81</v>
      </c>
      <c r="AY114" s="19" t="s">
        <v>232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239</v>
      </c>
      <c r="BM114" s="225" t="s">
        <v>2162</v>
      </c>
    </row>
    <row r="115" s="13" customFormat="1">
      <c r="A115" s="13"/>
      <c r="B115" s="227"/>
      <c r="C115" s="228"/>
      <c r="D115" s="229" t="s">
        <v>241</v>
      </c>
      <c r="E115" s="230" t="s">
        <v>19</v>
      </c>
      <c r="F115" s="231" t="s">
        <v>2163</v>
      </c>
      <c r="G115" s="228"/>
      <c r="H115" s="230" t="s">
        <v>19</v>
      </c>
      <c r="I115" s="232"/>
      <c r="J115" s="228"/>
      <c r="K115" s="228"/>
      <c r="L115" s="233"/>
      <c r="M115" s="234"/>
      <c r="N115" s="235"/>
      <c r="O115" s="235"/>
      <c r="P115" s="235"/>
      <c r="Q115" s="235"/>
      <c r="R115" s="235"/>
      <c r="S115" s="235"/>
      <c r="T115" s="236"/>
      <c r="U115" s="13"/>
      <c r="V115" s="13"/>
      <c r="W115" s="13"/>
      <c r="X115" s="13"/>
      <c r="Y115" s="13"/>
      <c r="Z115" s="13"/>
      <c r="AA115" s="13"/>
      <c r="AB115" s="13"/>
      <c r="AC115" s="13"/>
      <c r="AD115" s="13"/>
      <c r="AE115" s="13"/>
      <c r="AT115" s="237" t="s">
        <v>241</v>
      </c>
      <c r="AU115" s="237" t="s">
        <v>81</v>
      </c>
      <c r="AV115" s="13" t="s">
        <v>79</v>
      </c>
      <c r="AW115" s="13" t="s">
        <v>33</v>
      </c>
      <c r="AX115" s="13" t="s">
        <v>72</v>
      </c>
      <c r="AY115" s="237" t="s">
        <v>232</v>
      </c>
    </row>
    <row r="116" s="14" customFormat="1">
      <c r="A116" s="14"/>
      <c r="B116" s="238"/>
      <c r="C116" s="239"/>
      <c r="D116" s="229" t="s">
        <v>241</v>
      </c>
      <c r="E116" s="240" t="s">
        <v>19</v>
      </c>
      <c r="F116" s="241" t="s">
        <v>2164</v>
      </c>
      <c r="G116" s="239"/>
      <c r="H116" s="242">
        <v>76.950000000000003</v>
      </c>
      <c r="I116" s="243"/>
      <c r="J116" s="239"/>
      <c r="K116" s="239"/>
      <c r="L116" s="244"/>
      <c r="M116" s="245"/>
      <c r="N116" s="246"/>
      <c r="O116" s="246"/>
      <c r="P116" s="246"/>
      <c r="Q116" s="246"/>
      <c r="R116" s="246"/>
      <c r="S116" s="246"/>
      <c r="T116" s="247"/>
      <c r="U116" s="14"/>
      <c r="V116" s="14"/>
      <c r="W116" s="14"/>
      <c r="X116" s="14"/>
      <c r="Y116" s="14"/>
      <c r="Z116" s="14"/>
      <c r="AA116" s="14"/>
      <c r="AB116" s="14"/>
      <c r="AC116" s="14"/>
      <c r="AD116" s="14"/>
      <c r="AE116" s="14"/>
      <c r="AT116" s="248" t="s">
        <v>241</v>
      </c>
      <c r="AU116" s="248" t="s">
        <v>81</v>
      </c>
      <c r="AV116" s="14" t="s">
        <v>81</v>
      </c>
      <c r="AW116" s="14" t="s">
        <v>33</v>
      </c>
      <c r="AX116" s="14" t="s">
        <v>72</v>
      </c>
      <c r="AY116" s="248" t="s">
        <v>232</v>
      </c>
    </row>
    <row r="117" s="15" customFormat="1">
      <c r="A117" s="15"/>
      <c r="B117" s="249"/>
      <c r="C117" s="250"/>
      <c r="D117" s="229" t="s">
        <v>241</v>
      </c>
      <c r="E117" s="251" t="s">
        <v>19</v>
      </c>
      <c r="F117" s="252" t="s">
        <v>258</v>
      </c>
      <c r="G117" s="250"/>
      <c r="H117" s="253">
        <v>76.950000000000003</v>
      </c>
      <c r="I117" s="254"/>
      <c r="J117" s="250"/>
      <c r="K117" s="250"/>
      <c r="L117" s="255"/>
      <c r="M117" s="256"/>
      <c r="N117" s="257"/>
      <c r="O117" s="257"/>
      <c r="P117" s="257"/>
      <c r="Q117" s="257"/>
      <c r="R117" s="257"/>
      <c r="S117" s="257"/>
      <c r="T117" s="258"/>
      <c r="U117" s="15"/>
      <c r="V117" s="15"/>
      <c r="W117" s="15"/>
      <c r="X117" s="15"/>
      <c r="Y117" s="15"/>
      <c r="Z117" s="15"/>
      <c r="AA117" s="15"/>
      <c r="AB117" s="15"/>
      <c r="AC117" s="15"/>
      <c r="AD117" s="15"/>
      <c r="AE117" s="15"/>
      <c r="AT117" s="259" t="s">
        <v>241</v>
      </c>
      <c r="AU117" s="259" t="s">
        <v>81</v>
      </c>
      <c r="AV117" s="15" t="s">
        <v>239</v>
      </c>
      <c r="AW117" s="15" t="s">
        <v>33</v>
      </c>
      <c r="AX117" s="15" t="s">
        <v>79</v>
      </c>
      <c r="AY117" s="259" t="s">
        <v>232</v>
      </c>
    </row>
    <row r="118" s="2" customFormat="1" ht="24.15" customHeight="1">
      <c r="A118" s="40"/>
      <c r="B118" s="41"/>
      <c r="C118" s="214" t="s">
        <v>342</v>
      </c>
      <c r="D118" s="214" t="s">
        <v>234</v>
      </c>
      <c r="E118" s="215" t="s">
        <v>372</v>
      </c>
      <c r="F118" s="216" t="s">
        <v>373</v>
      </c>
      <c r="G118" s="217" t="s">
        <v>261</v>
      </c>
      <c r="H118" s="218">
        <v>22.800000000000001</v>
      </c>
      <c r="I118" s="219"/>
      <c r="J118" s="220">
        <f>ROUND(I118*H118,2)</f>
        <v>0</v>
      </c>
      <c r="K118" s="216" t="s">
        <v>238</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239</v>
      </c>
      <c r="AT118" s="225" t="s">
        <v>234</v>
      </c>
      <c r="AU118" s="225" t="s">
        <v>81</v>
      </c>
      <c r="AY118" s="19" t="s">
        <v>232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239</v>
      </c>
      <c r="BM118" s="225" t="s">
        <v>2165</v>
      </c>
    </row>
    <row r="119" s="13" customFormat="1">
      <c r="A119" s="13"/>
      <c r="B119" s="227"/>
      <c r="C119" s="228"/>
      <c r="D119" s="229" t="s">
        <v>241</v>
      </c>
      <c r="E119" s="230" t="s">
        <v>19</v>
      </c>
      <c r="F119" s="231" t="s">
        <v>2166</v>
      </c>
      <c r="G119" s="228"/>
      <c r="H119" s="230" t="s">
        <v>19</v>
      </c>
      <c r="I119" s="232"/>
      <c r="J119" s="228"/>
      <c r="K119" s="228"/>
      <c r="L119" s="233"/>
      <c r="M119" s="234"/>
      <c r="N119" s="235"/>
      <c r="O119" s="235"/>
      <c r="P119" s="235"/>
      <c r="Q119" s="235"/>
      <c r="R119" s="235"/>
      <c r="S119" s="235"/>
      <c r="T119" s="236"/>
      <c r="U119" s="13"/>
      <c r="V119" s="13"/>
      <c r="W119" s="13"/>
      <c r="X119" s="13"/>
      <c r="Y119" s="13"/>
      <c r="Z119" s="13"/>
      <c r="AA119" s="13"/>
      <c r="AB119" s="13"/>
      <c r="AC119" s="13"/>
      <c r="AD119" s="13"/>
      <c r="AE119" s="13"/>
      <c r="AT119" s="237" t="s">
        <v>241</v>
      </c>
      <c r="AU119" s="237" t="s">
        <v>81</v>
      </c>
      <c r="AV119" s="13" t="s">
        <v>79</v>
      </c>
      <c r="AW119" s="13" t="s">
        <v>33</v>
      </c>
      <c r="AX119" s="13" t="s">
        <v>72</v>
      </c>
      <c r="AY119" s="237" t="s">
        <v>232</v>
      </c>
    </row>
    <row r="120" s="13" customFormat="1">
      <c r="A120" s="13"/>
      <c r="B120" s="227"/>
      <c r="C120" s="228"/>
      <c r="D120" s="229" t="s">
        <v>241</v>
      </c>
      <c r="E120" s="230" t="s">
        <v>19</v>
      </c>
      <c r="F120" s="231" t="s">
        <v>261</v>
      </c>
      <c r="G120" s="228"/>
      <c r="H120" s="230" t="s">
        <v>19</v>
      </c>
      <c r="I120" s="232"/>
      <c r="J120" s="228"/>
      <c r="K120" s="228"/>
      <c r="L120" s="233"/>
      <c r="M120" s="234"/>
      <c r="N120" s="235"/>
      <c r="O120" s="235"/>
      <c r="P120" s="235"/>
      <c r="Q120" s="235"/>
      <c r="R120" s="235"/>
      <c r="S120" s="235"/>
      <c r="T120" s="236"/>
      <c r="U120" s="13"/>
      <c r="V120" s="13"/>
      <c r="W120" s="13"/>
      <c r="X120" s="13"/>
      <c r="Y120" s="13"/>
      <c r="Z120" s="13"/>
      <c r="AA120" s="13"/>
      <c r="AB120" s="13"/>
      <c r="AC120" s="13"/>
      <c r="AD120" s="13"/>
      <c r="AE120" s="13"/>
      <c r="AT120" s="237" t="s">
        <v>241</v>
      </c>
      <c r="AU120" s="237" t="s">
        <v>81</v>
      </c>
      <c r="AV120" s="13" t="s">
        <v>79</v>
      </c>
      <c r="AW120" s="13" t="s">
        <v>33</v>
      </c>
      <c r="AX120" s="13" t="s">
        <v>72</v>
      </c>
      <c r="AY120" s="237" t="s">
        <v>232</v>
      </c>
    </row>
    <row r="121" s="14" customFormat="1">
      <c r="A121" s="14"/>
      <c r="B121" s="238"/>
      <c r="C121" s="239"/>
      <c r="D121" s="229" t="s">
        <v>241</v>
      </c>
      <c r="E121" s="240" t="s">
        <v>19</v>
      </c>
      <c r="F121" s="241" t="s">
        <v>2161</v>
      </c>
      <c r="G121" s="239"/>
      <c r="H121" s="242">
        <v>22.800000000000001</v>
      </c>
      <c r="I121" s="243"/>
      <c r="J121" s="239"/>
      <c r="K121" s="239"/>
      <c r="L121" s="244"/>
      <c r="M121" s="245"/>
      <c r="N121" s="246"/>
      <c r="O121" s="246"/>
      <c r="P121" s="246"/>
      <c r="Q121" s="246"/>
      <c r="R121" s="246"/>
      <c r="S121" s="246"/>
      <c r="T121" s="247"/>
      <c r="U121" s="14"/>
      <c r="V121" s="14"/>
      <c r="W121" s="14"/>
      <c r="X121" s="14"/>
      <c r="Y121" s="14"/>
      <c r="Z121" s="14"/>
      <c r="AA121" s="14"/>
      <c r="AB121" s="14"/>
      <c r="AC121" s="14"/>
      <c r="AD121" s="14"/>
      <c r="AE121" s="14"/>
      <c r="AT121" s="248" t="s">
        <v>241</v>
      </c>
      <c r="AU121" s="248" t="s">
        <v>81</v>
      </c>
      <c r="AV121" s="14" t="s">
        <v>81</v>
      </c>
      <c r="AW121" s="14" t="s">
        <v>33</v>
      </c>
      <c r="AX121" s="14" t="s">
        <v>72</v>
      </c>
      <c r="AY121" s="248" t="s">
        <v>232</v>
      </c>
    </row>
    <row r="122" s="15" customFormat="1">
      <c r="A122" s="15"/>
      <c r="B122" s="249"/>
      <c r="C122" s="250"/>
      <c r="D122" s="229" t="s">
        <v>241</v>
      </c>
      <c r="E122" s="251" t="s">
        <v>19</v>
      </c>
      <c r="F122" s="252" t="s">
        <v>258</v>
      </c>
      <c r="G122" s="250"/>
      <c r="H122" s="253">
        <v>22.800000000000001</v>
      </c>
      <c r="I122" s="254"/>
      <c r="J122" s="250"/>
      <c r="K122" s="250"/>
      <c r="L122" s="255"/>
      <c r="M122" s="256"/>
      <c r="N122" s="257"/>
      <c r="O122" s="257"/>
      <c r="P122" s="257"/>
      <c r="Q122" s="257"/>
      <c r="R122" s="257"/>
      <c r="S122" s="257"/>
      <c r="T122" s="258"/>
      <c r="U122" s="15"/>
      <c r="V122" s="15"/>
      <c r="W122" s="15"/>
      <c r="X122" s="15"/>
      <c r="Y122" s="15"/>
      <c r="Z122" s="15"/>
      <c r="AA122" s="15"/>
      <c r="AB122" s="15"/>
      <c r="AC122" s="15"/>
      <c r="AD122" s="15"/>
      <c r="AE122" s="15"/>
      <c r="AT122" s="259" t="s">
        <v>241</v>
      </c>
      <c r="AU122" s="259" t="s">
        <v>81</v>
      </c>
      <c r="AV122" s="15" t="s">
        <v>239</v>
      </c>
      <c r="AW122" s="15" t="s">
        <v>33</v>
      </c>
      <c r="AX122" s="15" t="s">
        <v>79</v>
      </c>
      <c r="AY122" s="259" t="s">
        <v>232</v>
      </c>
    </row>
    <row r="123" s="2" customFormat="1" ht="24.15" customHeight="1">
      <c r="A123" s="40"/>
      <c r="B123" s="41"/>
      <c r="C123" s="214" t="s">
        <v>351</v>
      </c>
      <c r="D123" s="214" t="s">
        <v>234</v>
      </c>
      <c r="E123" s="215" t="s">
        <v>376</v>
      </c>
      <c r="F123" s="216" t="s">
        <v>377</v>
      </c>
      <c r="G123" s="217" t="s">
        <v>378</v>
      </c>
      <c r="H123" s="218">
        <v>36.479999999999997</v>
      </c>
      <c r="I123" s="219"/>
      <c r="J123" s="220">
        <f>ROUND(I123*H123,2)</f>
        <v>0</v>
      </c>
      <c r="K123" s="216" t="s">
        <v>238</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239</v>
      </c>
      <c r="AT123" s="225" t="s">
        <v>234</v>
      </c>
      <c r="AU123" s="225" t="s">
        <v>81</v>
      </c>
      <c r="AY123" s="19" t="s">
        <v>232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239</v>
      </c>
      <c r="BM123" s="225" t="s">
        <v>2167</v>
      </c>
    </row>
    <row r="124" s="13" customFormat="1">
      <c r="A124" s="13"/>
      <c r="B124" s="227"/>
      <c r="C124" s="228"/>
      <c r="D124" s="229" t="s">
        <v>241</v>
      </c>
      <c r="E124" s="230" t="s">
        <v>19</v>
      </c>
      <c r="F124" s="231" t="s">
        <v>2166</v>
      </c>
      <c r="G124" s="228"/>
      <c r="H124" s="230" t="s">
        <v>19</v>
      </c>
      <c r="I124" s="232"/>
      <c r="J124" s="228"/>
      <c r="K124" s="228"/>
      <c r="L124" s="233"/>
      <c r="M124" s="234"/>
      <c r="N124" s="235"/>
      <c r="O124" s="235"/>
      <c r="P124" s="235"/>
      <c r="Q124" s="235"/>
      <c r="R124" s="235"/>
      <c r="S124" s="235"/>
      <c r="T124" s="236"/>
      <c r="U124" s="13"/>
      <c r="V124" s="13"/>
      <c r="W124" s="13"/>
      <c r="X124" s="13"/>
      <c r="Y124" s="13"/>
      <c r="Z124" s="13"/>
      <c r="AA124" s="13"/>
      <c r="AB124" s="13"/>
      <c r="AC124" s="13"/>
      <c r="AD124" s="13"/>
      <c r="AE124" s="13"/>
      <c r="AT124" s="237" t="s">
        <v>241</v>
      </c>
      <c r="AU124" s="237" t="s">
        <v>81</v>
      </c>
      <c r="AV124" s="13" t="s">
        <v>79</v>
      </c>
      <c r="AW124" s="13" t="s">
        <v>33</v>
      </c>
      <c r="AX124" s="13" t="s">
        <v>72</v>
      </c>
      <c r="AY124" s="237" t="s">
        <v>232</v>
      </c>
    </row>
    <row r="125" s="13" customFormat="1">
      <c r="A125" s="13"/>
      <c r="B125" s="227"/>
      <c r="C125" s="228"/>
      <c r="D125" s="229" t="s">
        <v>241</v>
      </c>
      <c r="E125" s="230" t="s">
        <v>19</v>
      </c>
      <c r="F125" s="231" t="s">
        <v>261</v>
      </c>
      <c r="G125" s="228"/>
      <c r="H125" s="230" t="s">
        <v>19</v>
      </c>
      <c r="I125" s="232"/>
      <c r="J125" s="228"/>
      <c r="K125" s="228"/>
      <c r="L125" s="233"/>
      <c r="M125" s="234"/>
      <c r="N125" s="235"/>
      <c r="O125" s="235"/>
      <c r="P125" s="235"/>
      <c r="Q125" s="235"/>
      <c r="R125" s="235"/>
      <c r="S125" s="235"/>
      <c r="T125" s="236"/>
      <c r="U125" s="13"/>
      <c r="V125" s="13"/>
      <c r="W125" s="13"/>
      <c r="X125" s="13"/>
      <c r="Y125" s="13"/>
      <c r="Z125" s="13"/>
      <c r="AA125" s="13"/>
      <c r="AB125" s="13"/>
      <c r="AC125" s="13"/>
      <c r="AD125" s="13"/>
      <c r="AE125" s="13"/>
      <c r="AT125" s="237" t="s">
        <v>241</v>
      </c>
      <c r="AU125" s="237" t="s">
        <v>81</v>
      </c>
      <c r="AV125" s="13" t="s">
        <v>79</v>
      </c>
      <c r="AW125" s="13" t="s">
        <v>33</v>
      </c>
      <c r="AX125" s="13" t="s">
        <v>72</v>
      </c>
      <c r="AY125" s="237" t="s">
        <v>232</v>
      </c>
    </row>
    <row r="126" s="14" customFormat="1">
      <c r="A126" s="14"/>
      <c r="B126" s="238"/>
      <c r="C126" s="239"/>
      <c r="D126" s="229" t="s">
        <v>241</v>
      </c>
      <c r="E126" s="240" t="s">
        <v>19</v>
      </c>
      <c r="F126" s="241" t="s">
        <v>2168</v>
      </c>
      <c r="G126" s="239"/>
      <c r="H126" s="242">
        <v>36.479999999999997</v>
      </c>
      <c r="I126" s="243"/>
      <c r="J126" s="239"/>
      <c r="K126" s="239"/>
      <c r="L126" s="244"/>
      <c r="M126" s="245"/>
      <c r="N126" s="246"/>
      <c r="O126" s="246"/>
      <c r="P126" s="246"/>
      <c r="Q126" s="246"/>
      <c r="R126" s="246"/>
      <c r="S126" s="246"/>
      <c r="T126" s="247"/>
      <c r="U126" s="14"/>
      <c r="V126" s="14"/>
      <c r="W126" s="14"/>
      <c r="X126" s="14"/>
      <c r="Y126" s="14"/>
      <c r="Z126" s="14"/>
      <c r="AA126" s="14"/>
      <c r="AB126" s="14"/>
      <c r="AC126" s="14"/>
      <c r="AD126" s="14"/>
      <c r="AE126" s="14"/>
      <c r="AT126" s="248" t="s">
        <v>241</v>
      </c>
      <c r="AU126" s="248" t="s">
        <v>81</v>
      </c>
      <c r="AV126" s="14" t="s">
        <v>81</v>
      </c>
      <c r="AW126" s="14" t="s">
        <v>33</v>
      </c>
      <c r="AX126" s="14" t="s">
        <v>72</v>
      </c>
      <c r="AY126" s="248" t="s">
        <v>232</v>
      </c>
    </row>
    <row r="127" s="15" customFormat="1">
      <c r="A127" s="15"/>
      <c r="B127" s="249"/>
      <c r="C127" s="250"/>
      <c r="D127" s="229" t="s">
        <v>241</v>
      </c>
      <c r="E127" s="251" t="s">
        <v>19</v>
      </c>
      <c r="F127" s="252" t="s">
        <v>258</v>
      </c>
      <c r="G127" s="250"/>
      <c r="H127" s="253">
        <v>36.479999999999997</v>
      </c>
      <c r="I127" s="254"/>
      <c r="J127" s="250"/>
      <c r="K127" s="250"/>
      <c r="L127" s="255"/>
      <c r="M127" s="256"/>
      <c r="N127" s="257"/>
      <c r="O127" s="257"/>
      <c r="P127" s="257"/>
      <c r="Q127" s="257"/>
      <c r="R127" s="257"/>
      <c r="S127" s="257"/>
      <c r="T127" s="258"/>
      <c r="U127" s="15"/>
      <c r="V127" s="15"/>
      <c r="W127" s="15"/>
      <c r="X127" s="15"/>
      <c r="Y127" s="15"/>
      <c r="Z127" s="15"/>
      <c r="AA127" s="15"/>
      <c r="AB127" s="15"/>
      <c r="AC127" s="15"/>
      <c r="AD127" s="15"/>
      <c r="AE127" s="15"/>
      <c r="AT127" s="259" t="s">
        <v>241</v>
      </c>
      <c r="AU127" s="259" t="s">
        <v>81</v>
      </c>
      <c r="AV127" s="15" t="s">
        <v>239</v>
      </c>
      <c r="AW127" s="15" t="s">
        <v>33</v>
      </c>
      <c r="AX127" s="15" t="s">
        <v>79</v>
      </c>
      <c r="AY127" s="259" t="s">
        <v>232</v>
      </c>
    </row>
    <row r="128" s="2" customFormat="1" ht="24.15" customHeight="1">
      <c r="A128" s="40"/>
      <c r="B128" s="41"/>
      <c r="C128" s="214" t="s">
        <v>356</v>
      </c>
      <c r="D128" s="214" t="s">
        <v>234</v>
      </c>
      <c r="E128" s="215" t="s">
        <v>405</v>
      </c>
      <c r="F128" s="216" t="s">
        <v>406</v>
      </c>
      <c r="G128" s="217" t="s">
        <v>237</v>
      </c>
      <c r="H128" s="218">
        <v>60</v>
      </c>
      <c r="I128" s="219"/>
      <c r="J128" s="220">
        <f>ROUND(I128*H128,2)</f>
        <v>0</v>
      </c>
      <c r="K128" s="216" t="s">
        <v>238</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239</v>
      </c>
      <c r="AT128" s="225" t="s">
        <v>234</v>
      </c>
      <c r="AU128" s="225" t="s">
        <v>81</v>
      </c>
      <c r="AY128" s="19" t="s">
        <v>232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239</v>
      </c>
      <c r="BM128" s="225" t="s">
        <v>2169</v>
      </c>
    </row>
    <row r="129" s="14" customFormat="1">
      <c r="A129" s="14"/>
      <c r="B129" s="238"/>
      <c r="C129" s="239"/>
      <c r="D129" s="229" t="s">
        <v>241</v>
      </c>
      <c r="E129" s="240" t="s">
        <v>19</v>
      </c>
      <c r="F129" s="241" t="s">
        <v>2149</v>
      </c>
      <c r="G129" s="239"/>
      <c r="H129" s="242">
        <v>60</v>
      </c>
      <c r="I129" s="243"/>
      <c r="J129" s="239"/>
      <c r="K129" s="239"/>
      <c r="L129" s="244"/>
      <c r="M129" s="245"/>
      <c r="N129" s="246"/>
      <c r="O129" s="246"/>
      <c r="P129" s="246"/>
      <c r="Q129" s="246"/>
      <c r="R129" s="246"/>
      <c r="S129" s="246"/>
      <c r="T129" s="247"/>
      <c r="U129" s="14"/>
      <c r="V129" s="14"/>
      <c r="W129" s="14"/>
      <c r="X129" s="14"/>
      <c r="Y129" s="14"/>
      <c r="Z129" s="14"/>
      <c r="AA129" s="14"/>
      <c r="AB129" s="14"/>
      <c r="AC129" s="14"/>
      <c r="AD129" s="14"/>
      <c r="AE129" s="14"/>
      <c r="AT129" s="248" t="s">
        <v>241</v>
      </c>
      <c r="AU129" s="248" t="s">
        <v>81</v>
      </c>
      <c r="AV129" s="14" t="s">
        <v>81</v>
      </c>
      <c r="AW129" s="14" t="s">
        <v>33</v>
      </c>
      <c r="AX129" s="14" t="s">
        <v>72</v>
      </c>
      <c r="AY129" s="248" t="s">
        <v>232</v>
      </c>
    </row>
    <row r="130" s="15" customFormat="1">
      <c r="A130" s="15"/>
      <c r="B130" s="249"/>
      <c r="C130" s="250"/>
      <c r="D130" s="229" t="s">
        <v>241</v>
      </c>
      <c r="E130" s="251" t="s">
        <v>19</v>
      </c>
      <c r="F130" s="252" t="s">
        <v>258</v>
      </c>
      <c r="G130" s="250"/>
      <c r="H130" s="253">
        <v>60</v>
      </c>
      <c r="I130" s="254"/>
      <c r="J130" s="250"/>
      <c r="K130" s="250"/>
      <c r="L130" s="255"/>
      <c r="M130" s="256"/>
      <c r="N130" s="257"/>
      <c r="O130" s="257"/>
      <c r="P130" s="257"/>
      <c r="Q130" s="257"/>
      <c r="R130" s="257"/>
      <c r="S130" s="257"/>
      <c r="T130" s="258"/>
      <c r="U130" s="15"/>
      <c r="V130" s="15"/>
      <c r="W130" s="15"/>
      <c r="X130" s="15"/>
      <c r="Y130" s="15"/>
      <c r="Z130" s="15"/>
      <c r="AA130" s="15"/>
      <c r="AB130" s="15"/>
      <c r="AC130" s="15"/>
      <c r="AD130" s="15"/>
      <c r="AE130" s="15"/>
      <c r="AT130" s="259" t="s">
        <v>241</v>
      </c>
      <c r="AU130" s="259" t="s">
        <v>81</v>
      </c>
      <c r="AV130" s="15" t="s">
        <v>239</v>
      </c>
      <c r="AW130" s="15" t="s">
        <v>33</v>
      </c>
      <c r="AX130" s="15" t="s">
        <v>79</v>
      </c>
      <c r="AY130" s="259" t="s">
        <v>232</v>
      </c>
    </row>
    <row r="131" s="2" customFormat="1" ht="14.4" customHeight="1">
      <c r="A131" s="40"/>
      <c r="B131" s="41"/>
      <c r="C131" s="214" t="s">
        <v>360</v>
      </c>
      <c r="D131" s="214" t="s">
        <v>234</v>
      </c>
      <c r="E131" s="215" t="s">
        <v>2170</v>
      </c>
      <c r="F131" s="216" t="s">
        <v>2171</v>
      </c>
      <c r="G131" s="217" t="s">
        <v>261</v>
      </c>
      <c r="H131" s="218">
        <v>6</v>
      </c>
      <c r="I131" s="219"/>
      <c r="J131" s="220">
        <f>ROUND(I131*H131,2)</f>
        <v>0</v>
      </c>
      <c r="K131" s="216" t="s">
        <v>238</v>
      </c>
      <c r="L131" s="46"/>
      <c r="M131" s="221" t="s">
        <v>19</v>
      </c>
      <c r="N131" s="222" t="s">
        <v>43</v>
      </c>
      <c r="O131" s="86"/>
      <c r="P131" s="223">
        <f>O131*H131</f>
        <v>0</v>
      </c>
      <c r="Q131" s="223">
        <v>1.8907700000000001</v>
      </c>
      <c r="R131" s="223">
        <f>Q131*H131</f>
        <v>11.344620000000001</v>
      </c>
      <c r="S131" s="223">
        <v>0</v>
      </c>
      <c r="T131" s="224">
        <f>S131*H131</f>
        <v>0</v>
      </c>
      <c r="U131" s="40"/>
      <c r="V131" s="40"/>
      <c r="W131" s="40"/>
      <c r="X131" s="40"/>
      <c r="Y131" s="40"/>
      <c r="Z131" s="40"/>
      <c r="AA131" s="40"/>
      <c r="AB131" s="40"/>
      <c r="AC131" s="40"/>
      <c r="AD131" s="40"/>
      <c r="AE131" s="40"/>
      <c r="AR131" s="225" t="s">
        <v>239</v>
      </c>
      <c r="AT131" s="225" t="s">
        <v>234</v>
      </c>
      <c r="AU131" s="225" t="s">
        <v>81</v>
      </c>
      <c r="AY131" s="19" t="s">
        <v>232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239</v>
      </c>
      <c r="BM131" s="225" t="s">
        <v>2172</v>
      </c>
    </row>
    <row r="132" s="14" customFormat="1">
      <c r="A132" s="14"/>
      <c r="B132" s="238"/>
      <c r="C132" s="239"/>
      <c r="D132" s="229" t="s">
        <v>241</v>
      </c>
      <c r="E132" s="240" t="s">
        <v>19</v>
      </c>
      <c r="F132" s="241" t="s">
        <v>2173</v>
      </c>
      <c r="G132" s="239"/>
      <c r="H132" s="242">
        <v>6</v>
      </c>
      <c r="I132" s="243"/>
      <c r="J132" s="239"/>
      <c r="K132" s="239"/>
      <c r="L132" s="244"/>
      <c r="M132" s="245"/>
      <c r="N132" s="246"/>
      <c r="O132" s="246"/>
      <c r="P132" s="246"/>
      <c r="Q132" s="246"/>
      <c r="R132" s="246"/>
      <c r="S132" s="246"/>
      <c r="T132" s="247"/>
      <c r="U132" s="14"/>
      <c r="V132" s="14"/>
      <c r="W132" s="14"/>
      <c r="X132" s="14"/>
      <c r="Y132" s="14"/>
      <c r="Z132" s="14"/>
      <c r="AA132" s="14"/>
      <c r="AB132" s="14"/>
      <c r="AC132" s="14"/>
      <c r="AD132" s="14"/>
      <c r="AE132" s="14"/>
      <c r="AT132" s="248" t="s">
        <v>241</v>
      </c>
      <c r="AU132" s="248" t="s">
        <v>81</v>
      </c>
      <c r="AV132" s="14" t="s">
        <v>81</v>
      </c>
      <c r="AW132" s="14" t="s">
        <v>33</v>
      </c>
      <c r="AX132" s="14" t="s">
        <v>72</v>
      </c>
      <c r="AY132" s="248" t="s">
        <v>232</v>
      </c>
    </row>
    <row r="133" s="15" customFormat="1">
      <c r="A133" s="15"/>
      <c r="B133" s="249"/>
      <c r="C133" s="250"/>
      <c r="D133" s="229" t="s">
        <v>241</v>
      </c>
      <c r="E133" s="251" t="s">
        <v>19</v>
      </c>
      <c r="F133" s="252" t="s">
        <v>258</v>
      </c>
      <c r="G133" s="250"/>
      <c r="H133" s="253">
        <v>6</v>
      </c>
      <c r="I133" s="254"/>
      <c r="J133" s="250"/>
      <c r="K133" s="250"/>
      <c r="L133" s="255"/>
      <c r="M133" s="256"/>
      <c r="N133" s="257"/>
      <c r="O133" s="257"/>
      <c r="P133" s="257"/>
      <c r="Q133" s="257"/>
      <c r="R133" s="257"/>
      <c r="S133" s="257"/>
      <c r="T133" s="258"/>
      <c r="U133" s="15"/>
      <c r="V133" s="15"/>
      <c r="W133" s="15"/>
      <c r="X133" s="15"/>
      <c r="Y133" s="15"/>
      <c r="Z133" s="15"/>
      <c r="AA133" s="15"/>
      <c r="AB133" s="15"/>
      <c r="AC133" s="15"/>
      <c r="AD133" s="15"/>
      <c r="AE133" s="15"/>
      <c r="AT133" s="259" t="s">
        <v>241</v>
      </c>
      <c r="AU133" s="259" t="s">
        <v>81</v>
      </c>
      <c r="AV133" s="15" t="s">
        <v>239</v>
      </c>
      <c r="AW133" s="15" t="s">
        <v>33</v>
      </c>
      <c r="AX133" s="15" t="s">
        <v>79</v>
      </c>
      <c r="AY133" s="259" t="s">
        <v>232</v>
      </c>
    </row>
    <row r="134" s="2" customFormat="1" ht="14.4" customHeight="1">
      <c r="A134" s="40"/>
      <c r="B134" s="41"/>
      <c r="C134" s="214" t="s">
        <v>367</v>
      </c>
      <c r="D134" s="214" t="s">
        <v>234</v>
      </c>
      <c r="E134" s="215" t="s">
        <v>1980</v>
      </c>
      <c r="F134" s="216" t="s">
        <v>1981</v>
      </c>
      <c r="G134" s="217" t="s">
        <v>768</v>
      </c>
      <c r="H134" s="218">
        <v>60</v>
      </c>
      <c r="I134" s="219"/>
      <c r="J134" s="220">
        <f>ROUND(I134*H134,2)</f>
        <v>0</v>
      </c>
      <c r="K134" s="216" t="s">
        <v>238</v>
      </c>
      <c r="L134" s="46"/>
      <c r="M134" s="221" t="s">
        <v>19</v>
      </c>
      <c r="N134" s="222" t="s">
        <v>43</v>
      </c>
      <c r="O134" s="86"/>
      <c r="P134" s="223">
        <f>O134*H134</f>
        <v>0</v>
      </c>
      <c r="Q134" s="223">
        <v>0.000126</v>
      </c>
      <c r="R134" s="223">
        <f>Q134*H134</f>
        <v>0.0075599999999999999</v>
      </c>
      <c r="S134" s="223">
        <v>0</v>
      </c>
      <c r="T134" s="224">
        <f>S134*H134</f>
        <v>0</v>
      </c>
      <c r="U134" s="40"/>
      <c r="V134" s="40"/>
      <c r="W134" s="40"/>
      <c r="X134" s="40"/>
      <c r="Y134" s="40"/>
      <c r="Z134" s="40"/>
      <c r="AA134" s="40"/>
      <c r="AB134" s="40"/>
      <c r="AC134" s="40"/>
      <c r="AD134" s="40"/>
      <c r="AE134" s="40"/>
      <c r="AR134" s="225" t="s">
        <v>239</v>
      </c>
      <c r="AT134" s="225" t="s">
        <v>234</v>
      </c>
      <c r="AU134" s="225" t="s">
        <v>81</v>
      </c>
      <c r="AY134" s="19" t="s">
        <v>232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239</v>
      </c>
      <c r="BM134" s="225" t="s">
        <v>2174</v>
      </c>
    </row>
    <row r="135" s="14" customFormat="1">
      <c r="A135" s="14"/>
      <c r="B135" s="238"/>
      <c r="C135" s="239"/>
      <c r="D135" s="229" t="s">
        <v>241</v>
      </c>
      <c r="E135" s="240" t="s">
        <v>19</v>
      </c>
      <c r="F135" s="241" t="s">
        <v>1961</v>
      </c>
      <c r="G135" s="239"/>
      <c r="H135" s="242">
        <v>60</v>
      </c>
      <c r="I135" s="243"/>
      <c r="J135" s="239"/>
      <c r="K135" s="239"/>
      <c r="L135" s="244"/>
      <c r="M135" s="245"/>
      <c r="N135" s="246"/>
      <c r="O135" s="246"/>
      <c r="P135" s="246"/>
      <c r="Q135" s="246"/>
      <c r="R135" s="246"/>
      <c r="S135" s="246"/>
      <c r="T135" s="247"/>
      <c r="U135" s="14"/>
      <c r="V135" s="14"/>
      <c r="W135" s="14"/>
      <c r="X135" s="14"/>
      <c r="Y135" s="14"/>
      <c r="Z135" s="14"/>
      <c r="AA135" s="14"/>
      <c r="AB135" s="14"/>
      <c r="AC135" s="14"/>
      <c r="AD135" s="14"/>
      <c r="AE135" s="14"/>
      <c r="AT135" s="248" t="s">
        <v>241</v>
      </c>
      <c r="AU135" s="248" t="s">
        <v>81</v>
      </c>
      <c r="AV135" s="14" t="s">
        <v>81</v>
      </c>
      <c r="AW135" s="14" t="s">
        <v>33</v>
      </c>
      <c r="AX135" s="14" t="s">
        <v>72</v>
      </c>
      <c r="AY135" s="248" t="s">
        <v>232</v>
      </c>
    </row>
    <row r="136" s="15" customFormat="1">
      <c r="A136" s="15"/>
      <c r="B136" s="249"/>
      <c r="C136" s="250"/>
      <c r="D136" s="229" t="s">
        <v>241</v>
      </c>
      <c r="E136" s="251" t="s">
        <v>19</v>
      </c>
      <c r="F136" s="252" t="s">
        <v>258</v>
      </c>
      <c r="G136" s="250"/>
      <c r="H136" s="253">
        <v>60</v>
      </c>
      <c r="I136" s="254"/>
      <c r="J136" s="250"/>
      <c r="K136" s="250"/>
      <c r="L136" s="255"/>
      <c r="M136" s="256"/>
      <c r="N136" s="257"/>
      <c r="O136" s="257"/>
      <c r="P136" s="257"/>
      <c r="Q136" s="257"/>
      <c r="R136" s="257"/>
      <c r="S136" s="257"/>
      <c r="T136" s="258"/>
      <c r="U136" s="15"/>
      <c r="V136" s="15"/>
      <c r="W136" s="15"/>
      <c r="X136" s="15"/>
      <c r="Y136" s="15"/>
      <c r="Z136" s="15"/>
      <c r="AA136" s="15"/>
      <c r="AB136" s="15"/>
      <c r="AC136" s="15"/>
      <c r="AD136" s="15"/>
      <c r="AE136" s="15"/>
      <c r="AT136" s="259" t="s">
        <v>241</v>
      </c>
      <c r="AU136" s="259" t="s">
        <v>81</v>
      </c>
      <c r="AV136" s="15" t="s">
        <v>239</v>
      </c>
      <c r="AW136" s="15" t="s">
        <v>33</v>
      </c>
      <c r="AX136" s="15" t="s">
        <v>79</v>
      </c>
      <c r="AY136" s="259" t="s">
        <v>232</v>
      </c>
    </row>
    <row r="137" s="2" customFormat="1" ht="37.8" customHeight="1">
      <c r="A137" s="40"/>
      <c r="B137" s="41"/>
      <c r="C137" s="214" t="s">
        <v>371</v>
      </c>
      <c r="D137" s="214" t="s">
        <v>234</v>
      </c>
      <c r="E137" s="215" t="s">
        <v>1968</v>
      </c>
      <c r="F137" s="216" t="s">
        <v>1969</v>
      </c>
      <c r="G137" s="217" t="s">
        <v>261</v>
      </c>
      <c r="H137" s="218">
        <v>18</v>
      </c>
      <c r="I137" s="219"/>
      <c r="J137" s="220">
        <f>ROUND(I137*H137,2)</f>
        <v>0</v>
      </c>
      <c r="K137" s="216" t="s">
        <v>238</v>
      </c>
      <c r="L137" s="46"/>
      <c r="M137" s="221" t="s">
        <v>19</v>
      </c>
      <c r="N137" s="222" t="s">
        <v>43</v>
      </c>
      <c r="O137" s="86"/>
      <c r="P137" s="223">
        <f>O137*H137</f>
        <v>0</v>
      </c>
      <c r="Q137" s="223">
        <v>0</v>
      </c>
      <c r="R137" s="223">
        <f>Q137*H137</f>
        <v>0</v>
      </c>
      <c r="S137" s="223">
        <v>0</v>
      </c>
      <c r="T137" s="224">
        <f>S137*H137</f>
        <v>0</v>
      </c>
      <c r="U137" s="40"/>
      <c r="V137" s="40"/>
      <c r="W137" s="40"/>
      <c r="X137" s="40"/>
      <c r="Y137" s="40"/>
      <c r="Z137" s="40"/>
      <c r="AA137" s="40"/>
      <c r="AB137" s="40"/>
      <c r="AC137" s="40"/>
      <c r="AD137" s="40"/>
      <c r="AE137" s="40"/>
      <c r="AR137" s="225" t="s">
        <v>239</v>
      </c>
      <c r="AT137" s="225" t="s">
        <v>234</v>
      </c>
      <c r="AU137" s="225" t="s">
        <v>81</v>
      </c>
      <c r="AY137" s="19" t="s">
        <v>232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239</v>
      </c>
      <c r="BM137" s="225" t="s">
        <v>2175</v>
      </c>
    </row>
    <row r="138" s="13" customFormat="1">
      <c r="A138" s="13"/>
      <c r="B138" s="227"/>
      <c r="C138" s="228"/>
      <c r="D138" s="229" t="s">
        <v>241</v>
      </c>
      <c r="E138" s="230" t="s">
        <v>19</v>
      </c>
      <c r="F138" s="231" t="s">
        <v>1971</v>
      </c>
      <c r="G138" s="228"/>
      <c r="H138" s="230" t="s">
        <v>19</v>
      </c>
      <c r="I138" s="232"/>
      <c r="J138" s="228"/>
      <c r="K138" s="228"/>
      <c r="L138" s="233"/>
      <c r="M138" s="234"/>
      <c r="N138" s="235"/>
      <c r="O138" s="235"/>
      <c r="P138" s="235"/>
      <c r="Q138" s="235"/>
      <c r="R138" s="235"/>
      <c r="S138" s="235"/>
      <c r="T138" s="236"/>
      <c r="U138" s="13"/>
      <c r="V138" s="13"/>
      <c r="W138" s="13"/>
      <c r="X138" s="13"/>
      <c r="Y138" s="13"/>
      <c r="Z138" s="13"/>
      <c r="AA138" s="13"/>
      <c r="AB138" s="13"/>
      <c r="AC138" s="13"/>
      <c r="AD138" s="13"/>
      <c r="AE138" s="13"/>
      <c r="AT138" s="237" t="s">
        <v>241</v>
      </c>
      <c r="AU138" s="237" t="s">
        <v>81</v>
      </c>
      <c r="AV138" s="13" t="s">
        <v>79</v>
      </c>
      <c r="AW138" s="13" t="s">
        <v>33</v>
      </c>
      <c r="AX138" s="13" t="s">
        <v>72</v>
      </c>
      <c r="AY138" s="237" t="s">
        <v>232</v>
      </c>
    </row>
    <row r="139" s="14" customFormat="1">
      <c r="A139" s="14"/>
      <c r="B139" s="238"/>
      <c r="C139" s="239"/>
      <c r="D139" s="229" t="s">
        <v>241</v>
      </c>
      <c r="E139" s="240" t="s">
        <v>19</v>
      </c>
      <c r="F139" s="241" t="s">
        <v>2176</v>
      </c>
      <c r="G139" s="239"/>
      <c r="H139" s="242">
        <v>18</v>
      </c>
      <c r="I139" s="243"/>
      <c r="J139" s="239"/>
      <c r="K139" s="239"/>
      <c r="L139" s="244"/>
      <c r="M139" s="245"/>
      <c r="N139" s="246"/>
      <c r="O139" s="246"/>
      <c r="P139" s="246"/>
      <c r="Q139" s="246"/>
      <c r="R139" s="246"/>
      <c r="S139" s="246"/>
      <c r="T139" s="247"/>
      <c r="U139" s="14"/>
      <c r="V139" s="14"/>
      <c r="W139" s="14"/>
      <c r="X139" s="14"/>
      <c r="Y139" s="14"/>
      <c r="Z139" s="14"/>
      <c r="AA139" s="14"/>
      <c r="AB139" s="14"/>
      <c r="AC139" s="14"/>
      <c r="AD139" s="14"/>
      <c r="AE139" s="14"/>
      <c r="AT139" s="248" t="s">
        <v>241</v>
      </c>
      <c r="AU139" s="248" t="s">
        <v>81</v>
      </c>
      <c r="AV139" s="14" t="s">
        <v>81</v>
      </c>
      <c r="AW139" s="14" t="s">
        <v>33</v>
      </c>
      <c r="AX139" s="14" t="s">
        <v>72</v>
      </c>
      <c r="AY139" s="248" t="s">
        <v>232</v>
      </c>
    </row>
    <row r="140" s="15" customFormat="1">
      <c r="A140" s="15"/>
      <c r="B140" s="249"/>
      <c r="C140" s="250"/>
      <c r="D140" s="229" t="s">
        <v>241</v>
      </c>
      <c r="E140" s="251" t="s">
        <v>19</v>
      </c>
      <c r="F140" s="252" t="s">
        <v>258</v>
      </c>
      <c r="G140" s="250"/>
      <c r="H140" s="253">
        <v>18</v>
      </c>
      <c r="I140" s="254"/>
      <c r="J140" s="250"/>
      <c r="K140" s="250"/>
      <c r="L140" s="255"/>
      <c r="M140" s="256"/>
      <c r="N140" s="257"/>
      <c r="O140" s="257"/>
      <c r="P140" s="257"/>
      <c r="Q140" s="257"/>
      <c r="R140" s="257"/>
      <c r="S140" s="257"/>
      <c r="T140" s="258"/>
      <c r="U140" s="15"/>
      <c r="V140" s="15"/>
      <c r="W140" s="15"/>
      <c r="X140" s="15"/>
      <c r="Y140" s="15"/>
      <c r="Z140" s="15"/>
      <c r="AA140" s="15"/>
      <c r="AB140" s="15"/>
      <c r="AC140" s="15"/>
      <c r="AD140" s="15"/>
      <c r="AE140" s="15"/>
      <c r="AT140" s="259" t="s">
        <v>241</v>
      </c>
      <c r="AU140" s="259" t="s">
        <v>81</v>
      </c>
      <c r="AV140" s="15" t="s">
        <v>239</v>
      </c>
      <c r="AW140" s="15" t="s">
        <v>33</v>
      </c>
      <c r="AX140" s="15" t="s">
        <v>79</v>
      </c>
      <c r="AY140" s="259" t="s">
        <v>232</v>
      </c>
    </row>
    <row r="141" s="2" customFormat="1" ht="14.4" customHeight="1">
      <c r="A141" s="40"/>
      <c r="B141" s="41"/>
      <c r="C141" s="271" t="s">
        <v>375</v>
      </c>
      <c r="D141" s="271" t="s">
        <v>399</v>
      </c>
      <c r="E141" s="272" t="s">
        <v>1973</v>
      </c>
      <c r="F141" s="273" t="s">
        <v>1974</v>
      </c>
      <c r="G141" s="274" t="s">
        <v>378</v>
      </c>
      <c r="H141" s="275">
        <v>37.799999999999997</v>
      </c>
      <c r="I141" s="276"/>
      <c r="J141" s="277">
        <f>ROUND(I141*H141,2)</f>
        <v>0</v>
      </c>
      <c r="K141" s="273" t="s">
        <v>238</v>
      </c>
      <c r="L141" s="278"/>
      <c r="M141" s="279" t="s">
        <v>19</v>
      </c>
      <c r="N141" s="280" t="s">
        <v>43</v>
      </c>
      <c r="O141" s="86"/>
      <c r="P141" s="223">
        <f>O141*H141</f>
        <v>0</v>
      </c>
      <c r="Q141" s="223">
        <v>1</v>
      </c>
      <c r="R141" s="223">
        <f>Q141*H141</f>
        <v>37.799999999999997</v>
      </c>
      <c r="S141" s="223">
        <v>0</v>
      </c>
      <c r="T141" s="224">
        <f>S141*H141</f>
        <v>0</v>
      </c>
      <c r="U141" s="40"/>
      <c r="V141" s="40"/>
      <c r="W141" s="40"/>
      <c r="X141" s="40"/>
      <c r="Y141" s="40"/>
      <c r="Z141" s="40"/>
      <c r="AA141" s="40"/>
      <c r="AB141" s="40"/>
      <c r="AC141" s="40"/>
      <c r="AD141" s="40"/>
      <c r="AE141" s="40"/>
      <c r="AR141" s="225" t="s">
        <v>351</v>
      </c>
      <c r="AT141" s="225" t="s">
        <v>399</v>
      </c>
      <c r="AU141" s="225" t="s">
        <v>81</v>
      </c>
      <c r="AY141" s="19" t="s">
        <v>232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239</v>
      </c>
      <c r="BM141" s="225" t="s">
        <v>2177</v>
      </c>
    </row>
    <row r="142" s="13" customFormat="1">
      <c r="A142" s="13"/>
      <c r="B142" s="227"/>
      <c r="C142" s="228"/>
      <c r="D142" s="229" t="s">
        <v>241</v>
      </c>
      <c r="E142" s="230" t="s">
        <v>19</v>
      </c>
      <c r="F142" s="231" t="s">
        <v>1976</v>
      </c>
      <c r="G142" s="228"/>
      <c r="H142" s="230" t="s">
        <v>19</v>
      </c>
      <c r="I142" s="232"/>
      <c r="J142" s="228"/>
      <c r="K142" s="228"/>
      <c r="L142" s="233"/>
      <c r="M142" s="234"/>
      <c r="N142" s="235"/>
      <c r="O142" s="235"/>
      <c r="P142" s="235"/>
      <c r="Q142" s="235"/>
      <c r="R142" s="235"/>
      <c r="S142" s="235"/>
      <c r="T142" s="236"/>
      <c r="U142" s="13"/>
      <c r="V142" s="13"/>
      <c r="W142" s="13"/>
      <c r="X142" s="13"/>
      <c r="Y142" s="13"/>
      <c r="Z142" s="13"/>
      <c r="AA142" s="13"/>
      <c r="AB142" s="13"/>
      <c r="AC142" s="13"/>
      <c r="AD142" s="13"/>
      <c r="AE142" s="13"/>
      <c r="AT142" s="237" t="s">
        <v>241</v>
      </c>
      <c r="AU142" s="237" t="s">
        <v>81</v>
      </c>
      <c r="AV142" s="13" t="s">
        <v>79</v>
      </c>
      <c r="AW142" s="13" t="s">
        <v>33</v>
      </c>
      <c r="AX142" s="13" t="s">
        <v>72</v>
      </c>
      <c r="AY142" s="237" t="s">
        <v>232</v>
      </c>
    </row>
    <row r="143" s="14" customFormat="1">
      <c r="A143" s="14"/>
      <c r="B143" s="238"/>
      <c r="C143" s="239"/>
      <c r="D143" s="229" t="s">
        <v>241</v>
      </c>
      <c r="E143" s="240" t="s">
        <v>19</v>
      </c>
      <c r="F143" s="241" t="s">
        <v>2178</v>
      </c>
      <c r="G143" s="239"/>
      <c r="H143" s="242">
        <v>37.799999999999997</v>
      </c>
      <c r="I143" s="243"/>
      <c r="J143" s="239"/>
      <c r="K143" s="239"/>
      <c r="L143" s="244"/>
      <c r="M143" s="245"/>
      <c r="N143" s="246"/>
      <c r="O143" s="246"/>
      <c r="P143" s="246"/>
      <c r="Q143" s="246"/>
      <c r="R143" s="246"/>
      <c r="S143" s="246"/>
      <c r="T143" s="247"/>
      <c r="U143" s="14"/>
      <c r="V143" s="14"/>
      <c r="W143" s="14"/>
      <c r="X143" s="14"/>
      <c r="Y143" s="14"/>
      <c r="Z143" s="14"/>
      <c r="AA143" s="14"/>
      <c r="AB143" s="14"/>
      <c r="AC143" s="14"/>
      <c r="AD143" s="14"/>
      <c r="AE143" s="14"/>
      <c r="AT143" s="248" t="s">
        <v>241</v>
      </c>
      <c r="AU143" s="248" t="s">
        <v>81</v>
      </c>
      <c r="AV143" s="14" t="s">
        <v>81</v>
      </c>
      <c r="AW143" s="14" t="s">
        <v>33</v>
      </c>
      <c r="AX143" s="14" t="s">
        <v>72</v>
      </c>
      <c r="AY143" s="248" t="s">
        <v>232</v>
      </c>
    </row>
    <row r="144" s="15" customFormat="1">
      <c r="A144" s="15"/>
      <c r="B144" s="249"/>
      <c r="C144" s="250"/>
      <c r="D144" s="229" t="s">
        <v>241</v>
      </c>
      <c r="E144" s="251" t="s">
        <v>19</v>
      </c>
      <c r="F144" s="252" t="s">
        <v>258</v>
      </c>
      <c r="G144" s="250"/>
      <c r="H144" s="253">
        <v>37.799999999999997</v>
      </c>
      <c r="I144" s="254"/>
      <c r="J144" s="250"/>
      <c r="K144" s="250"/>
      <c r="L144" s="255"/>
      <c r="M144" s="256"/>
      <c r="N144" s="257"/>
      <c r="O144" s="257"/>
      <c r="P144" s="257"/>
      <c r="Q144" s="257"/>
      <c r="R144" s="257"/>
      <c r="S144" s="257"/>
      <c r="T144" s="258"/>
      <c r="U144" s="15"/>
      <c r="V144" s="15"/>
      <c r="W144" s="15"/>
      <c r="X144" s="15"/>
      <c r="Y144" s="15"/>
      <c r="Z144" s="15"/>
      <c r="AA144" s="15"/>
      <c r="AB144" s="15"/>
      <c r="AC144" s="15"/>
      <c r="AD144" s="15"/>
      <c r="AE144" s="15"/>
      <c r="AT144" s="259" t="s">
        <v>241</v>
      </c>
      <c r="AU144" s="259" t="s">
        <v>81</v>
      </c>
      <c r="AV144" s="15" t="s">
        <v>239</v>
      </c>
      <c r="AW144" s="15" t="s">
        <v>33</v>
      </c>
      <c r="AX144" s="15" t="s">
        <v>79</v>
      </c>
      <c r="AY144" s="259" t="s">
        <v>232</v>
      </c>
    </row>
    <row r="145" s="2" customFormat="1" ht="37.8" customHeight="1">
      <c r="A145" s="40"/>
      <c r="B145" s="41"/>
      <c r="C145" s="214" t="s">
        <v>383</v>
      </c>
      <c r="D145" s="214" t="s">
        <v>234</v>
      </c>
      <c r="E145" s="215" t="s">
        <v>1968</v>
      </c>
      <c r="F145" s="216" t="s">
        <v>1969</v>
      </c>
      <c r="G145" s="217" t="s">
        <v>261</v>
      </c>
      <c r="H145" s="218">
        <v>54.149999999999999</v>
      </c>
      <c r="I145" s="219"/>
      <c r="J145" s="220">
        <f>ROUND(I145*H145,2)</f>
        <v>0</v>
      </c>
      <c r="K145" s="216" t="s">
        <v>238</v>
      </c>
      <c r="L145" s="46"/>
      <c r="M145" s="221" t="s">
        <v>19</v>
      </c>
      <c r="N145" s="222"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239</v>
      </c>
      <c r="AT145" s="225" t="s">
        <v>234</v>
      </c>
      <c r="AU145" s="225" t="s">
        <v>81</v>
      </c>
      <c r="AY145" s="19" t="s">
        <v>232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239</v>
      </c>
      <c r="BM145" s="225" t="s">
        <v>2179</v>
      </c>
    </row>
    <row r="146" s="13" customFormat="1">
      <c r="A146" s="13"/>
      <c r="B146" s="227"/>
      <c r="C146" s="228"/>
      <c r="D146" s="229" t="s">
        <v>241</v>
      </c>
      <c r="E146" s="230" t="s">
        <v>19</v>
      </c>
      <c r="F146" s="231" t="s">
        <v>2180</v>
      </c>
      <c r="G146" s="228"/>
      <c r="H146" s="230" t="s">
        <v>19</v>
      </c>
      <c r="I146" s="232"/>
      <c r="J146" s="228"/>
      <c r="K146" s="228"/>
      <c r="L146" s="233"/>
      <c r="M146" s="234"/>
      <c r="N146" s="235"/>
      <c r="O146" s="235"/>
      <c r="P146" s="235"/>
      <c r="Q146" s="235"/>
      <c r="R146" s="235"/>
      <c r="S146" s="235"/>
      <c r="T146" s="236"/>
      <c r="U146" s="13"/>
      <c r="V146" s="13"/>
      <c r="W146" s="13"/>
      <c r="X146" s="13"/>
      <c r="Y146" s="13"/>
      <c r="Z146" s="13"/>
      <c r="AA146" s="13"/>
      <c r="AB146" s="13"/>
      <c r="AC146" s="13"/>
      <c r="AD146" s="13"/>
      <c r="AE146" s="13"/>
      <c r="AT146" s="237" t="s">
        <v>241</v>
      </c>
      <c r="AU146" s="237" t="s">
        <v>81</v>
      </c>
      <c r="AV146" s="13" t="s">
        <v>79</v>
      </c>
      <c r="AW146" s="13" t="s">
        <v>33</v>
      </c>
      <c r="AX146" s="13" t="s">
        <v>72</v>
      </c>
      <c r="AY146" s="237" t="s">
        <v>232</v>
      </c>
    </row>
    <row r="147" s="13" customFormat="1">
      <c r="A147" s="13"/>
      <c r="B147" s="227"/>
      <c r="C147" s="228"/>
      <c r="D147" s="229" t="s">
        <v>241</v>
      </c>
      <c r="E147" s="230" t="s">
        <v>19</v>
      </c>
      <c r="F147" s="231" t="s">
        <v>261</v>
      </c>
      <c r="G147" s="228"/>
      <c r="H147" s="230" t="s">
        <v>19</v>
      </c>
      <c r="I147" s="232"/>
      <c r="J147" s="228"/>
      <c r="K147" s="228"/>
      <c r="L147" s="233"/>
      <c r="M147" s="234"/>
      <c r="N147" s="235"/>
      <c r="O147" s="235"/>
      <c r="P147" s="235"/>
      <c r="Q147" s="235"/>
      <c r="R147" s="235"/>
      <c r="S147" s="235"/>
      <c r="T147" s="236"/>
      <c r="U147" s="13"/>
      <c r="V147" s="13"/>
      <c r="W147" s="13"/>
      <c r="X147" s="13"/>
      <c r="Y147" s="13"/>
      <c r="Z147" s="13"/>
      <c r="AA147" s="13"/>
      <c r="AB147" s="13"/>
      <c r="AC147" s="13"/>
      <c r="AD147" s="13"/>
      <c r="AE147" s="13"/>
      <c r="AT147" s="237" t="s">
        <v>241</v>
      </c>
      <c r="AU147" s="237" t="s">
        <v>81</v>
      </c>
      <c r="AV147" s="13" t="s">
        <v>79</v>
      </c>
      <c r="AW147" s="13" t="s">
        <v>33</v>
      </c>
      <c r="AX147" s="13" t="s">
        <v>72</v>
      </c>
      <c r="AY147" s="237" t="s">
        <v>232</v>
      </c>
    </row>
    <row r="148" s="14" customFormat="1">
      <c r="A148" s="14"/>
      <c r="B148" s="238"/>
      <c r="C148" s="239"/>
      <c r="D148" s="229" t="s">
        <v>241</v>
      </c>
      <c r="E148" s="240" t="s">
        <v>19</v>
      </c>
      <c r="F148" s="241" t="s">
        <v>2181</v>
      </c>
      <c r="G148" s="239"/>
      <c r="H148" s="242">
        <v>54.149999999999999</v>
      </c>
      <c r="I148" s="243"/>
      <c r="J148" s="239"/>
      <c r="K148" s="239"/>
      <c r="L148" s="244"/>
      <c r="M148" s="245"/>
      <c r="N148" s="246"/>
      <c r="O148" s="246"/>
      <c r="P148" s="246"/>
      <c r="Q148" s="246"/>
      <c r="R148" s="246"/>
      <c r="S148" s="246"/>
      <c r="T148" s="247"/>
      <c r="U148" s="14"/>
      <c r="V148" s="14"/>
      <c r="W148" s="14"/>
      <c r="X148" s="14"/>
      <c r="Y148" s="14"/>
      <c r="Z148" s="14"/>
      <c r="AA148" s="14"/>
      <c r="AB148" s="14"/>
      <c r="AC148" s="14"/>
      <c r="AD148" s="14"/>
      <c r="AE148" s="14"/>
      <c r="AT148" s="248" t="s">
        <v>241</v>
      </c>
      <c r="AU148" s="248" t="s">
        <v>81</v>
      </c>
      <c r="AV148" s="14" t="s">
        <v>81</v>
      </c>
      <c r="AW148" s="14" t="s">
        <v>33</v>
      </c>
      <c r="AX148" s="14" t="s">
        <v>72</v>
      </c>
      <c r="AY148" s="248" t="s">
        <v>232</v>
      </c>
    </row>
    <row r="149" s="15" customFormat="1">
      <c r="A149" s="15"/>
      <c r="B149" s="249"/>
      <c r="C149" s="250"/>
      <c r="D149" s="229" t="s">
        <v>241</v>
      </c>
      <c r="E149" s="251" t="s">
        <v>19</v>
      </c>
      <c r="F149" s="252" t="s">
        <v>258</v>
      </c>
      <c r="G149" s="250"/>
      <c r="H149" s="253">
        <v>54.149999999999999</v>
      </c>
      <c r="I149" s="254"/>
      <c r="J149" s="250"/>
      <c r="K149" s="250"/>
      <c r="L149" s="255"/>
      <c r="M149" s="256"/>
      <c r="N149" s="257"/>
      <c r="O149" s="257"/>
      <c r="P149" s="257"/>
      <c r="Q149" s="257"/>
      <c r="R149" s="257"/>
      <c r="S149" s="257"/>
      <c r="T149" s="258"/>
      <c r="U149" s="15"/>
      <c r="V149" s="15"/>
      <c r="W149" s="15"/>
      <c r="X149" s="15"/>
      <c r="Y149" s="15"/>
      <c r="Z149" s="15"/>
      <c r="AA149" s="15"/>
      <c r="AB149" s="15"/>
      <c r="AC149" s="15"/>
      <c r="AD149" s="15"/>
      <c r="AE149" s="15"/>
      <c r="AT149" s="259" t="s">
        <v>241</v>
      </c>
      <c r="AU149" s="259" t="s">
        <v>81</v>
      </c>
      <c r="AV149" s="15" t="s">
        <v>239</v>
      </c>
      <c r="AW149" s="15" t="s">
        <v>33</v>
      </c>
      <c r="AX149" s="15" t="s">
        <v>79</v>
      </c>
      <c r="AY149" s="259" t="s">
        <v>232</v>
      </c>
    </row>
    <row r="150" s="2" customFormat="1" ht="24.15" customHeight="1">
      <c r="A150" s="40"/>
      <c r="B150" s="41"/>
      <c r="C150" s="214" t="s">
        <v>8</v>
      </c>
      <c r="D150" s="214" t="s">
        <v>234</v>
      </c>
      <c r="E150" s="215" t="s">
        <v>2182</v>
      </c>
      <c r="F150" s="216" t="s">
        <v>2183</v>
      </c>
      <c r="G150" s="217" t="s">
        <v>237</v>
      </c>
      <c r="H150" s="218">
        <v>60</v>
      </c>
      <c r="I150" s="219"/>
      <c r="J150" s="220">
        <f>ROUND(I150*H150,2)</f>
        <v>0</v>
      </c>
      <c r="K150" s="216" t="s">
        <v>238</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239</v>
      </c>
      <c r="AT150" s="225" t="s">
        <v>234</v>
      </c>
      <c r="AU150" s="225" t="s">
        <v>81</v>
      </c>
      <c r="AY150" s="19" t="s">
        <v>232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239</v>
      </c>
      <c r="BM150" s="225" t="s">
        <v>2184</v>
      </c>
    </row>
    <row r="151" s="13" customFormat="1">
      <c r="A151" s="13"/>
      <c r="B151" s="227"/>
      <c r="C151" s="228"/>
      <c r="D151" s="229" t="s">
        <v>241</v>
      </c>
      <c r="E151" s="230" t="s">
        <v>19</v>
      </c>
      <c r="F151" s="231" t="s">
        <v>2147</v>
      </c>
      <c r="G151" s="228"/>
      <c r="H151" s="230" t="s">
        <v>19</v>
      </c>
      <c r="I151" s="232"/>
      <c r="J151" s="228"/>
      <c r="K151" s="228"/>
      <c r="L151" s="233"/>
      <c r="M151" s="234"/>
      <c r="N151" s="235"/>
      <c r="O151" s="235"/>
      <c r="P151" s="235"/>
      <c r="Q151" s="235"/>
      <c r="R151" s="235"/>
      <c r="S151" s="235"/>
      <c r="T151" s="236"/>
      <c r="U151" s="13"/>
      <c r="V151" s="13"/>
      <c r="W151" s="13"/>
      <c r="X151" s="13"/>
      <c r="Y151" s="13"/>
      <c r="Z151" s="13"/>
      <c r="AA151" s="13"/>
      <c r="AB151" s="13"/>
      <c r="AC151" s="13"/>
      <c r="AD151" s="13"/>
      <c r="AE151" s="13"/>
      <c r="AT151" s="237" t="s">
        <v>241</v>
      </c>
      <c r="AU151" s="237" t="s">
        <v>81</v>
      </c>
      <c r="AV151" s="13" t="s">
        <v>79</v>
      </c>
      <c r="AW151" s="13" t="s">
        <v>33</v>
      </c>
      <c r="AX151" s="13" t="s">
        <v>72</v>
      </c>
      <c r="AY151" s="237" t="s">
        <v>232</v>
      </c>
    </row>
    <row r="152" s="13" customFormat="1">
      <c r="A152" s="13"/>
      <c r="B152" s="227"/>
      <c r="C152" s="228"/>
      <c r="D152" s="229" t="s">
        <v>241</v>
      </c>
      <c r="E152" s="230" t="s">
        <v>19</v>
      </c>
      <c r="F152" s="231" t="s">
        <v>2148</v>
      </c>
      <c r="G152" s="228"/>
      <c r="H152" s="230" t="s">
        <v>19</v>
      </c>
      <c r="I152" s="232"/>
      <c r="J152" s="228"/>
      <c r="K152" s="228"/>
      <c r="L152" s="233"/>
      <c r="M152" s="234"/>
      <c r="N152" s="235"/>
      <c r="O152" s="235"/>
      <c r="P152" s="235"/>
      <c r="Q152" s="235"/>
      <c r="R152" s="235"/>
      <c r="S152" s="235"/>
      <c r="T152" s="236"/>
      <c r="U152" s="13"/>
      <c r="V152" s="13"/>
      <c r="W152" s="13"/>
      <c r="X152" s="13"/>
      <c r="Y152" s="13"/>
      <c r="Z152" s="13"/>
      <c r="AA152" s="13"/>
      <c r="AB152" s="13"/>
      <c r="AC152" s="13"/>
      <c r="AD152" s="13"/>
      <c r="AE152" s="13"/>
      <c r="AT152" s="237" t="s">
        <v>241</v>
      </c>
      <c r="AU152" s="237" t="s">
        <v>81</v>
      </c>
      <c r="AV152" s="13" t="s">
        <v>79</v>
      </c>
      <c r="AW152" s="13" t="s">
        <v>33</v>
      </c>
      <c r="AX152" s="13" t="s">
        <v>72</v>
      </c>
      <c r="AY152" s="237" t="s">
        <v>232</v>
      </c>
    </row>
    <row r="153" s="14" customFormat="1">
      <c r="A153" s="14"/>
      <c r="B153" s="238"/>
      <c r="C153" s="239"/>
      <c r="D153" s="229" t="s">
        <v>241</v>
      </c>
      <c r="E153" s="240" t="s">
        <v>19</v>
      </c>
      <c r="F153" s="241" t="s">
        <v>2149</v>
      </c>
      <c r="G153" s="239"/>
      <c r="H153" s="242">
        <v>60</v>
      </c>
      <c r="I153" s="243"/>
      <c r="J153" s="239"/>
      <c r="K153" s="239"/>
      <c r="L153" s="244"/>
      <c r="M153" s="245"/>
      <c r="N153" s="246"/>
      <c r="O153" s="246"/>
      <c r="P153" s="246"/>
      <c r="Q153" s="246"/>
      <c r="R153" s="246"/>
      <c r="S153" s="246"/>
      <c r="T153" s="247"/>
      <c r="U153" s="14"/>
      <c r="V153" s="14"/>
      <c r="W153" s="14"/>
      <c r="X153" s="14"/>
      <c r="Y153" s="14"/>
      <c r="Z153" s="14"/>
      <c r="AA153" s="14"/>
      <c r="AB153" s="14"/>
      <c r="AC153" s="14"/>
      <c r="AD153" s="14"/>
      <c r="AE153" s="14"/>
      <c r="AT153" s="248" t="s">
        <v>241</v>
      </c>
      <c r="AU153" s="248" t="s">
        <v>81</v>
      </c>
      <c r="AV153" s="14" t="s">
        <v>81</v>
      </c>
      <c r="AW153" s="14" t="s">
        <v>33</v>
      </c>
      <c r="AX153" s="14" t="s">
        <v>72</v>
      </c>
      <c r="AY153" s="248" t="s">
        <v>232</v>
      </c>
    </row>
    <row r="154" s="15" customFormat="1">
      <c r="A154" s="15"/>
      <c r="B154" s="249"/>
      <c r="C154" s="250"/>
      <c r="D154" s="229" t="s">
        <v>241</v>
      </c>
      <c r="E154" s="251" t="s">
        <v>19</v>
      </c>
      <c r="F154" s="252" t="s">
        <v>258</v>
      </c>
      <c r="G154" s="250"/>
      <c r="H154" s="253">
        <v>60</v>
      </c>
      <c r="I154" s="254"/>
      <c r="J154" s="250"/>
      <c r="K154" s="250"/>
      <c r="L154" s="255"/>
      <c r="M154" s="256"/>
      <c r="N154" s="257"/>
      <c r="O154" s="257"/>
      <c r="P154" s="257"/>
      <c r="Q154" s="257"/>
      <c r="R154" s="257"/>
      <c r="S154" s="257"/>
      <c r="T154" s="258"/>
      <c r="U154" s="15"/>
      <c r="V154" s="15"/>
      <c r="W154" s="15"/>
      <c r="X154" s="15"/>
      <c r="Y154" s="15"/>
      <c r="Z154" s="15"/>
      <c r="AA154" s="15"/>
      <c r="AB154" s="15"/>
      <c r="AC154" s="15"/>
      <c r="AD154" s="15"/>
      <c r="AE154" s="15"/>
      <c r="AT154" s="259" t="s">
        <v>241</v>
      </c>
      <c r="AU154" s="259" t="s">
        <v>81</v>
      </c>
      <c r="AV154" s="15" t="s">
        <v>239</v>
      </c>
      <c r="AW154" s="15" t="s">
        <v>33</v>
      </c>
      <c r="AX154" s="15" t="s">
        <v>79</v>
      </c>
      <c r="AY154" s="259" t="s">
        <v>232</v>
      </c>
    </row>
    <row r="155" s="12" customFormat="1" ht="22.8" customHeight="1">
      <c r="A155" s="12"/>
      <c r="B155" s="198"/>
      <c r="C155" s="199"/>
      <c r="D155" s="200" t="s">
        <v>71</v>
      </c>
      <c r="E155" s="212" t="s">
        <v>351</v>
      </c>
      <c r="F155" s="212" t="s">
        <v>1983</v>
      </c>
      <c r="G155" s="199"/>
      <c r="H155" s="199"/>
      <c r="I155" s="202"/>
      <c r="J155" s="213">
        <f>BK155</f>
        <v>0</v>
      </c>
      <c r="K155" s="199"/>
      <c r="L155" s="204"/>
      <c r="M155" s="205"/>
      <c r="N155" s="206"/>
      <c r="O155" s="206"/>
      <c r="P155" s="207">
        <f>SUM(P156:P170)</f>
        <v>0</v>
      </c>
      <c r="Q155" s="206"/>
      <c r="R155" s="207">
        <f>SUM(R156:R170)</f>
        <v>0.14999999999999999</v>
      </c>
      <c r="S155" s="206"/>
      <c r="T155" s="208">
        <f>SUM(T156:T170)</f>
        <v>0.22500000000000001</v>
      </c>
      <c r="U155" s="12"/>
      <c r="V155" s="12"/>
      <c r="W155" s="12"/>
      <c r="X155" s="12"/>
      <c r="Y155" s="12"/>
      <c r="Z155" s="12"/>
      <c r="AA155" s="12"/>
      <c r="AB155" s="12"/>
      <c r="AC155" s="12"/>
      <c r="AD155" s="12"/>
      <c r="AE155" s="12"/>
      <c r="AR155" s="209" t="s">
        <v>79</v>
      </c>
      <c r="AT155" s="210" t="s">
        <v>71</v>
      </c>
      <c r="AU155" s="210" t="s">
        <v>79</v>
      </c>
      <c r="AY155" s="209" t="s">
        <v>232</v>
      </c>
      <c r="BK155" s="211">
        <f>SUM(BK156:BK170)</f>
        <v>0</v>
      </c>
    </row>
    <row r="156" s="2" customFormat="1" ht="14.4" customHeight="1">
      <c r="A156" s="40"/>
      <c r="B156" s="41"/>
      <c r="C156" s="214" t="s">
        <v>392</v>
      </c>
      <c r="D156" s="214" t="s">
        <v>234</v>
      </c>
      <c r="E156" s="215" t="s">
        <v>1984</v>
      </c>
      <c r="F156" s="216" t="s">
        <v>1985</v>
      </c>
      <c r="G156" s="217" t="s">
        <v>829</v>
      </c>
      <c r="H156" s="218">
        <v>2</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239</v>
      </c>
      <c r="AT156" s="225" t="s">
        <v>234</v>
      </c>
      <c r="AU156" s="225" t="s">
        <v>81</v>
      </c>
      <c r="AY156" s="19" t="s">
        <v>232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239</v>
      </c>
      <c r="BM156" s="225" t="s">
        <v>2185</v>
      </c>
    </row>
    <row r="157" s="13" customFormat="1">
      <c r="A157" s="13"/>
      <c r="B157" s="227"/>
      <c r="C157" s="228"/>
      <c r="D157" s="229" t="s">
        <v>241</v>
      </c>
      <c r="E157" s="230" t="s">
        <v>19</v>
      </c>
      <c r="F157" s="231" t="s">
        <v>1987</v>
      </c>
      <c r="G157" s="228"/>
      <c r="H157" s="230" t="s">
        <v>19</v>
      </c>
      <c r="I157" s="232"/>
      <c r="J157" s="228"/>
      <c r="K157" s="228"/>
      <c r="L157" s="233"/>
      <c r="M157" s="234"/>
      <c r="N157" s="235"/>
      <c r="O157" s="235"/>
      <c r="P157" s="235"/>
      <c r="Q157" s="235"/>
      <c r="R157" s="235"/>
      <c r="S157" s="235"/>
      <c r="T157" s="236"/>
      <c r="U157" s="13"/>
      <c r="V157" s="13"/>
      <c r="W157" s="13"/>
      <c r="X157" s="13"/>
      <c r="Y157" s="13"/>
      <c r="Z157" s="13"/>
      <c r="AA157" s="13"/>
      <c r="AB157" s="13"/>
      <c r="AC157" s="13"/>
      <c r="AD157" s="13"/>
      <c r="AE157" s="13"/>
      <c r="AT157" s="237" t="s">
        <v>241</v>
      </c>
      <c r="AU157" s="237" t="s">
        <v>81</v>
      </c>
      <c r="AV157" s="13" t="s">
        <v>79</v>
      </c>
      <c r="AW157" s="13" t="s">
        <v>33</v>
      </c>
      <c r="AX157" s="13" t="s">
        <v>72</v>
      </c>
      <c r="AY157" s="237" t="s">
        <v>232</v>
      </c>
    </row>
    <row r="158" s="14" customFormat="1">
      <c r="A158" s="14"/>
      <c r="B158" s="238"/>
      <c r="C158" s="239"/>
      <c r="D158" s="229" t="s">
        <v>241</v>
      </c>
      <c r="E158" s="240" t="s">
        <v>19</v>
      </c>
      <c r="F158" s="241" t="s">
        <v>81</v>
      </c>
      <c r="G158" s="239"/>
      <c r="H158" s="242">
        <v>2</v>
      </c>
      <c r="I158" s="243"/>
      <c r="J158" s="239"/>
      <c r="K158" s="239"/>
      <c r="L158" s="244"/>
      <c r="M158" s="245"/>
      <c r="N158" s="246"/>
      <c r="O158" s="246"/>
      <c r="P158" s="246"/>
      <c r="Q158" s="246"/>
      <c r="R158" s="246"/>
      <c r="S158" s="246"/>
      <c r="T158" s="247"/>
      <c r="U158" s="14"/>
      <c r="V158" s="14"/>
      <c r="W158" s="14"/>
      <c r="X158" s="14"/>
      <c r="Y158" s="14"/>
      <c r="Z158" s="14"/>
      <c r="AA158" s="14"/>
      <c r="AB158" s="14"/>
      <c r="AC158" s="14"/>
      <c r="AD158" s="14"/>
      <c r="AE158" s="14"/>
      <c r="AT158" s="248" t="s">
        <v>241</v>
      </c>
      <c r="AU158" s="248" t="s">
        <v>81</v>
      </c>
      <c r="AV158" s="14" t="s">
        <v>81</v>
      </c>
      <c r="AW158" s="14" t="s">
        <v>33</v>
      </c>
      <c r="AX158" s="14" t="s">
        <v>72</v>
      </c>
      <c r="AY158" s="248" t="s">
        <v>232</v>
      </c>
    </row>
    <row r="159" s="15" customFormat="1">
      <c r="A159" s="15"/>
      <c r="B159" s="249"/>
      <c r="C159" s="250"/>
      <c r="D159" s="229" t="s">
        <v>241</v>
      </c>
      <c r="E159" s="251" t="s">
        <v>19</v>
      </c>
      <c r="F159" s="252" t="s">
        <v>258</v>
      </c>
      <c r="G159" s="250"/>
      <c r="H159" s="253">
        <v>2</v>
      </c>
      <c r="I159" s="254"/>
      <c r="J159" s="250"/>
      <c r="K159" s="250"/>
      <c r="L159" s="255"/>
      <c r="M159" s="256"/>
      <c r="N159" s="257"/>
      <c r="O159" s="257"/>
      <c r="P159" s="257"/>
      <c r="Q159" s="257"/>
      <c r="R159" s="257"/>
      <c r="S159" s="257"/>
      <c r="T159" s="258"/>
      <c r="U159" s="15"/>
      <c r="V159" s="15"/>
      <c r="W159" s="15"/>
      <c r="X159" s="15"/>
      <c r="Y159" s="15"/>
      <c r="Z159" s="15"/>
      <c r="AA159" s="15"/>
      <c r="AB159" s="15"/>
      <c r="AC159" s="15"/>
      <c r="AD159" s="15"/>
      <c r="AE159" s="15"/>
      <c r="AT159" s="259" t="s">
        <v>241</v>
      </c>
      <c r="AU159" s="259" t="s">
        <v>81</v>
      </c>
      <c r="AV159" s="15" t="s">
        <v>239</v>
      </c>
      <c r="AW159" s="15" t="s">
        <v>33</v>
      </c>
      <c r="AX159" s="15" t="s">
        <v>79</v>
      </c>
      <c r="AY159" s="259" t="s">
        <v>232</v>
      </c>
    </row>
    <row r="160" s="2" customFormat="1" ht="14.4" customHeight="1">
      <c r="A160" s="40"/>
      <c r="B160" s="41"/>
      <c r="C160" s="214" t="s">
        <v>398</v>
      </c>
      <c r="D160" s="214" t="s">
        <v>234</v>
      </c>
      <c r="E160" s="215" t="s">
        <v>1988</v>
      </c>
      <c r="F160" s="216" t="s">
        <v>1989</v>
      </c>
      <c r="G160" s="217" t="s">
        <v>768</v>
      </c>
      <c r="H160" s="218">
        <v>60</v>
      </c>
      <c r="I160" s="219"/>
      <c r="J160" s="220">
        <f>ROUND(I160*H160,2)</f>
        <v>0</v>
      </c>
      <c r="K160" s="216" t="s">
        <v>19</v>
      </c>
      <c r="L160" s="46"/>
      <c r="M160" s="221" t="s">
        <v>19</v>
      </c>
      <c r="N160" s="222" t="s">
        <v>43</v>
      </c>
      <c r="O160" s="86"/>
      <c r="P160" s="223">
        <f>O160*H160</f>
        <v>0</v>
      </c>
      <c r="Q160" s="223">
        <v>0.00050000000000000001</v>
      </c>
      <c r="R160" s="223">
        <f>Q160*H160</f>
        <v>0.029999999999999999</v>
      </c>
      <c r="S160" s="223">
        <v>0</v>
      </c>
      <c r="T160" s="224">
        <f>S160*H160</f>
        <v>0</v>
      </c>
      <c r="U160" s="40"/>
      <c r="V160" s="40"/>
      <c r="W160" s="40"/>
      <c r="X160" s="40"/>
      <c r="Y160" s="40"/>
      <c r="Z160" s="40"/>
      <c r="AA160" s="40"/>
      <c r="AB160" s="40"/>
      <c r="AC160" s="40"/>
      <c r="AD160" s="40"/>
      <c r="AE160" s="40"/>
      <c r="AR160" s="225" t="s">
        <v>239</v>
      </c>
      <c r="AT160" s="225" t="s">
        <v>234</v>
      </c>
      <c r="AU160" s="225" t="s">
        <v>81</v>
      </c>
      <c r="AY160" s="19" t="s">
        <v>232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239</v>
      </c>
      <c r="BM160" s="225" t="s">
        <v>2186</v>
      </c>
    </row>
    <row r="161" s="13" customFormat="1">
      <c r="A161" s="13"/>
      <c r="B161" s="227"/>
      <c r="C161" s="228"/>
      <c r="D161" s="229" t="s">
        <v>241</v>
      </c>
      <c r="E161" s="230" t="s">
        <v>19</v>
      </c>
      <c r="F161" s="231" t="s">
        <v>1989</v>
      </c>
      <c r="G161" s="228"/>
      <c r="H161" s="230" t="s">
        <v>19</v>
      </c>
      <c r="I161" s="232"/>
      <c r="J161" s="228"/>
      <c r="K161" s="228"/>
      <c r="L161" s="233"/>
      <c r="M161" s="234"/>
      <c r="N161" s="235"/>
      <c r="O161" s="235"/>
      <c r="P161" s="235"/>
      <c r="Q161" s="235"/>
      <c r="R161" s="235"/>
      <c r="S161" s="235"/>
      <c r="T161" s="236"/>
      <c r="U161" s="13"/>
      <c r="V161" s="13"/>
      <c r="W161" s="13"/>
      <c r="X161" s="13"/>
      <c r="Y161" s="13"/>
      <c r="Z161" s="13"/>
      <c r="AA161" s="13"/>
      <c r="AB161" s="13"/>
      <c r="AC161" s="13"/>
      <c r="AD161" s="13"/>
      <c r="AE161" s="13"/>
      <c r="AT161" s="237" t="s">
        <v>241</v>
      </c>
      <c r="AU161" s="237" t="s">
        <v>81</v>
      </c>
      <c r="AV161" s="13" t="s">
        <v>79</v>
      </c>
      <c r="AW161" s="13" t="s">
        <v>33</v>
      </c>
      <c r="AX161" s="13" t="s">
        <v>72</v>
      </c>
      <c r="AY161" s="237" t="s">
        <v>232</v>
      </c>
    </row>
    <row r="162" s="14" customFormat="1">
      <c r="A162" s="14"/>
      <c r="B162" s="238"/>
      <c r="C162" s="239"/>
      <c r="D162" s="229" t="s">
        <v>241</v>
      </c>
      <c r="E162" s="240" t="s">
        <v>19</v>
      </c>
      <c r="F162" s="241" t="s">
        <v>1760</v>
      </c>
      <c r="G162" s="239"/>
      <c r="H162" s="242">
        <v>60</v>
      </c>
      <c r="I162" s="243"/>
      <c r="J162" s="239"/>
      <c r="K162" s="239"/>
      <c r="L162" s="244"/>
      <c r="M162" s="245"/>
      <c r="N162" s="246"/>
      <c r="O162" s="246"/>
      <c r="P162" s="246"/>
      <c r="Q162" s="246"/>
      <c r="R162" s="246"/>
      <c r="S162" s="246"/>
      <c r="T162" s="247"/>
      <c r="U162" s="14"/>
      <c r="V162" s="14"/>
      <c r="W162" s="14"/>
      <c r="X162" s="14"/>
      <c r="Y162" s="14"/>
      <c r="Z162" s="14"/>
      <c r="AA162" s="14"/>
      <c r="AB162" s="14"/>
      <c r="AC162" s="14"/>
      <c r="AD162" s="14"/>
      <c r="AE162" s="14"/>
      <c r="AT162" s="248" t="s">
        <v>241</v>
      </c>
      <c r="AU162" s="248" t="s">
        <v>81</v>
      </c>
      <c r="AV162" s="14" t="s">
        <v>81</v>
      </c>
      <c r="AW162" s="14" t="s">
        <v>33</v>
      </c>
      <c r="AX162" s="14" t="s">
        <v>79</v>
      </c>
      <c r="AY162" s="248" t="s">
        <v>232</v>
      </c>
    </row>
    <row r="163" s="15" customFormat="1">
      <c r="A163" s="15"/>
      <c r="B163" s="249"/>
      <c r="C163" s="250"/>
      <c r="D163" s="229" t="s">
        <v>241</v>
      </c>
      <c r="E163" s="251" t="s">
        <v>19</v>
      </c>
      <c r="F163" s="252" t="s">
        <v>258</v>
      </c>
      <c r="G163" s="250"/>
      <c r="H163" s="253">
        <v>60</v>
      </c>
      <c r="I163" s="254"/>
      <c r="J163" s="250"/>
      <c r="K163" s="250"/>
      <c r="L163" s="255"/>
      <c r="M163" s="256"/>
      <c r="N163" s="257"/>
      <c r="O163" s="257"/>
      <c r="P163" s="257"/>
      <c r="Q163" s="257"/>
      <c r="R163" s="257"/>
      <c r="S163" s="257"/>
      <c r="T163" s="258"/>
      <c r="U163" s="15"/>
      <c r="V163" s="15"/>
      <c r="W163" s="15"/>
      <c r="X163" s="15"/>
      <c r="Y163" s="15"/>
      <c r="Z163" s="15"/>
      <c r="AA163" s="15"/>
      <c r="AB163" s="15"/>
      <c r="AC163" s="15"/>
      <c r="AD163" s="15"/>
      <c r="AE163" s="15"/>
      <c r="AT163" s="259" t="s">
        <v>241</v>
      </c>
      <c r="AU163" s="259" t="s">
        <v>81</v>
      </c>
      <c r="AV163" s="15" t="s">
        <v>239</v>
      </c>
      <c r="AW163" s="15" t="s">
        <v>33</v>
      </c>
      <c r="AX163" s="15" t="s">
        <v>72</v>
      </c>
      <c r="AY163" s="259" t="s">
        <v>232</v>
      </c>
    </row>
    <row r="164" s="2" customFormat="1" ht="14.4" customHeight="1">
      <c r="A164" s="40"/>
      <c r="B164" s="41"/>
      <c r="C164" s="214" t="s">
        <v>404</v>
      </c>
      <c r="D164" s="214" t="s">
        <v>234</v>
      </c>
      <c r="E164" s="215" t="s">
        <v>2187</v>
      </c>
      <c r="F164" s="216" t="s">
        <v>2188</v>
      </c>
      <c r="G164" s="217" t="s">
        <v>768</v>
      </c>
      <c r="H164" s="218">
        <v>60</v>
      </c>
      <c r="I164" s="219"/>
      <c r="J164" s="220">
        <f>ROUND(I164*H164,2)</f>
        <v>0</v>
      </c>
      <c r="K164" s="216" t="s">
        <v>19</v>
      </c>
      <c r="L164" s="46"/>
      <c r="M164" s="221" t="s">
        <v>19</v>
      </c>
      <c r="N164" s="222" t="s">
        <v>43</v>
      </c>
      <c r="O164" s="86"/>
      <c r="P164" s="223">
        <f>O164*H164</f>
        <v>0</v>
      </c>
      <c r="Q164" s="223">
        <v>0.002</v>
      </c>
      <c r="R164" s="223">
        <f>Q164*H164</f>
        <v>0.12</v>
      </c>
      <c r="S164" s="223">
        <v>0</v>
      </c>
      <c r="T164" s="224">
        <f>S164*H164</f>
        <v>0</v>
      </c>
      <c r="U164" s="40"/>
      <c r="V164" s="40"/>
      <c r="W164" s="40"/>
      <c r="X164" s="40"/>
      <c r="Y164" s="40"/>
      <c r="Z164" s="40"/>
      <c r="AA164" s="40"/>
      <c r="AB164" s="40"/>
      <c r="AC164" s="40"/>
      <c r="AD164" s="40"/>
      <c r="AE164" s="40"/>
      <c r="AR164" s="225" t="s">
        <v>239</v>
      </c>
      <c r="AT164" s="225" t="s">
        <v>234</v>
      </c>
      <c r="AU164" s="225" t="s">
        <v>81</v>
      </c>
      <c r="AY164" s="19" t="s">
        <v>232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239</v>
      </c>
      <c r="BM164" s="225" t="s">
        <v>2189</v>
      </c>
    </row>
    <row r="165" s="13" customFormat="1">
      <c r="A165" s="13"/>
      <c r="B165" s="227"/>
      <c r="C165" s="228"/>
      <c r="D165" s="229" t="s">
        <v>241</v>
      </c>
      <c r="E165" s="230" t="s">
        <v>19</v>
      </c>
      <c r="F165" s="231" t="s">
        <v>2190</v>
      </c>
      <c r="G165" s="228"/>
      <c r="H165" s="230" t="s">
        <v>19</v>
      </c>
      <c r="I165" s="232"/>
      <c r="J165" s="228"/>
      <c r="K165" s="228"/>
      <c r="L165" s="233"/>
      <c r="M165" s="234"/>
      <c r="N165" s="235"/>
      <c r="O165" s="235"/>
      <c r="P165" s="235"/>
      <c r="Q165" s="235"/>
      <c r="R165" s="235"/>
      <c r="S165" s="235"/>
      <c r="T165" s="236"/>
      <c r="U165" s="13"/>
      <c r="V165" s="13"/>
      <c r="W165" s="13"/>
      <c r="X165" s="13"/>
      <c r="Y165" s="13"/>
      <c r="Z165" s="13"/>
      <c r="AA165" s="13"/>
      <c r="AB165" s="13"/>
      <c r="AC165" s="13"/>
      <c r="AD165" s="13"/>
      <c r="AE165" s="13"/>
      <c r="AT165" s="237" t="s">
        <v>241</v>
      </c>
      <c r="AU165" s="237" t="s">
        <v>81</v>
      </c>
      <c r="AV165" s="13" t="s">
        <v>79</v>
      </c>
      <c r="AW165" s="13" t="s">
        <v>33</v>
      </c>
      <c r="AX165" s="13" t="s">
        <v>72</v>
      </c>
      <c r="AY165" s="237" t="s">
        <v>232</v>
      </c>
    </row>
    <row r="166" s="14" customFormat="1">
      <c r="A166" s="14"/>
      <c r="B166" s="238"/>
      <c r="C166" s="239"/>
      <c r="D166" s="229" t="s">
        <v>241</v>
      </c>
      <c r="E166" s="240" t="s">
        <v>19</v>
      </c>
      <c r="F166" s="241" t="s">
        <v>1760</v>
      </c>
      <c r="G166" s="239"/>
      <c r="H166" s="242">
        <v>60</v>
      </c>
      <c r="I166" s="243"/>
      <c r="J166" s="239"/>
      <c r="K166" s="239"/>
      <c r="L166" s="244"/>
      <c r="M166" s="245"/>
      <c r="N166" s="246"/>
      <c r="O166" s="246"/>
      <c r="P166" s="246"/>
      <c r="Q166" s="246"/>
      <c r="R166" s="246"/>
      <c r="S166" s="246"/>
      <c r="T166" s="247"/>
      <c r="U166" s="14"/>
      <c r="V166" s="14"/>
      <c r="W166" s="14"/>
      <c r="X166" s="14"/>
      <c r="Y166" s="14"/>
      <c r="Z166" s="14"/>
      <c r="AA166" s="14"/>
      <c r="AB166" s="14"/>
      <c r="AC166" s="14"/>
      <c r="AD166" s="14"/>
      <c r="AE166" s="14"/>
      <c r="AT166" s="248" t="s">
        <v>241</v>
      </c>
      <c r="AU166" s="248" t="s">
        <v>81</v>
      </c>
      <c r="AV166" s="14" t="s">
        <v>81</v>
      </c>
      <c r="AW166" s="14" t="s">
        <v>33</v>
      </c>
      <c r="AX166" s="14" t="s">
        <v>72</v>
      </c>
      <c r="AY166" s="248" t="s">
        <v>232</v>
      </c>
    </row>
    <row r="167" s="15" customFormat="1">
      <c r="A167" s="15"/>
      <c r="B167" s="249"/>
      <c r="C167" s="250"/>
      <c r="D167" s="229" t="s">
        <v>241</v>
      </c>
      <c r="E167" s="251" t="s">
        <v>19</v>
      </c>
      <c r="F167" s="252" t="s">
        <v>258</v>
      </c>
      <c r="G167" s="250"/>
      <c r="H167" s="253">
        <v>60</v>
      </c>
      <c r="I167" s="254"/>
      <c r="J167" s="250"/>
      <c r="K167" s="250"/>
      <c r="L167" s="255"/>
      <c r="M167" s="256"/>
      <c r="N167" s="257"/>
      <c r="O167" s="257"/>
      <c r="P167" s="257"/>
      <c r="Q167" s="257"/>
      <c r="R167" s="257"/>
      <c r="S167" s="257"/>
      <c r="T167" s="258"/>
      <c r="U167" s="15"/>
      <c r="V167" s="15"/>
      <c r="W167" s="15"/>
      <c r="X167" s="15"/>
      <c r="Y167" s="15"/>
      <c r="Z167" s="15"/>
      <c r="AA167" s="15"/>
      <c r="AB167" s="15"/>
      <c r="AC167" s="15"/>
      <c r="AD167" s="15"/>
      <c r="AE167" s="15"/>
      <c r="AT167" s="259" t="s">
        <v>241</v>
      </c>
      <c r="AU167" s="259" t="s">
        <v>81</v>
      </c>
      <c r="AV167" s="15" t="s">
        <v>239</v>
      </c>
      <c r="AW167" s="15" t="s">
        <v>33</v>
      </c>
      <c r="AX167" s="15" t="s">
        <v>79</v>
      </c>
      <c r="AY167" s="259" t="s">
        <v>232</v>
      </c>
    </row>
    <row r="168" s="2" customFormat="1" ht="14.4" customHeight="1">
      <c r="A168" s="40"/>
      <c r="B168" s="41"/>
      <c r="C168" s="214" t="s">
        <v>408</v>
      </c>
      <c r="D168" s="214" t="s">
        <v>234</v>
      </c>
      <c r="E168" s="215" t="s">
        <v>2191</v>
      </c>
      <c r="F168" s="216" t="s">
        <v>2192</v>
      </c>
      <c r="G168" s="217" t="s">
        <v>768</v>
      </c>
      <c r="H168" s="218">
        <v>45</v>
      </c>
      <c r="I168" s="219"/>
      <c r="J168" s="220">
        <f>ROUND(I168*H168,2)</f>
        <v>0</v>
      </c>
      <c r="K168" s="216" t="s">
        <v>238</v>
      </c>
      <c r="L168" s="46"/>
      <c r="M168" s="221" t="s">
        <v>19</v>
      </c>
      <c r="N168" s="222" t="s">
        <v>43</v>
      </c>
      <c r="O168" s="86"/>
      <c r="P168" s="223">
        <f>O168*H168</f>
        <v>0</v>
      </c>
      <c r="Q168" s="223">
        <v>0</v>
      </c>
      <c r="R168" s="223">
        <f>Q168*H168</f>
        <v>0</v>
      </c>
      <c r="S168" s="223">
        <v>0.0050000000000000001</v>
      </c>
      <c r="T168" s="224">
        <f>S168*H168</f>
        <v>0.22500000000000001</v>
      </c>
      <c r="U168" s="40"/>
      <c r="V168" s="40"/>
      <c r="W168" s="40"/>
      <c r="X168" s="40"/>
      <c r="Y168" s="40"/>
      <c r="Z168" s="40"/>
      <c r="AA168" s="40"/>
      <c r="AB168" s="40"/>
      <c r="AC168" s="40"/>
      <c r="AD168" s="40"/>
      <c r="AE168" s="40"/>
      <c r="AR168" s="225" t="s">
        <v>239</v>
      </c>
      <c r="AT168" s="225" t="s">
        <v>234</v>
      </c>
      <c r="AU168" s="225" t="s">
        <v>81</v>
      </c>
      <c r="AY168" s="19" t="s">
        <v>232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239</v>
      </c>
      <c r="BM168" s="225" t="s">
        <v>2193</v>
      </c>
    </row>
    <row r="169" s="14" customFormat="1">
      <c r="A169" s="14"/>
      <c r="B169" s="238"/>
      <c r="C169" s="239"/>
      <c r="D169" s="229" t="s">
        <v>241</v>
      </c>
      <c r="E169" s="240" t="s">
        <v>19</v>
      </c>
      <c r="F169" s="241" t="s">
        <v>568</v>
      </c>
      <c r="G169" s="239"/>
      <c r="H169" s="242">
        <v>45</v>
      </c>
      <c r="I169" s="243"/>
      <c r="J169" s="239"/>
      <c r="K169" s="239"/>
      <c r="L169" s="244"/>
      <c r="M169" s="245"/>
      <c r="N169" s="246"/>
      <c r="O169" s="246"/>
      <c r="P169" s="246"/>
      <c r="Q169" s="246"/>
      <c r="R169" s="246"/>
      <c r="S169" s="246"/>
      <c r="T169" s="247"/>
      <c r="U169" s="14"/>
      <c r="V169" s="14"/>
      <c r="W169" s="14"/>
      <c r="X169" s="14"/>
      <c r="Y169" s="14"/>
      <c r="Z169" s="14"/>
      <c r="AA169" s="14"/>
      <c r="AB169" s="14"/>
      <c r="AC169" s="14"/>
      <c r="AD169" s="14"/>
      <c r="AE169" s="14"/>
      <c r="AT169" s="248" t="s">
        <v>241</v>
      </c>
      <c r="AU169" s="248" t="s">
        <v>81</v>
      </c>
      <c r="AV169" s="14" t="s">
        <v>81</v>
      </c>
      <c r="AW169" s="14" t="s">
        <v>33</v>
      </c>
      <c r="AX169" s="14" t="s">
        <v>72</v>
      </c>
      <c r="AY169" s="248" t="s">
        <v>232</v>
      </c>
    </row>
    <row r="170" s="15" customFormat="1">
      <c r="A170" s="15"/>
      <c r="B170" s="249"/>
      <c r="C170" s="250"/>
      <c r="D170" s="229" t="s">
        <v>241</v>
      </c>
      <c r="E170" s="251" t="s">
        <v>19</v>
      </c>
      <c r="F170" s="252" t="s">
        <v>258</v>
      </c>
      <c r="G170" s="250"/>
      <c r="H170" s="253">
        <v>45</v>
      </c>
      <c r="I170" s="254"/>
      <c r="J170" s="250"/>
      <c r="K170" s="250"/>
      <c r="L170" s="255"/>
      <c r="M170" s="256"/>
      <c r="N170" s="257"/>
      <c r="O170" s="257"/>
      <c r="P170" s="257"/>
      <c r="Q170" s="257"/>
      <c r="R170" s="257"/>
      <c r="S170" s="257"/>
      <c r="T170" s="258"/>
      <c r="U170" s="15"/>
      <c r="V170" s="15"/>
      <c r="W170" s="15"/>
      <c r="X170" s="15"/>
      <c r="Y170" s="15"/>
      <c r="Z170" s="15"/>
      <c r="AA170" s="15"/>
      <c r="AB170" s="15"/>
      <c r="AC170" s="15"/>
      <c r="AD170" s="15"/>
      <c r="AE170" s="15"/>
      <c r="AT170" s="259" t="s">
        <v>241</v>
      </c>
      <c r="AU170" s="259" t="s">
        <v>81</v>
      </c>
      <c r="AV170" s="15" t="s">
        <v>239</v>
      </c>
      <c r="AW170" s="15" t="s">
        <v>33</v>
      </c>
      <c r="AX170" s="15" t="s">
        <v>79</v>
      </c>
      <c r="AY170" s="259" t="s">
        <v>232</v>
      </c>
    </row>
    <row r="171" s="12" customFormat="1" ht="22.8" customHeight="1">
      <c r="A171" s="12"/>
      <c r="B171" s="198"/>
      <c r="C171" s="199"/>
      <c r="D171" s="200" t="s">
        <v>71</v>
      </c>
      <c r="E171" s="212" t="s">
        <v>2194</v>
      </c>
      <c r="F171" s="212" t="s">
        <v>2195</v>
      </c>
      <c r="G171" s="199"/>
      <c r="H171" s="199"/>
      <c r="I171" s="202"/>
      <c r="J171" s="213">
        <f>BK171</f>
        <v>0</v>
      </c>
      <c r="K171" s="199"/>
      <c r="L171" s="204"/>
      <c r="M171" s="205"/>
      <c r="N171" s="206"/>
      <c r="O171" s="206"/>
      <c r="P171" s="207">
        <f>SUM(P172:P177)</f>
        <v>0</v>
      </c>
      <c r="Q171" s="206"/>
      <c r="R171" s="207">
        <f>SUM(R172:R177)</f>
        <v>0</v>
      </c>
      <c r="S171" s="206"/>
      <c r="T171" s="208">
        <f>SUM(T172:T177)</f>
        <v>0</v>
      </c>
      <c r="U171" s="12"/>
      <c r="V171" s="12"/>
      <c r="W171" s="12"/>
      <c r="X171" s="12"/>
      <c r="Y171" s="12"/>
      <c r="Z171" s="12"/>
      <c r="AA171" s="12"/>
      <c r="AB171" s="12"/>
      <c r="AC171" s="12"/>
      <c r="AD171" s="12"/>
      <c r="AE171" s="12"/>
      <c r="AR171" s="209" t="s">
        <v>79</v>
      </c>
      <c r="AT171" s="210" t="s">
        <v>71</v>
      </c>
      <c r="AU171" s="210" t="s">
        <v>79</v>
      </c>
      <c r="AY171" s="209" t="s">
        <v>232</v>
      </c>
      <c r="BK171" s="211">
        <f>SUM(BK172:BK177)</f>
        <v>0</v>
      </c>
    </row>
    <row r="172" s="2" customFormat="1" ht="24.15" customHeight="1">
      <c r="A172" s="40"/>
      <c r="B172" s="41"/>
      <c r="C172" s="214" t="s">
        <v>414</v>
      </c>
      <c r="D172" s="214" t="s">
        <v>234</v>
      </c>
      <c r="E172" s="215" t="s">
        <v>2196</v>
      </c>
      <c r="F172" s="216" t="s">
        <v>2197</v>
      </c>
      <c r="G172" s="217" t="s">
        <v>378</v>
      </c>
      <c r="H172" s="218">
        <v>0.22500000000000001</v>
      </c>
      <c r="I172" s="219"/>
      <c r="J172" s="220">
        <f>ROUND(I172*H172,2)</f>
        <v>0</v>
      </c>
      <c r="K172" s="216" t="s">
        <v>238</v>
      </c>
      <c r="L172" s="46"/>
      <c r="M172" s="221" t="s">
        <v>19</v>
      </c>
      <c r="N172" s="222"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239</v>
      </c>
      <c r="AT172" s="225" t="s">
        <v>234</v>
      </c>
      <c r="AU172" s="225" t="s">
        <v>81</v>
      </c>
      <c r="AY172" s="19" t="s">
        <v>232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239</v>
      </c>
      <c r="BM172" s="225" t="s">
        <v>2198</v>
      </c>
    </row>
    <row r="173" s="2" customFormat="1" ht="14.4" customHeight="1">
      <c r="A173" s="40"/>
      <c r="B173" s="41"/>
      <c r="C173" s="214" t="s">
        <v>7</v>
      </c>
      <c r="D173" s="214" t="s">
        <v>234</v>
      </c>
      <c r="E173" s="215" t="s">
        <v>2199</v>
      </c>
      <c r="F173" s="216" t="s">
        <v>2200</v>
      </c>
      <c r="G173" s="217" t="s">
        <v>378</v>
      </c>
      <c r="H173" s="218">
        <v>0.22500000000000001</v>
      </c>
      <c r="I173" s="219"/>
      <c r="J173" s="220">
        <f>ROUND(I173*H173,2)</f>
        <v>0</v>
      </c>
      <c r="K173" s="216" t="s">
        <v>238</v>
      </c>
      <c r="L173" s="46"/>
      <c r="M173" s="221" t="s">
        <v>19</v>
      </c>
      <c r="N173" s="222" t="s">
        <v>43</v>
      </c>
      <c r="O173" s="86"/>
      <c r="P173" s="223">
        <f>O173*H173</f>
        <v>0</v>
      </c>
      <c r="Q173" s="223">
        <v>0</v>
      </c>
      <c r="R173" s="223">
        <f>Q173*H173</f>
        <v>0</v>
      </c>
      <c r="S173" s="223">
        <v>0</v>
      </c>
      <c r="T173" s="224">
        <f>S173*H173</f>
        <v>0</v>
      </c>
      <c r="U173" s="40"/>
      <c r="V173" s="40"/>
      <c r="W173" s="40"/>
      <c r="X173" s="40"/>
      <c r="Y173" s="40"/>
      <c r="Z173" s="40"/>
      <c r="AA173" s="40"/>
      <c r="AB173" s="40"/>
      <c r="AC173" s="40"/>
      <c r="AD173" s="40"/>
      <c r="AE173" s="40"/>
      <c r="AR173" s="225" t="s">
        <v>239</v>
      </c>
      <c r="AT173" s="225" t="s">
        <v>234</v>
      </c>
      <c r="AU173" s="225" t="s">
        <v>81</v>
      </c>
      <c r="AY173" s="19" t="s">
        <v>232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239</v>
      </c>
      <c r="BM173" s="225" t="s">
        <v>2201</v>
      </c>
    </row>
    <row r="174" s="2" customFormat="1" ht="24.15" customHeight="1">
      <c r="A174" s="40"/>
      <c r="B174" s="41"/>
      <c r="C174" s="214" t="s">
        <v>427</v>
      </c>
      <c r="D174" s="214" t="s">
        <v>234</v>
      </c>
      <c r="E174" s="215" t="s">
        <v>2202</v>
      </c>
      <c r="F174" s="216" t="s">
        <v>2203</v>
      </c>
      <c r="G174" s="217" t="s">
        <v>378</v>
      </c>
      <c r="H174" s="218">
        <v>2.25</v>
      </c>
      <c r="I174" s="219"/>
      <c r="J174" s="220">
        <f>ROUND(I174*H174,2)</f>
        <v>0</v>
      </c>
      <c r="K174" s="216" t="s">
        <v>238</v>
      </c>
      <c r="L174" s="46"/>
      <c r="M174" s="221" t="s">
        <v>19</v>
      </c>
      <c r="N174" s="222"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239</v>
      </c>
      <c r="AT174" s="225" t="s">
        <v>234</v>
      </c>
      <c r="AU174" s="225" t="s">
        <v>81</v>
      </c>
      <c r="AY174" s="19" t="s">
        <v>232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239</v>
      </c>
      <c r="BM174" s="225" t="s">
        <v>2204</v>
      </c>
    </row>
    <row r="175" s="14" customFormat="1">
      <c r="A175" s="14"/>
      <c r="B175" s="238"/>
      <c r="C175" s="239"/>
      <c r="D175" s="229" t="s">
        <v>241</v>
      </c>
      <c r="E175" s="239"/>
      <c r="F175" s="241" t="s">
        <v>2205</v>
      </c>
      <c r="G175" s="239"/>
      <c r="H175" s="242">
        <v>2.25</v>
      </c>
      <c r="I175" s="243"/>
      <c r="J175" s="239"/>
      <c r="K175" s="239"/>
      <c r="L175" s="244"/>
      <c r="M175" s="245"/>
      <c r="N175" s="246"/>
      <c r="O175" s="246"/>
      <c r="P175" s="246"/>
      <c r="Q175" s="246"/>
      <c r="R175" s="246"/>
      <c r="S175" s="246"/>
      <c r="T175" s="247"/>
      <c r="U175" s="14"/>
      <c r="V175" s="14"/>
      <c r="W175" s="14"/>
      <c r="X175" s="14"/>
      <c r="Y175" s="14"/>
      <c r="Z175" s="14"/>
      <c r="AA175" s="14"/>
      <c r="AB175" s="14"/>
      <c r="AC175" s="14"/>
      <c r="AD175" s="14"/>
      <c r="AE175" s="14"/>
      <c r="AT175" s="248" t="s">
        <v>241</v>
      </c>
      <c r="AU175" s="248" t="s">
        <v>81</v>
      </c>
      <c r="AV175" s="14" t="s">
        <v>81</v>
      </c>
      <c r="AW175" s="14" t="s">
        <v>4</v>
      </c>
      <c r="AX175" s="14" t="s">
        <v>79</v>
      </c>
      <c r="AY175" s="248" t="s">
        <v>232</v>
      </c>
    </row>
    <row r="176" s="2" customFormat="1" ht="24.15" customHeight="1">
      <c r="A176" s="40"/>
      <c r="B176" s="41"/>
      <c r="C176" s="214" t="s">
        <v>431</v>
      </c>
      <c r="D176" s="214" t="s">
        <v>234</v>
      </c>
      <c r="E176" s="215" t="s">
        <v>2206</v>
      </c>
      <c r="F176" s="216" t="s">
        <v>2207</v>
      </c>
      <c r="G176" s="217" t="s">
        <v>378</v>
      </c>
      <c r="H176" s="218">
        <v>0.22500000000000001</v>
      </c>
      <c r="I176" s="219"/>
      <c r="J176" s="220">
        <f>ROUND(I176*H176,2)</f>
        <v>0</v>
      </c>
      <c r="K176" s="216" t="s">
        <v>238</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239</v>
      </c>
      <c r="AT176" s="225" t="s">
        <v>234</v>
      </c>
      <c r="AU176" s="225" t="s">
        <v>81</v>
      </c>
      <c r="AY176" s="19" t="s">
        <v>232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239</v>
      </c>
      <c r="BM176" s="225" t="s">
        <v>2208</v>
      </c>
    </row>
    <row r="177" s="14" customFormat="1">
      <c r="A177" s="14"/>
      <c r="B177" s="238"/>
      <c r="C177" s="239"/>
      <c r="D177" s="229" t="s">
        <v>241</v>
      </c>
      <c r="E177" s="240" t="s">
        <v>19</v>
      </c>
      <c r="F177" s="241" t="s">
        <v>2209</v>
      </c>
      <c r="G177" s="239"/>
      <c r="H177" s="242">
        <v>0.22500000000000001</v>
      </c>
      <c r="I177" s="243"/>
      <c r="J177" s="239"/>
      <c r="K177" s="239"/>
      <c r="L177" s="244"/>
      <c r="M177" s="245"/>
      <c r="N177" s="246"/>
      <c r="O177" s="246"/>
      <c r="P177" s="246"/>
      <c r="Q177" s="246"/>
      <c r="R177" s="246"/>
      <c r="S177" s="246"/>
      <c r="T177" s="247"/>
      <c r="U177" s="14"/>
      <c r="V177" s="14"/>
      <c r="W177" s="14"/>
      <c r="X177" s="14"/>
      <c r="Y177" s="14"/>
      <c r="Z177" s="14"/>
      <c r="AA177" s="14"/>
      <c r="AB177" s="14"/>
      <c r="AC177" s="14"/>
      <c r="AD177" s="14"/>
      <c r="AE177" s="14"/>
      <c r="AT177" s="248" t="s">
        <v>241</v>
      </c>
      <c r="AU177" s="248" t="s">
        <v>81</v>
      </c>
      <c r="AV177" s="14" t="s">
        <v>81</v>
      </c>
      <c r="AW177" s="14" t="s">
        <v>33</v>
      </c>
      <c r="AX177" s="14" t="s">
        <v>79</v>
      </c>
      <c r="AY177" s="248" t="s">
        <v>232</v>
      </c>
    </row>
    <row r="178" s="12" customFormat="1" ht="22.8" customHeight="1">
      <c r="A178" s="12"/>
      <c r="B178" s="198"/>
      <c r="C178" s="199"/>
      <c r="D178" s="200" t="s">
        <v>71</v>
      </c>
      <c r="E178" s="212" t="s">
        <v>480</v>
      </c>
      <c r="F178" s="212" t="s">
        <v>481</v>
      </c>
      <c r="G178" s="199"/>
      <c r="H178" s="199"/>
      <c r="I178" s="202"/>
      <c r="J178" s="213">
        <f>BK178</f>
        <v>0</v>
      </c>
      <c r="K178" s="199"/>
      <c r="L178" s="204"/>
      <c r="M178" s="205"/>
      <c r="N178" s="206"/>
      <c r="O178" s="206"/>
      <c r="P178" s="207">
        <f>P179</f>
        <v>0</v>
      </c>
      <c r="Q178" s="206"/>
      <c r="R178" s="207">
        <f>R179</f>
        <v>0</v>
      </c>
      <c r="S178" s="206"/>
      <c r="T178" s="208">
        <f>T179</f>
        <v>0</v>
      </c>
      <c r="U178" s="12"/>
      <c r="V178" s="12"/>
      <c r="W178" s="12"/>
      <c r="X178" s="12"/>
      <c r="Y178" s="12"/>
      <c r="Z178" s="12"/>
      <c r="AA178" s="12"/>
      <c r="AB178" s="12"/>
      <c r="AC178" s="12"/>
      <c r="AD178" s="12"/>
      <c r="AE178" s="12"/>
      <c r="AR178" s="209" t="s">
        <v>79</v>
      </c>
      <c r="AT178" s="210" t="s">
        <v>71</v>
      </c>
      <c r="AU178" s="210" t="s">
        <v>79</v>
      </c>
      <c r="AY178" s="209" t="s">
        <v>232</v>
      </c>
      <c r="BK178" s="211">
        <f>BK179</f>
        <v>0</v>
      </c>
    </row>
    <row r="179" s="2" customFormat="1" ht="24.15" customHeight="1">
      <c r="A179" s="40"/>
      <c r="B179" s="41"/>
      <c r="C179" s="214" t="s">
        <v>437</v>
      </c>
      <c r="D179" s="214" t="s">
        <v>234</v>
      </c>
      <c r="E179" s="215" t="s">
        <v>1995</v>
      </c>
      <c r="F179" s="216" t="s">
        <v>1996</v>
      </c>
      <c r="G179" s="217" t="s">
        <v>378</v>
      </c>
      <c r="H179" s="218">
        <v>49.398000000000003</v>
      </c>
      <c r="I179" s="219"/>
      <c r="J179" s="220">
        <f>ROUND(I179*H179,2)</f>
        <v>0</v>
      </c>
      <c r="K179" s="216" t="s">
        <v>238</v>
      </c>
      <c r="L179" s="46"/>
      <c r="M179" s="281" t="s">
        <v>19</v>
      </c>
      <c r="N179" s="282" t="s">
        <v>43</v>
      </c>
      <c r="O179" s="283"/>
      <c r="P179" s="284">
        <f>O179*H179</f>
        <v>0</v>
      </c>
      <c r="Q179" s="284">
        <v>0</v>
      </c>
      <c r="R179" s="284">
        <f>Q179*H179</f>
        <v>0</v>
      </c>
      <c r="S179" s="284">
        <v>0</v>
      </c>
      <c r="T179" s="285">
        <f>S179*H179</f>
        <v>0</v>
      </c>
      <c r="U179" s="40"/>
      <c r="V179" s="40"/>
      <c r="W179" s="40"/>
      <c r="X179" s="40"/>
      <c r="Y179" s="40"/>
      <c r="Z179" s="40"/>
      <c r="AA179" s="40"/>
      <c r="AB179" s="40"/>
      <c r="AC179" s="40"/>
      <c r="AD179" s="40"/>
      <c r="AE179" s="40"/>
      <c r="AR179" s="225" t="s">
        <v>239</v>
      </c>
      <c r="AT179" s="225" t="s">
        <v>234</v>
      </c>
      <c r="AU179" s="225" t="s">
        <v>81</v>
      </c>
      <c r="AY179" s="19" t="s">
        <v>232</v>
      </c>
      <c r="BE179" s="226">
        <f>IF(N179="základní",J179,0)</f>
        <v>0</v>
      </c>
      <c r="BF179" s="226">
        <f>IF(N179="snížená",J179,0)</f>
        <v>0</v>
      </c>
      <c r="BG179" s="226">
        <f>IF(N179="zákl. přenesená",J179,0)</f>
        <v>0</v>
      </c>
      <c r="BH179" s="226">
        <f>IF(N179="sníž. přenesená",J179,0)</f>
        <v>0</v>
      </c>
      <c r="BI179" s="226">
        <f>IF(N179="nulová",J179,0)</f>
        <v>0</v>
      </c>
      <c r="BJ179" s="19" t="s">
        <v>79</v>
      </c>
      <c r="BK179" s="226">
        <f>ROUND(I179*H179,2)</f>
        <v>0</v>
      </c>
      <c r="BL179" s="19" t="s">
        <v>239</v>
      </c>
      <c r="BM179" s="225" t="s">
        <v>2210</v>
      </c>
    </row>
    <row r="180" s="2" customFormat="1" ht="6.96" customHeight="1">
      <c r="A180" s="40"/>
      <c r="B180" s="61"/>
      <c r="C180" s="62"/>
      <c r="D180" s="62"/>
      <c r="E180" s="62"/>
      <c r="F180" s="62"/>
      <c r="G180" s="62"/>
      <c r="H180" s="62"/>
      <c r="I180" s="62"/>
      <c r="J180" s="62"/>
      <c r="K180" s="62"/>
      <c r="L180" s="46"/>
      <c r="M180" s="40"/>
      <c r="O180" s="40"/>
      <c r="P180" s="40"/>
      <c r="Q180" s="40"/>
      <c r="R180" s="40"/>
      <c r="S180" s="40"/>
      <c r="T180" s="40"/>
      <c r="U180" s="40"/>
      <c r="V180" s="40"/>
      <c r="W180" s="40"/>
      <c r="X180" s="40"/>
      <c r="Y180" s="40"/>
      <c r="Z180" s="40"/>
      <c r="AA180" s="40"/>
      <c r="AB180" s="40"/>
      <c r="AC180" s="40"/>
      <c r="AD180" s="40"/>
      <c r="AE180" s="40"/>
    </row>
  </sheetData>
  <sheetProtection sheet="1" autoFilter="0" formatColumns="0" formatRows="0" objects="1" scenarios="1" spinCount="100000" saltValue="hiS3tD070aPWI/OfP4opXMradePsKsePlJzEK0OjGXMq9sEDuHGSyEjPsETF7scdWaR8UxzSpyMS47rTCo4qBA==" hashValue="TRGxZIyBTPpceoAVUZhvEV6d+zIq2dJup1+acePa55hGbaFRMdURL6MOOzFlkT3GfRfjOTOwKfhjjm2xcG51lA==" algorithmName="SHA-512" password="CC35"/>
  <autoFilter ref="C89:K17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160</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1857</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2211</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ROUND(J90,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ROUND((SUM(BE90:BE137)),  2)</f>
        <v>0</v>
      </c>
      <c r="G35" s="40"/>
      <c r="H35" s="40"/>
      <c r="I35" s="159">
        <v>0.20999999999999999</v>
      </c>
      <c r="J35" s="158">
        <f>ROUND(((SUM(BE90:BE137))*I35),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ROUND((SUM(BF90:BF137)),  2)</f>
        <v>0</v>
      </c>
      <c r="G36" s="40"/>
      <c r="H36" s="40"/>
      <c r="I36" s="159">
        <v>0.14999999999999999</v>
      </c>
      <c r="J36" s="158">
        <f>ROUND(((SUM(BF90:BF137))*I36),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ROUND((SUM(BG90:BG137)),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ROUND((SUM(BH90:BH137)),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ROUND((SUM(BI90:BI137)),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1857</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2020-076-03-08 - SO-03-08 přeložka optického kabelu T-Mobile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J90</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J91</f>
        <v>0</v>
      </c>
      <c r="K64" s="177"/>
      <c r="L64" s="181"/>
      <c r="S64" s="9"/>
      <c r="T64" s="9"/>
      <c r="U64" s="9"/>
      <c r="V64" s="9"/>
      <c r="W64" s="9"/>
      <c r="X64" s="9"/>
      <c r="Y64" s="9"/>
      <c r="Z64" s="9"/>
      <c r="AA64" s="9"/>
      <c r="AB64" s="9"/>
      <c r="AC64" s="9"/>
      <c r="AD64" s="9"/>
      <c r="AE64" s="9"/>
    </row>
    <row r="65" s="10" customFormat="1" ht="19.92" customHeight="1">
      <c r="A65" s="10"/>
      <c r="B65" s="182"/>
      <c r="C65" s="127"/>
      <c r="D65" s="183" t="s">
        <v>211</v>
      </c>
      <c r="E65" s="184"/>
      <c r="F65" s="184"/>
      <c r="G65" s="184"/>
      <c r="H65" s="184"/>
      <c r="I65" s="184"/>
      <c r="J65" s="185">
        <f>J92</f>
        <v>0</v>
      </c>
      <c r="K65" s="127"/>
      <c r="L65" s="186"/>
      <c r="S65" s="10"/>
      <c r="T65" s="10"/>
      <c r="U65" s="10"/>
      <c r="V65" s="10"/>
      <c r="W65" s="10"/>
      <c r="X65" s="10"/>
      <c r="Y65" s="10"/>
      <c r="Z65" s="10"/>
      <c r="AA65" s="10"/>
      <c r="AB65" s="10"/>
      <c r="AC65" s="10"/>
      <c r="AD65" s="10"/>
      <c r="AE65" s="10"/>
    </row>
    <row r="66" s="9" customFormat="1" ht="24.96" customHeight="1">
      <c r="A66" s="9"/>
      <c r="B66" s="176"/>
      <c r="C66" s="177"/>
      <c r="D66" s="178" t="s">
        <v>215</v>
      </c>
      <c r="E66" s="179"/>
      <c r="F66" s="179"/>
      <c r="G66" s="179"/>
      <c r="H66" s="179"/>
      <c r="I66" s="179"/>
      <c r="J66" s="180">
        <f>J98</f>
        <v>0</v>
      </c>
      <c r="K66" s="177"/>
      <c r="L66" s="181"/>
      <c r="S66" s="9"/>
      <c r="T66" s="9"/>
      <c r="U66" s="9"/>
      <c r="V66" s="9"/>
      <c r="W66" s="9"/>
      <c r="X66" s="9"/>
      <c r="Y66" s="9"/>
      <c r="Z66" s="9"/>
      <c r="AA66" s="9"/>
      <c r="AB66" s="9"/>
      <c r="AC66" s="9"/>
      <c r="AD66" s="9"/>
      <c r="AE66" s="9"/>
    </row>
    <row r="67" s="10" customFormat="1" ht="19.92" customHeight="1">
      <c r="A67" s="10"/>
      <c r="B67" s="182"/>
      <c r="C67" s="127"/>
      <c r="D67" s="183" t="s">
        <v>2212</v>
      </c>
      <c r="E67" s="184"/>
      <c r="F67" s="184"/>
      <c r="G67" s="184"/>
      <c r="H67" s="184"/>
      <c r="I67" s="184"/>
      <c r="J67" s="185">
        <f>J99</f>
        <v>0</v>
      </c>
      <c r="K67" s="127"/>
      <c r="L67" s="186"/>
      <c r="S67" s="10"/>
      <c r="T67" s="10"/>
      <c r="U67" s="10"/>
      <c r="V67" s="10"/>
      <c r="W67" s="10"/>
      <c r="X67" s="10"/>
      <c r="Y67" s="10"/>
      <c r="Z67" s="10"/>
      <c r="AA67" s="10"/>
      <c r="AB67" s="10"/>
      <c r="AC67" s="10"/>
      <c r="AD67" s="10"/>
      <c r="AE67" s="10"/>
    </row>
    <row r="68" s="9" customFormat="1" ht="24.96" customHeight="1">
      <c r="A68" s="9"/>
      <c r="B68" s="176"/>
      <c r="C68" s="177"/>
      <c r="D68" s="178" t="s">
        <v>1412</v>
      </c>
      <c r="E68" s="179"/>
      <c r="F68" s="179"/>
      <c r="G68" s="179"/>
      <c r="H68" s="179"/>
      <c r="I68" s="179"/>
      <c r="J68" s="180">
        <f>J136</f>
        <v>0</v>
      </c>
      <c r="K68" s="177"/>
      <c r="L68" s="181"/>
      <c r="S68" s="9"/>
      <c r="T68" s="9"/>
      <c r="U68" s="9"/>
      <c r="V68" s="9"/>
      <c r="W68" s="9"/>
      <c r="X68" s="9"/>
      <c r="Y68" s="9"/>
      <c r="Z68" s="9"/>
      <c r="AA68" s="9"/>
      <c r="AB68" s="9"/>
      <c r="AC68" s="9"/>
      <c r="AD68" s="9"/>
      <c r="AE68" s="9"/>
    </row>
    <row r="69" s="2" customFormat="1" ht="21.84"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6"/>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6"/>
      <c r="S74" s="40"/>
      <c r="T74" s="40"/>
      <c r="U74" s="40"/>
      <c r="V74" s="40"/>
      <c r="W74" s="40"/>
      <c r="X74" s="40"/>
      <c r="Y74" s="40"/>
      <c r="Z74" s="40"/>
      <c r="AA74" s="40"/>
      <c r="AB74" s="40"/>
      <c r="AC74" s="40"/>
      <c r="AD74" s="40"/>
      <c r="AE74" s="40"/>
    </row>
    <row r="75" s="2" customFormat="1" ht="24.96" customHeight="1">
      <c r="A75" s="40"/>
      <c r="B75" s="41"/>
      <c r="C75" s="25" t="s">
        <v>217</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171" t="str">
        <f>E7</f>
        <v>Školní sklad FLD, trafostanice</v>
      </c>
      <c r="F78" s="34"/>
      <c r="G78" s="34"/>
      <c r="H78" s="34"/>
      <c r="I78" s="42"/>
      <c r="J78" s="42"/>
      <c r="K78" s="42"/>
      <c r="L78" s="146"/>
      <c r="S78" s="40"/>
      <c r="T78" s="40"/>
      <c r="U78" s="40"/>
      <c r="V78" s="40"/>
      <c r="W78" s="40"/>
      <c r="X78" s="40"/>
      <c r="Y78" s="40"/>
      <c r="Z78" s="40"/>
      <c r="AA78" s="40"/>
      <c r="AB78" s="40"/>
      <c r="AC78" s="40"/>
      <c r="AD78" s="40"/>
      <c r="AE78" s="40"/>
    </row>
    <row r="79" s="1" customFormat="1" ht="12" customHeight="1">
      <c r="B79" s="23"/>
      <c r="C79" s="34" t="s">
        <v>201</v>
      </c>
      <c r="D79" s="24"/>
      <c r="E79" s="24"/>
      <c r="F79" s="24"/>
      <c r="G79" s="24"/>
      <c r="H79" s="24"/>
      <c r="I79" s="24"/>
      <c r="J79" s="24"/>
      <c r="K79" s="24"/>
      <c r="L79" s="22"/>
    </row>
    <row r="80" s="2" customFormat="1" ht="16.5" customHeight="1">
      <c r="A80" s="40"/>
      <c r="B80" s="41"/>
      <c r="C80" s="42"/>
      <c r="D80" s="42"/>
      <c r="E80" s="171" t="s">
        <v>1857</v>
      </c>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203</v>
      </c>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6.5" customHeight="1">
      <c r="A82" s="40"/>
      <c r="B82" s="41"/>
      <c r="C82" s="42"/>
      <c r="D82" s="42"/>
      <c r="E82" s="71" t="str">
        <f>E11</f>
        <v xml:space="preserve">2020-076-03-08 - SO-03-08 přeložka optického kabelu T-Mobile </v>
      </c>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Kamýcká 1176, Praha 6</v>
      </c>
      <c r="G84" s="42"/>
      <c r="H84" s="42"/>
      <c r="I84" s="34" t="s">
        <v>23</v>
      </c>
      <c r="J84" s="74" t="str">
        <f>IF(J14="","",J14)</f>
        <v>16. 10. 2020</v>
      </c>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40.05" customHeight="1">
      <c r="A86" s="40"/>
      <c r="B86" s="41"/>
      <c r="C86" s="34" t="s">
        <v>25</v>
      </c>
      <c r="D86" s="42"/>
      <c r="E86" s="42"/>
      <c r="F86" s="29" t="str">
        <f>E17</f>
        <v>ČZU v Praze, Kamýcká 1176, Praha 6</v>
      </c>
      <c r="G86" s="42"/>
      <c r="H86" s="42"/>
      <c r="I86" s="34" t="s">
        <v>31</v>
      </c>
      <c r="J86" s="38" t="str">
        <f>E23</f>
        <v>Ing. Vladimír Čapka, Gerstnerova 5/658, Praha 7</v>
      </c>
      <c r="K86" s="42"/>
      <c r="L86" s="146"/>
      <c r="S86" s="40"/>
      <c r="T86" s="40"/>
      <c r="U86" s="40"/>
      <c r="V86" s="40"/>
      <c r="W86" s="40"/>
      <c r="X86" s="40"/>
      <c r="Y86" s="40"/>
      <c r="Z86" s="40"/>
      <c r="AA86" s="40"/>
      <c r="AB86" s="40"/>
      <c r="AC86" s="40"/>
      <c r="AD86" s="40"/>
      <c r="AE86" s="40"/>
    </row>
    <row r="87" s="2" customFormat="1" ht="25.65" customHeight="1">
      <c r="A87" s="40"/>
      <c r="B87" s="41"/>
      <c r="C87" s="34" t="s">
        <v>29</v>
      </c>
      <c r="D87" s="42"/>
      <c r="E87" s="42"/>
      <c r="F87" s="29" t="str">
        <f>IF(E20="","",E20)</f>
        <v>Vyplň údaj</v>
      </c>
      <c r="G87" s="42"/>
      <c r="H87" s="42"/>
      <c r="I87" s="34" t="s">
        <v>34</v>
      </c>
      <c r="J87" s="38" t="str">
        <f>E26</f>
        <v>Ing. Dana Mlejnková</v>
      </c>
      <c r="K87" s="42"/>
      <c r="L87" s="146"/>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11" customFormat="1" ht="29.28" customHeight="1">
      <c r="A89" s="187"/>
      <c r="B89" s="188"/>
      <c r="C89" s="189" t="s">
        <v>218</v>
      </c>
      <c r="D89" s="190" t="s">
        <v>57</v>
      </c>
      <c r="E89" s="190" t="s">
        <v>53</v>
      </c>
      <c r="F89" s="190" t="s">
        <v>54</v>
      </c>
      <c r="G89" s="190" t="s">
        <v>219</v>
      </c>
      <c r="H89" s="190" t="s">
        <v>220</v>
      </c>
      <c r="I89" s="190" t="s">
        <v>221</v>
      </c>
      <c r="J89" s="190" t="s">
        <v>208</v>
      </c>
      <c r="K89" s="191" t="s">
        <v>222</v>
      </c>
      <c r="L89" s="192"/>
      <c r="M89" s="94" t="s">
        <v>19</v>
      </c>
      <c r="N89" s="95" t="s">
        <v>42</v>
      </c>
      <c r="O89" s="95" t="s">
        <v>223</v>
      </c>
      <c r="P89" s="95" t="s">
        <v>224</v>
      </c>
      <c r="Q89" s="95" t="s">
        <v>225</v>
      </c>
      <c r="R89" s="95" t="s">
        <v>226</v>
      </c>
      <c r="S89" s="95" t="s">
        <v>227</v>
      </c>
      <c r="T89" s="96" t="s">
        <v>228</v>
      </c>
      <c r="U89" s="187"/>
      <c r="V89" s="187"/>
      <c r="W89" s="187"/>
      <c r="X89" s="187"/>
      <c r="Y89" s="187"/>
      <c r="Z89" s="187"/>
      <c r="AA89" s="187"/>
      <c r="AB89" s="187"/>
      <c r="AC89" s="187"/>
      <c r="AD89" s="187"/>
      <c r="AE89" s="187"/>
    </row>
    <row r="90" s="2" customFormat="1" ht="22.8" customHeight="1">
      <c r="A90" s="40"/>
      <c r="B90" s="41"/>
      <c r="C90" s="101" t="s">
        <v>229</v>
      </c>
      <c r="D90" s="42"/>
      <c r="E90" s="42"/>
      <c r="F90" s="42"/>
      <c r="G90" s="42"/>
      <c r="H90" s="42"/>
      <c r="I90" s="42"/>
      <c r="J90" s="193">
        <f>BK90</f>
        <v>0</v>
      </c>
      <c r="K90" s="42"/>
      <c r="L90" s="46"/>
      <c r="M90" s="97"/>
      <c r="N90" s="194"/>
      <c r="O90" s="98"/>
      <c r="P90" s="195">
        <f>P91+P98+P136</f>
        <v>0</v>
      </c>
      <c r="Q90" s="98"/>
      <c r="R90" s="195">
        <f>R91+R98+R136</f>
        <v>0</v>
      </c>
      <c r="S90" s="98"/>
      <c r="T90" s="196">
        <f>T91+T98+T136</f>
        <v>0</v>
      </c>
      <c r="U90" s="40"/>
      <c r="V90" s="40"/>
      <c r="W90" s="40"/>
      <c r="X90" s="40"/>
      <c r="Y90" s="40"/>
      <c r="Z90" s="40"/>
      <c r="AA90" s="40"/>
      <c r="AB90" s="40"/>
      <c r="AC90" s="40"/>
      <c r="AD90" s="40"/>
      <c r="AE90" s="40"/>
      <c r="AT90" s="19" t="s">
        <v>71</v>
      </c>
      <c r="AU90" s="19" t="s">
        <v>209</v>
      </c>
      <c r="BK90" s="197">
        <f>BK91+BK98+BK136</f>
        <v>0</v>
      </c>
    </row>
    <row r="91" s="12" customFormat="1" ht="25.92" customHeight="1">
      <c r="A91" s="12"/>
      <c r="B91" s="198"/>
      <c r="C91" s="199"/>
      <c r="D91" s="200" t="s">
        <v>71</v>
      </c>
      <c r="E91" s="201" t="s">
        <v>230</v>
      </c>
      <c r="F91" s="201" t="s">
        <v>231</v>
      </c>
      <c r="G91" s="199"/>
      <c r="H91" s="199"/>
      <c r="I91" s="202"/>
      <c r="J91" s="203">
        <f>BK91</f>
        <v>0</v>
      </c>
      <c r="K91" s="199"/>
      <c r="L91" s="204"/>
      <c r="M91" s="205"/>
      <c r="N91" s="206"/>
      <c r="O91" s="206"/>
      <c r="P91" s="207">
        <f>P92</f>
        <v>0</v>
      </c>
      <c r="Q91" s="206"/>
      <c r="R91" s="207">
        <f>R92</f>
        <v>0</v>
      </c>
      <c r="S91" s="206"/>
      <c r="T91" s="208">
        <f>T92</f>
        <v>0</v>
      </c>
      <c r="U91" s="12"/>
      <c r="V91" s="12"/>
      <c r="W91" s="12"/>
      <c r="X91" s="12"/>
      <c r="Y91" s="12"/>
      <c r="Z91" s="12"/>
      <c r="AA91" s="12"/>
      <c r="AB91" s="12"/>
      <c r="AC91" s="12"/>
      <c r="AD91" s="12"/>
      <c r="AE91" s="12"/>
      <c r="AR91" s="209" t="s">
        <v>79</v>
      </c>
      <c r="AT91" s="210" t="s">
        <v>71</v>
      </c>
      <c r="AU91" s="210" t="s">
        <v>72</v>
      </c>
      <c r="AY91" s="209" t="s">
        <v>232</v>
      </c>
      <c r="BK91" s="211">
        <f>BK92</f>
        <v>0</v>
      </c>
    </row>
    <row r="92" s="12" customFormat="1" ht="22.8" customHeight="1">
      <c r="A92" s="12"/>
      <c r="B92" s="198"/>
      <c r="C92" s="199"/>
      <c r="D92" s="200" t="s">
        <v>71</v>
      </c>
      <c r="E92" s="212" t="s">
        <v>79</v>
      </c>
      <c r="F92" s="212" t="s">
        <v>233</v>
      </c>
      <c r="G92" s="199"/>
      <c r="H92" s="199"/>
      <c r="I92" s="202"/>
      <c r="J92" s="213">
        <f>BK92</f>
        <v>0</v>
      </c>
      <c r="K92" s="199"/>
      <c r="L92" s="204"/>
      <c r="M92" s="205"/>
      <c r="N92" s="206"/>
      <c r="O92" s="206"/>
      <c r="P92" s="207">
        <f>SUM(P93:P97)</f>
        <v>0</v>
      </c>
      <c r="Q92" s="206"/>
      <c r="R92" s="207">
        <f>SUM(R93:R97)</f>
        <v>0</v>
      </c>
      <c r="S92" s="206"/>
      <c r="T92" s="208">
        <f>SUM(T93:T97)</f>
        <v>0</v>
      </c>
      <c r="U92" s="12"/>
      <c r="V92" s="12"/>
      <c r="W92" s="12"/>
      <c r="X92" s="12"/>
      <c r="Y92" s="12"/>
      <c r="Z92" s="12"/>
      <c r="AA92" s="12"/>
      <c r="AB92" s="12"/>
      <c r="AC92" s="12"/>
      <c r="AD92" s="12"/>
      <c r="AE92" s="12"/>
      <c r="AR92" s="209" t="s">
        <v>79</v>
      </c>
      <c r="AT92" s="210" t="s">
        <v>71</v>
      </c>
      <c r="AU92" s="210" t="s">
        <v>79</v>
      </c>
      <c r="AY92" s="209" t="s">
        <v>232</v>
      </c>
      <c r="BK92" s="211">
        <f>SUM(BK93:BK97)</f>
        <v>0</v>
      </c>
    </row>
    <row r="93" s="2" customFormat="1" ht="14.4" customHeight="1">
      <c r="A93" s="40"/>
      <c r="B93" s="41"/>
      <c r="C93" s="214" t="s">
        <v>79</v>
      </c>
      <c r="D93" s="214" t="s">
        <v>234</v>
      </c>
      <c r="E93" s="215" t="s">
        <v>2213</v>
      </c>
      <c r="F93" s="216" t="s">
        <v>2214</v>
      </c>
      <c r="G93" s="217" t="s">
        <v>1601</v>
      </c>
      <c r="H93" s="218">
        <v>93</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239</v>
      </c>
      <c r="AT93" s="225" t="s">
        <v>234</v>
      </c>
      <c r="AU93" s="225" t="s">
        <v>81</v>
      </c>
      <c r="AY93" s="19" t="s">
        <v>232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239</v>
      </c>
      <c r="BM93" s="225" t="s">
        <v>2215</v>
      </c>
    </row>
    <row r="94" s="2" customFormat="1" ht="24.15" customHeight="1">
      <c r="A94" s="40"/>
      <c r="B94" s="41"/>
      <c r="C94" s="214" t="s">
        <v>81</v>
      </c>
      <c r="D94" s="214" t="s">
        <v>234</v>
      </c>
      <c r="E94" s="215" t="s">
        <v>2216</v>
      </c>
      <c r="F94" s="216" t="s">
        <v>2217</v>
      </c>
      <c r="G94" s="217" t="s">
        <v>768</v>
      </c>
      <c r="H94" s="218">
        <v>93</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239</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239</v>
      </c>
      <c r="BM94" s="225" t="s">
        <v>2218</v>
      </c>
    </row>
    <row r="95" s="2" customFormat="1" ht="14.4" customHeight="1">
      <c r="A95" s="40"/>
      <c r="B95" s="41"/>
      <c r="C95" s="214" t="s">
        <v>272</v>
      </c>
      <c r="D95" s="214" t="s">
        <v>234</v>
      </c>
      <c r="E95" s="215" t="s">
        <v>2219</v>
      </c>
      <c r="F95" s="216" t="s">
        <v>2220</v>
      </c>
      <c r="G95" s="217" t="s">
        <v>829</v>
      </c>
      <c r="H95" s="218">
        <v>2</v>
      </c>
      <c r="I95" s="219"/>
      <c r="J95" s="220">
        <f>ROUND(I95*H95,2)</f>
        <v>0</v>
      </c>
      <c r="K95" s="216" t="s">
        <v>19</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239</v>
      </c>
      <c r="AT95" s="225" t="s">
        <v>234</v>
      </c>
      <c r="AU95" s="225" t="s">
        <v>81</v>
      </c>
      <c r="AY95" s="19" t="s">
        <v>232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239</v>
      </c>
      <c r="BM95" s="225" t="s">
        <v>2221</v>
      </c>
    </row>
    <row r="96" s="2" customFormat="1" ht="14.4" customHeight="1">
      <c r="A96" s="40"/>
      <c r="B96" s="41"/>
      <c r="C96" s="214" t="s">
        <v>239</v>
      </c>
      <c r="D96" s="214" t="s">
        <v>234</v>
      </c>
      <c r="E96" s="215" t="s">
        <v>2222</v>
      </c>
      <c r="F96" s="216" t="s">
        <v>2223</v>
      </c>
      <c r="G96" s="217" t="s">
        <v>768</v>
      </c>
      <c r="H96" s="218">
        <v>186</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239</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239</v>
      </c>
      <c r="BM96" s="225" t="s">
        <v>2224</v>
      </c>
    </row>
    <row r="97" s="2" customFormat="1" ht="14.4" customHeight="1">
      <c r="A97" s="40"/>
      <c r="B97" s="41"/>
      <c r="C97" s="214" t="s">
        <v>321</v>
      </c>
      <c r="D97" s="214" t="s">
        <v>234</v>
      </c>
      <c r="E97" s="215" t="s">
        <v>2225</v>
      </c>
      <c r="F97" s="216" t="s">
        <v>2226</v>
      </c>
      <c r="G97" s="217" t="s">
        <v>768</v>
      </c>
      <c r="H97" s="218">
        <v>93</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239</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239</v>
      </c>
      <c r="BM97" s="225" t="s">
        <v>2227</v>
      </c>
    </row>
    <row r="98" s="12" customFormat="1" ht="25.92" customHeight="1">
      <c r="A98" s="12"/>
      <c r="B98" s="198"/>
      <c r="C98" s="199"/>
      <c r="D98" s="200" t="s">
        <v>71</v>
      </c>
      <c r="E98" s="201" t="s">
        <v>486</v>
      </c>
      <c r="F98" s="201" t="s">
        <v>487</v>
      </c>
      <c r="G98" s="199"/>
      <c r="H98" s="199"/>
      <c r="I98" s="202"/>
      <c r="J98" s="203">
        <f>BK98</f>
        <v>0</v>
      </c>
      <c r="K98" s="199"/>
      <c r="L98" s="204"/>
      <c r="M98" s="205"/>
      <c r="N98" s="206"/>
      <c r="O98" s="206"/>
      <c r="P98" s="207">
        <f>P99</f>
        <v>0</v>
      </c>
      <c r="Q98" s="206"/>
      <c r="R98" s="207">
        <f>R99</f>
        <v>0</v>
      </c>
      <c r="S98" s="206"/>
      <c r="T98" s="208">
        <f>T99</f>
        <v>0</v>
      </c>
      <c r="U98" s="12"/>
      <c r="V98" s="12"/>
      <c r="W98" s="12"/>
      <c r="X98" s="12"/>
      <c r="Y98" s="12"/>
      <c r="Z98" s="12"/>
      <c r="AA98" s="12"/>
      <c r="AB98" s="12"/>
      <c r="AC98" s="12"/>
      <c r="AD98" s="12"/>
      <c r="AE98" s="12"/>
      <c r="AR98" s="209" t="s">
        <v>81</v>
      </c>
      <c r="AT98" s="210" t="s">
        <v>71</v>
      </c>
      <c r="AU98" s="210" t="s">
        <v>72</v>
      </c>
      <c r="AY98" s="209" t="s">
        <v>232</v>
      </c>
      <c r="BK98" s="211">
        <f>BK99</f>
        <v>0</v>
      </c>
    </row>
    <row r="99" s="12" customFormat="1" ht="22.8" customHeight="1">
      <c r="A99" s="12"/>
      <c r="B99" s="198"/>
      <c r="C99" s="199"/>
      <c r="D99" s="200" t="s">
        <v>71</v>
      </c>
      <c r="E99" s="212" t="s">
        <v>2228</v>
      </c>
      <c r="F99" s="212" t="s">
        <v>2229</v>
      </c>
      <c r="G99" s="199"/>
      <c r="H99" s="199"/>
      <c r="I99" s="202"/>
      <c r="J99" s="213">
        <f>BK99</f>
        <v>0</v>
      </c>
      <c r="K99" s="199"/>
      <c r="L99" s="204"/>
      <c r="M99" s="205"/>
      <c r="N99" s="206"/>
      <c r="O99" s="206"/>
      <c r="P99" s="207">
        <f>SUM(P100:P135)</f>
        <v>0</v>
      </c>
      <c r="Q99" s="206"/>
      <c r="R99" s="207">
        <f>SUM(R100:R135)</f>
        <v>0</v>
      </c>
      <c r="S99" s="206"/>
      <c r="T99" s="208">
        <f>SUM(T100:T135)</f>
        <v>0</v>
      </c>
      <c r="U99" s="12"/>
      <c r="V99" s="12"/>
      <c r="W99" s="12"/>
      <c r="X99" s="12"/>
      <c r="Y99" s="12"/>
      <c r="Z99" s="12"/>
      <c r="AA99" s="12"/>
      <c r="AB99" s="12"/>
      <c r="AC99" s="12"/>
      <c r="AD99" s="12"/>
      <c r="AE99" s="12"/>
      <c r="AR99" s="209" t="s">
        <v>81</v>
      </c>
      <c r="AT99" s="210" t="s">
        <v>71</v>
      </c>
      <c r="AU99" s="210" t="s">
        <v>79</v>
      </c>
      <c r="AY99" s="209" t="s">
        <v>232</v>
      </c>
      <c r="BK99" s="211">
        <f>SUM(BK100:BK135)</f>
        <v>0</v>
      </c>
    </row>
    <row r="100" s="2" customFormat="1" ht="14.4" customHeight="1">
      <c r="A100" s="40"/>
      <c r="B100" s="41"/>
      <c r="C100" s="271" t="s">
        <v>338</v>
      </c>
      <c r="D100" s="271" t="s">
        <v>399</v>
      </c>
      <c r="E100" s="272" t="s">
        <v>2230</v>
      </c>
      <c r="F100" s="273" t="s">
        <v>2231</v>
      </c>
      <c r="G100" s="274" t="s">
        <v>768</v>
      </c>
      <c r="H100" s="275">
        <v>270</v>
      </c>
      <c r="I100" s="276"/>
      <c r="J100" s="277">
        <f>ROUND(I100*H100,2)</f>
        <v>0</v>
      </c>
      <c r="K100" s="273" t="s">
        <v>19</v>
      </c>
      <c r="L100" s="278"/>
      <c r="M100" s="279" t="s">
        <v>19</v>
      </c>
      <c r="N100" s="280"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482</v>
      </c>
      <c r="AT100" s="225" t="s">
        <v>399</v>
      </c>
      <c r="AU100" s="225" t="s">
        <v>81</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392</v>
      </c>
      <c r="BM100" s="225" t="s">
        <v>2232</v>
      </c>
    </row>
    <row r="101" s="2" customFormat="1" ht="14.4" customHeight="1">
      <c r="A101" s="40"/>
      <c r="B101" s="41"/>
      <c r="C101" s="271" t="s">
        <v>342</v>
      </c>
      <c r="D101" s="271" t="s">
        <v>399</v>
      </c>
      <c r="E101" s="272" t="s">
        <v>2233</v>
      </c>
      <c r="F101" s="273" t="s">
        <v>2234</v>
      </c>
      <c r="G101" s="274" t="s">
        <v>829</v>
      </c>
      <c r="H101" s="275">
        <v>2</v>
      </c>
      <c r="I101" s="276"/>
      <c r="J101" s="277">
        <f>ROUND(I101*H101,2)</f>
        <v>0</v>
      </c>
      <c r="K101" s="273" t="s">
        <v>19</v>
      </c>
      <c r="L101" s="278"/>
      <c r="M101" s="279" t="s">
        <v>19</v>
      </c>
      <c r="N101" s="280"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482</v>
      </c>
      <c r="AT101" s="225" t="s">
        <v>399</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392</v>
      </c>
      <c r="BM101" s="225" t="s">
        <v>2235</v>
      </c>
    </row>
    <row r="102" s="2" customFormat="1" ht="14.4" customHeight="1">
      <c r="A102" s="40"/>
      <c r="B102" s="41"/>
      <c r="C102" s="271" t="s">
        <v>351</v>
      </c>
      <c r="D102" s="271" t="s">
        <v>399</v>
      </c>
      <c r="E102" s="272" t="s">
        <v>2236</v>
      </c>
      <c r="F102" s="273" t="s">
        <v>2237</v>
      </c>
      <c r="G102" s="274" t="s">
        <v>829</v>
      </c>
      <c r="H102" s="275">
        <v>1</v>
      </c>
      <c r="I102" s="276"/>
      <c r="J102" s="277">
        <f>ROUND(I102*H102,2)</f>
        <v>0</v>
      </c>
      <c r="K102" s="273" t="s">
        <v>19</v>
      </c>
      <c r="L102" s="278"/>
      <c r="M102" s="279" t="s">
        <v>19</v>
      </c>
      <c r="N102" s="280"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482</v>
      </c>
      <c r="AT102" s="225" t="s">
        <v>399</v>
      </c>
      <c r="AU102" s="225" t="s">
        <v>81</v>
      </c>
      <c r="AY102" s="19" t="s">
        <v>232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392</v>
      </c>
      <c r="BM102" s="225" t="s">
        <v>2238</v>
      </c>
    </row>
    <row r="103" s="2" customFormat="1" ht="14.4" customHeight="1">
      <c r="A103" s="40"/>
      <c r="B103" s="41"/>
      <c r="C103" s="271" t="s">
        <v>356</v>
      </c>
      <c r="D103" s="271" t="s">
        <v>399</v>
      </c>
      <c r="E103" s="272" t="s">
        <v>2239</v>
      </c>
      <c r="F103" s="273" t="s">
        <v>2240</v>
      </c>
      <c r="G103" s="274" t="s">
        <v>829</v>
      </c>
      <c r="H103" s="275">
        <v>6</v>
      </c>
      <c r="I103" s="276"/>
      <c r="J103" s="277">
        <f>ROUND(I103*H103,2)</f>
        <v>0</v>
      </c>
      <c r="K103" s="273" t="s">
        <v>19</v>
      </c>
      <c r="L103" s="278"/>
      <c r="M103" s="279" t="s">
        <v>19</v>
      </c>
      <c r="N103" s="280"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482</v>
      </c>
      <c r="AT103" s="225" t="s">
        <v>399</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392</v>
      </c>
      <c r="BM103" s="225" t="s">
        <v>2241</v>
      </c>
    </row>
    <row r="104" s="2" customFormat="1" ht="14.4" customHeight="1">
      <c r="A104" s="40"/>
      <c r="B104" s="41"/>
      <c r="C104" s="271" t="s">
        <v>360</v>
      </c>
      <c r="D104" s="271" t="s">
        <v>399</v>
      </c>
      <c r="E104" s="272" t="s">
        <v>2242</v>
      </c>
      <c r="F104" s="273" t="s">
        <v>2243</v>
      </c>
      <c r="G104" s="274" t="s">
        <v>768</v>
      </c>
      <c r="H104" s="275">
        <v>175</v>
      </c>
      <c r="I104" s="276"/>
      <c r="J104" s="277">
        <f>ROUND(I104*H104,2)</f>
        <v>0</v>
      </c>
      <c r="K104" s="273" t="s">
        <v>19</v>
      </c>
      <c r="L104" s="278"/>
      <c r="M104" s="279" t="s">
        <v>19</v>
      </c>
      <c r="N104" s="280"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482</v>
      </c>
      <c r="AT104" s="225" t="s">
        <v>399</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392</v>
      </c>
      <c r="BM104" s="225" t="s">
        <v>2244</v>
      </c>
    </row>
    <row r="105" s="2" customFormat="1" ht="14.4" customHeight="1">
      <c r="A105" s="40"/>
      <c r="B105" s="41"/>
      <c r="C105" s="271" t="s">
        <v>367</v>
      </c>
      <c r="D105" s="271" t="s">
        <v>399</v>
      </c>
      <c r="E105" s="272" t="s">
        <v>2245</v>
      </c>
      <c r="F105" s="273" t="s">
        <v>2246</v>
      </c>
      <c r="G105" s="274" t="s">
        <v>768</v>
      </c>
      <c r="H105" s="275">
        <v>175</v>
      </c>
      <c r="I105" s="276"/>
      <c r="J105" s="277">
        <f>ROUND(I105*H105,2)</f>
        <v>0</v>
      </c>
      <c r="K105" s="273" t="s">
        <v>19</v>
      </c>
      <c r="L105" s="278"/>
      <c r="M105" s="279" t="s">
        <v>19</v>
      </c>
      <c r="N105" s="280"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482</v>
      </c>
      <c r="AT105" s="225" t="s">
        <v>399</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392</v>
      </c>
      <c r="BM105" s="225" t="s">
        <v>2247</v>
      </c>
    </row>
    <row r="106" s="2" customFormat="1" ht="14.4" customHeight="1">
      <c r="A106" s="40"/>
      <c r="B106" s="41"/>
      <c r="C106" s="271" t="s">
        <v>371</v>
      </c>
      <c r="D106" s="271" t="s">
        <v>399</v>
      </c>
      <c r="E106" s="272" t="s">
        <v>2248</v>
      </c>
      <c r="F106" s="273" t="s">
        <v>2249</v>
      </c>
      <c r="G106" s="274" t="s">
        <v>829</v>
      </c>
      <c r="H106" s="275">
        <v>2</v>
      </c>
      <c r="I106" s="276"/>
      <c r="J106" s="277">
        <f>ROUND(I106*H106,2)</f>
        <v>0</v>
      </c>
      <c r="K106" s="273" t="s">
        <v>19</v>
      </c>
      <c r="L106" s="278"/>
      <c r="M106" s="279" t="s">
        <v>19</v>
      </c>
      <c r="N106" s="280"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482</v>
      </c>
      <c r="AT106" s="225" t="s">
        <v>399</v>
      </c>
      <c r="AU106" s="225" t="s">
        <v>81</v>
      </c>
      <c r="AY106" s="19" t="s">
        <v>232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392</v>
      </c>
      <c r="BM106" s="225" t="s">
        <v>2250</v>
      </c>
    </row>
    <row r="107" s="2" customFormat="1" ht="14.4" customHeight="1">
      <c r="A107" s="40"/>
      <c r="B107" s="41"/>
      <c r="C107" s="271" t="s">
        <v>375</v>
      </c>
      <c r="D107" s="271" t="s">
        <v>399</v>
      </c>
      <c r="E107" s="272" t="s">
        <v>2251</v>
      </c>
      <c r="F107" s="273" t="s">
        <v>2252</v>
      </c>
      <c r="G107" s="274" t="s">
        <v>829</v>
      </c>
      <c r="H107" s="275">
        <v>2</v>
      </c>
      <c r="I107" s="276"/>
      <c r="J107" s="277">
        <f>ROUND(I107*H107,2)</f>
        <v>0</v>
      </c>
      <c r="K107" s="273" t="s">
        <v>19</v>
      </c>
      <c r="L107" s="278"/>
      <c r="M107" s="279" t="s">
        <v>19</v>
      </c>
      <c r="N107" s="280"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482</v>
      </c>
      <c r="AT107" s="225" t="s">
        <v>399</v>
      </c>
      <c r="AU107" s="225" t="s">
        <v>81</v>
      </c>
      <c r="AY107" s="19" t="s">
        <v>232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392</v>
      </c>
      <c r="BM107" s="225" t="s">
        <v>2253</v>
      </c>
    </row>
    <row r="108" s="2" customFormat="1" ht="14.4" customHeight="1">
      <c r="A108" s="40"/>
      <c r="B108" s="41"/>
      <c r="C108" s="271" t="s">
        <v>383</v>
      </c>
      <c r="D108" s="271" t="s">
        <v>399</v>
      </c>
      <c r="E108" s="272" t="s">
        <v>2254</v>
      </c>
      <c r="F108" s="273" t="s">
        <v>2255</v>
      </c>
      <c r="G108" s="274" t="s">
        <v>829</v>
      </c>
      <c r="H108" s="275">
        <v>93</v>
      </c>
      <c r="I108" s="276"/>
      <c r="J108" s="277">
        <f>ROUND(I108*H108,2)</f>
        <v>0</v>
      </c>
      <c r="K108" s="273" t="s">
        <v>19</v>
      </c>
      <c r="L108" s="278"/>
      <c r="M108" s="279" t="s">
        <v>19</v>
      </c>
      <c r="N108" s="280"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482</v>
      </c>
      <c r="AT108" s="225" t="s">
        <v>399</v>
      </c>
      <c r="AU108" s="225" t="s">
        <v>81</v>
      </c>
      <c r="AY108" s="19" t="s">
        <v>232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392</v>
      </c>
      <c r="BM108" s="225" t="s">
        <v>2256</v>
      </c>
    </row>
    <row r="109" s="2" customFormat="1" ht="14.4" customHeight="1">
      <c r="A109" s="40"/>
      <c r="B109" s="41"/>
      <c r="C109" s="271" t="s">
        <v>8</v>
      </c>
      <c r="D109" s="271" t="s">
        <v>399</v>
      </c>
      <c r="E109" s="272" t="s">
        <v>2257</v>
      </c>
      <c r="F109" s="273" t="s">
        <v>2258</v>
      </c>
      <c r="G109" s="274" t="s">
        <v>768</v>
      </c>
      <c r="H109" s="275">
        <v>93</v>
      </c>
      <c r="I109" s="276"/>
      <c r="J109" s="277">
        <f>ROUND(I109*H109,2)</f>
        <v>0</v>
      </c>
      <c r="K109" s="273" t="s">
        <v>19</v>
      </c>
      <c r="L109" s="278"/>
      <c r="M109" s="279" t="s">
        <v>19</v>
      </c>
      <c r="N109" s="280"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482</v>
      </c>
      <c r="AT109" s="225" t="s">
        <v>399</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392</v>
      </c>
      <c r="BM109" s="225" t="s">
        <v>2259</v>
      </c>
    </row>
    <row r="110" s="2" customFormat="1" ht="14.4" customHeight="1">
      <c r="A110" s="40"/>
      <c r="B110" s="41"/>
      <c r="C110" s="271" t="s">
        <v>392</v>
      </c>
      <c r="D110" s="271" t="s">
        <v>399</v>
      </c>
      <c r="E110" s="272" t="s">
        <v>2260</v>
      </c>
      <c r="F110" s="273" t="s">
        <v>2261</v>
      </c>
      <c r="G110" s="274" t="s">
        <v>829</v>
      </c>
      <c r="H110" s="275">
        <v>2</v>
      </c>
      <c r="I110" s="276"/>
      <c r="J110" s="277">
        <f>ROUND(I110*H110,2)</f>
        <v>0</v>
      </c>
      <c r="K110" s="273" t="s">
        <v>19</v>
      </c>
      <c r="L110" s="278"/>
      <c r="M110" s="279" t="s">
        <v>19</v>
      </c>
      <c r="N110" s="280"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482</v>
      </c>
      <c r="AT110" s="225" t="s">
        <v>399</v>
      </c>
      <c r="AU110" s="225" t="s">
        <v>81</v>
      </c>
      <c r="AY110" s="19" t="s">
        <v>232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392</v>
      </c>
      <c r="BM110" s="225" t="s">
        <v>2262</v>
      </c>
    </row>
    <row r="111" s="2" customFormat="1" ht="14.4" customHeight="1">
      <c r="A111" s="40"/>
      <c r="B111" s="41"/>
      <c r="C111" s="271" t="s">
        <v>398</v>
      </c>
      <c r="D111" s="271" t="s">
        <v>399</v>
      </c>
      <c r="E111" s="272" t="s">
        <v>2263</v>
      </c>
      <c r="F111" s="273" t="s">
        <v>2264</v>
      </c>
      <c r="G111" s="274" t="s">
        <v>829</v>
      </c>
      <c r="H111" s="275">
        <v>6</v>
      </c>
      <c r="I111" s="276"/>
      <c r="J111" s="277">
        <f>ROUND(I111*H111,2)</f>
        <v>0</v>
      </c>
      <c r="K111" s="273" t="s">
        <v>19</v>
      </c>
      <c r="L111" s="278"/>
      <c r="M111" s="279" t="s">
        <v>19</v>
      </c>
      <c r="N111" s="280"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482</v>
      </c>
      <c r="AT111" s="225" t="s">
        <v>399</v>
      </c>
      <c r="AU111" s="225" t="s">
        <v>81</v>
      </c>
      <c r="AY111" s="19" t="s">
        <v>232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392</v>
      </c>
      <c r="BM111" s="225" t="s">
        <v>2265</v>
      </c>
    </row>
    <row r="112" s="2" customFormat="1" ht="14.4" customHeight="1">
      <c r="A112" s="40"/>
      <c r="B112" s="41"/>
      <c r="C112" s="271" t="s">
        <v>404</v>
      </c>
      <c r="D112" s="271" t="s">
        <v>399</v>
      </c>
      <c r="E112" s="272" t="s">
        <v>2266</v>
      </c>
      <c r="F112" s="273" t="s">
        <v>2267</v>
      </c>
      <c r="G112" s="274" t="s">
        <v>829</v>
      </c>
      <c r="H112" s="275">
        <v>12</v>
      </c>
      <c r="I112" s="276"/>
      <c r="J112" s="277">
        <f>ROUND(I112*H112,2)</f>
        <v>0</v>
      </c>
      <c r="K112" s="273" t="s">
        <v>19</v>
      </c>
      <c r="L112" s="278"/>
      <c r="M112" s="279" t="s">
        <v>19</v>
      </c>
      <c r="N112" s="280"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482</v>
      </c>
      <c r="AT112" s="225" t="s">
        <v>399</v>
      </c>
      <c r="AU112" s="225" t="s">
        <v>81</v>
      </c>
      <c r="AY112" s="19" t="s">
        <v>232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392</v>
      </c>
      <c r="BM112" s="225" t="s">
        <v>2268</v>
      </c>
    </row>
    <row r="113" s="2" customFormat="1" ht="14.4" customHeight="1">
      <c r="A113" s="40"/>
      <c r="B113" s="41"/>
      <c r="C113" s="271" t="s">
        <v>408</v>
      </c>
      <c r="D113" s="271" t="s">
        <v>399</v>
      </c>
      <c r="E113" s="272" t="s">
        <v>2269</v>
      </c>
      <c r="F113" s="273" t="s">
        <v>2270</v>
      </c>
      <c r="G113" s="274" t="s">
        <v>829</v>
      </c>
      <c r="H113" s="275">
        <v>6</v>
      </c>
      <c r="I113" s="276"/>
      <c r="J113" s="277">
        <f>ROUND(I113*H113,2)</f>
        <v>0</v>
      </c>
      <c r="K113" s="273" t="s">
        <v>19</v>
      </c>
      <c r="L113" s="278"/>
      <c r="M113" s="279" t="s">
        <v>19</v>
      </c>
      <c r="N113" s="280"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482</v>
      </c>
      <c r="AT113" s="225" t="s">
        <v>399</v>
      </c>
      <c r="AU113" s="225" t="s">
        <v>81</v>
      </c>
      <c r="AY113" s="19" t="s">
        <v>232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392</v>
      </c>
      <c r="BM113" s="225" t="s">
        <v>2271</v>
      </c>
    </row>
    <row r="114" s="2" customFormat="1" ht="14.4" customHeight="1">
      <c r="A114" s="40"/>
      <c r="B114" s="41"/>
      <c r="C114" s="271" t="s">
        <v>414</v>
      </c>
      <c r="D114" s="271" t="s">
        <v>399</v>
      </c>
      <c r="E114" s="272" t="s">
        <v>2272</v>
      </c>
      <c r="F114" s="273" t="s">
        <v>2273</v>
      </c>
      <c r="G114" s="274" t="s">
        <v>2274</v>
      </c>
      <c r="H114" s="275">
        <v>1.5</v>
      </c>
      <c r="I114" s="276"/>
      <c r="J114" s="277">
        <f>ROUND(I114*H114,2)</f>
        <v>0</v>
      </c>
      <c r="K114" s="273" t="s">
        <v>19</v>
      </c>
      <c r="L114" s="278"/>
      <c r="M114" s="279" t="s">
        <v>19</v>
      </c>
      <c r="N114" s="280"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482</v>
      </c>
      <c r="AT114" s="225" t="s">
        <v>399</v>
      </c>
      <c r="AU114" s="225" t="s">
        <v>81</v>
      </c>
      <c r="AY114" s="19" t="s">
        <v>232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392</v>
      </c>
      <c r="BM114" s="225" t="s">
        <v>2275</v>
      </c>
    </row>
    <row r="115" s="2" customFormat="1" ht="14.4" customHeight="1">
      <c r="A115" s="40"/>
      <c r="B115" s="41"/>
      <c r="C115" s="271" t="s">
        <v>7</v>
      </c>
      <c r="D115" s="271" t="s">
        <v>399</v>
      </c>
      <c r="E115" s="272" t="s">
        <v>2276</v>
      </c>
      <c r="F115" s="273" t="s">
        <v>2277</v>
      </c>
      <c r="G115" s="274" t="s">
        <v>2274</v>
      </c>
      <c r="H115" s="275">
        <v>8</v>
      </c>
      <c r="I115" s="276"/>
      <c r="J115" s="277">
        <f>ROUND(I115*H115,2)</f>
        <v>0</v>
      </c>
      <c r="K115" s="273" t="s">
        <v>19</v>
      </c>
      <c r="L115" s="278"/>
      <c r="M115" s="279" t="s">
        <v>19</v>
      </c>
      <c r="N115" s="280"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482</v>
      </c>
      <c r="AT115" s="225" t="s">
        <v>399</v>
      </c>
      <c r="AU115" s="225" t="s">
        <v>81</v>
      </c>
      <c r="AY115" s="19" t="s">
        <v>232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392</v>
      </c>
      <c r="BM115" s="225" t="s">
        <v>2278</v>
      </c>
    </row>
    <row r="116" s="2" customFormat="1" ht="14.4" customHeight="1">
      <c r="A116" s="40"/>
      <c r="B116" s="41"/>
      <c r="C116" s="214" t="s">
        <v>427</v>
      </c>
      <c r="D116" s="214" t="s">
        <v>234</v>
      </c>
      <c r="E116" s="215" t="s">
        <v>2279</v>
      </c>
      <c r="F116" s="216" t="s">
        <v>2280</v>
      </c>
      <c r="G116" s="217" t="s">
        <v>829</v>
      </c>
      <c r="H116" s="218">
        <v>2</v>
      </c>
      <c r="I116" s="219"/>
      <c r="J116" s="220">
        <f>ROUND(I116*H116,2)</f>
        <v>0</v>
      </c>
      <c r="K116" s="216" t="s">
        <v>19</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392</v>
      </c>
      <c r="AT116" s="225" t="s">
        <v>234</v>
      </c>
      <c r="AU116" s="225" t="s">
        <v>81</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392</v>
      </c>
      <c r="BM116" s="225" t="s">
        <v>2281</v>
      </c>
    </row>
    <row r="117" s="2" customFormat="1" ht="14.4" customHeight="1">
      <c r="A117" s="40"/>
      <c r="B117" s="41"/>
      <c r="C117" s="214" t="s">
        <v>431</v>
      </c>
      <c r="D117" s="214" t="s">
        <v>234</v>
      </c>
      <c r="E117" s="215" t="s">
        <v>2282</v>
      </c>
      <c r="F117" s="216" t="s">
        <v>2283</v>
      </c>
      <c r="G117" s="217" t="s">
        <v>768</v>
      </c>
      <c r="H117" s="218">
        <v>165</v>
      </c>
      <c r="I117" s="219"/>
      <c r="J117" s="220">
        <f>ROUND(I117*H117,2)</f>
        <v>0</v>
      </c>
      <c r="K117" s="216" t="s">
        <v>19</v>
      </c>
      <c r="L117" s="46"/>
      <c r="M117" s="221" t="s">
        <v>19</v>
      </c>
      <c r="N117" s="222"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392</v>
      </c>
      <c r="AT117" s="225" t="s">
        <v>234</v>
      </c>
      <c r="AU117" s="225" t="s">
        <v>81</v>
      </c>
      <c r="AY117" s="19" t="s">
        <v>232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392</v>
      </c>
      <c r="BM117" s="225" t="s">
        <v>2284</v>
      </c>
    </row>
    <row r="118" s="2" customFormat="1" ht="14.4" customHeight="1">
      <c r="A118" s="40"/>
      <c r="B118" s="41"/>
      <c r="C118" s="214" t="s">
        <v>437</v>
      </c>
      <c r="D118" s="214" t="s">
        <v>234</v>
      </c>
      <c r="E118" s="215" t="s">
        <v>2285</v>
      </c>
      <c r="F118" s="216" t="s">
        <v>2286</v>
      </c>
      <c r="G118" s="217" t="s">
        <v>768</v>
      </c>
      <c r="H118" s="218">
        <v>185</v>
      </c>
      <c r="I118" s="219"/>
      <c r="J118" s="220">
        <f>ROUND(I118*H118,2)</f>
        <v>0</v>
      </c>
      <c r="K118" s="216" t="s">
        <v>19</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392</v>
      </c>
      <c r="AT118" s="225" t="s">
        <v>234</v>
      </c>
      <c r="AU118" s="225" t="s">
        <v>81</v>
      </c>
      <c r="AY118" s="19" t="s">
        <v>232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392</v>
      </c>
      <c r="BM118" s="225" t="s">
        <v>2287</v>
      </c>
    </row>
    <row r="119" s="2" customFormat="1" ht="14.4" customHeight="1">
      <c r="A119" s="40"/>
      <c r="B119" s="41"/>
      <c r="C119" s="214" t="s">
        <v>444</v>
      </c>
      <c r="D119" s="214" t="s">
        <v>234</v>
      </c>
      <c r="E119" s="215" t="s">
        <v>2288</v>
      </c>
      <c r="F119" s="216" t="s">
        <v>2289</v>
      </c>
      <c r="G119" s="217" t="s">
        <v>768</v>
      </c>
      <c r="H119" s="218">
        <v>35</v>
      </c>
      <c r="I119" s="219"/>
      <c r="J119" s="220">
        <f>ROUND(I119*H119,2)</f>
        <v>0</v>
      </c>
      <c r="K119" s="216" t="s">
        <v>19</v>
      </c>
      <c r="L119" s="46"/>
      <c r="M119" s="221" t="s">
        <v>19</v>
      </c>
      <c r="N119" s="222"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392</v>
      </c>
      <c r="AT119" s="225" t="s">
        <v>234</v>
      </c>
      <c r="AU119" s="225" t="s">
        <v>81</v>
      </c>
      <c r="AY119" s="19" t="s">
        <v>232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392</v>
      </c>
      <c r="BM119" s="225" t="s">
        <v>2290</v>
      </c>
    </row>
    <row r="120" s="2" customFormat="1" ht="14.4" customHeight="1">
      <c r="A120" s="40"/>
      <c r="B120" s="41"/>
      <c r="C120" s="214" t="s">
        <v>449</v>
      </c>
      <c r="D120" s="214" t="s">
        <v>234</v>
      </c>
      <c r="E120" s="215" t="s">
        <v>2291</v>
      </c>
      <c r="F120" s="216" t="s">
        <v>2292</v>
      </c>
      <c r="G120" s="217" t="s">
        <v>829</v>
      </c>
      <c r="H120" s="218">
        <v>1</v>
      </c>
      <c r="I120" s="219"/>
      <c r="J120" s="220">
        <f>ROUND(I120*H120,2)</f>
        <v>0</v>
      </c>
      <c r="K120" s="216" t="s">
        <v>19</v>
      </c>
      <c r="L120" s="46"/>
      <c r="M120" s="221" t="s">
        <v>19</v>
      </c>
      <c r="N120" s="222"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392</v>
      </c>
      <c r="AT120" s="225" t="s">
        <v>234</v>
      </c>
      <c r="AU120" s="225" t="s">
        <v>81</v>
      </c>
      <c r="AY120" s="19" t="s">
        <v>232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392</v>
      </c>
      <c r="BM120" s="225" t="s">
        <v>2293</v>
      </c>
    </row>
    <row r="121" s="2" customFormat="1" ht="14.4" customHeight="1">
      <c r="A121" s="40"/>
      <c r="B121" s="41"/>
      <c r="C121" s="214" t="s">
        <v>454</v>
      </c>
      <c r="D121" s="214" t="s">
        <v>234</v>
      </c>
      <c r="E121" s="215" t="s">
        <v>2294</v>
      </c>
      <c r="F121" s="216" t="s">
        <v>2295</v>
      </c>
      <c r="G121" s="217" t="s">
        <v>829</v>
      </c>
      <c r="H121" s="218">
        <v>1</v>
      </c>
      <c r="I121" s="219"/>
      <c r="J121" s="220">
        <f>ROUND(I121*H121,2)</f>
        <v>0</v>
      </c>
      <c r="K121" s="216" t="s">
        <v>19</v>
      </c>
      <c r="L121" s="46"/>
      <c r="M121" s="221" t="s">
        <v>19</v>
      </c>
      <c r="N121" s="222"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392</v>
      </c>
      <c r="AT121" s="225" t="s">
        <v>234</v>
      </c>
      <c r="AU121" s="225" t="s">
        <v>81</v>
      </c>
      <c r="AY121" s="19" t="s">
        <v>232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392</v>
      </c>
      <c r="BM121" s="225" t="s">
        <v>2296</v>
      </c>
    </row>
    <row r="122" s="2" customFormat="1" ht="14.4" customHeight="1">
      <c r="A122" s="40"/>
      <c r="B122" s="41"/>
      <c r="C122" s="214" t="s">
        <v>458</v>
      </c>
      <c r="D122" s="214" t="s">
        <v>234</v>
      </c>
      <c r="E122" s="215" t="s">
        <v>2297</v>
      </c>
      <c r="F122" s="216" t="s">
        <v>2298</v>
      </c>
      <c r="G122" s="217" t="s">
        <v>768</v>
      </c>
      <c r="H122" s="218">
        <v>4</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392</v>
      </c>
      <c r="AT122" s="225" t="s">
        <v>234</v>
      </c>
      <c r="AU122" s="225" t="s">
        <v>81</v>
      </c>
      <c r="AY122" s="19" t="s">
        <v>232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392</v>
      </c>
      <c r="BM122" s="225" t="s">
        <v>2299</v>
      </c>
    </row>
    <row r="123" s="2" customFormat="1" ht="14.4" customHeight="1">
      <c r="A123" s="40"/>
      <c r="B123" s="41"/>
      <c r="C123" s="214" t="s">
        <v>465</v>
      </c>
      <c r="D123" s="214" t="s">
        <v>234</v>
      </c>
      <c r="E123" s="215" t="s">
        <v>2300</v>
      </c>
      <c r="F123" s="216" t="s">
        <v>2301</v>
      </c>
      <c r="G123" s="217" t="s">
        <v>829</v>
      </c>
      <c r="H123" s="218">
        <v>2</v>
      </c>
      <c r="I123" s="219"/>
      <c r="J123" s="220">
        <f>ROUND(I123*H123,2)</f>
        <v>0</v>
      </c>
      <c r="K123" s="216" t="s">
        <v>19</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392</v>
      </c>
      <c r="AT123" s="225" t="s">
        <v>234</v>
      </c>
      <c r="AU123" s="225" t="s">
        <v>81</v>
      </c>
      <c r="AY123" s="19" t="s">
        <v>232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392</v>
      </c>
      <c r="BM123" s="225" t="s">
        <v>2302</v>
      </c>
    </row>
    <row r="124" s="2" customFormat="1" ht="14.4" customHeight="1">
      <c r="A124" s="40"/>
      <c r="B124" s="41"/>
      <c r="C124" s="214" t="s">
        <v>471</v>
      </c>
      <c r="D124" s="214" t="s">
        <v>234</v>
      </c>
      <c r="E124" s="215" t="s">
        <v>2303</v>
      </c>
      <c r="F124" s="216" t="s">
        <v>2304</v>
      </c>
      <c r="G124" s="217" t="s">
        <v>829</v>
      </c>
      <c r="H124" s="218">
        <v>1</v>
      </c>
      <c r="I124" s="219"/>
      <c r="J124" s="220">
        <f>ROUND(I124*H124,2)</f>
        <v>0</v>
      </c>
      <c r="K124" s="216" t="s">
        <v>19</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392</v>
      </c>
      <c r="AT124" s="225" t="s">
        <v>234</v>
      </c>
      <c r="AU124" s="225" t="s">
        <v>81</v>
      </c>
      <c r="AY124" s="19" t="s">
        <v>232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392</v>
      </c>
      <c r="BM124" s="225" t="s">
        <v>2305</v>
      </c>
    </row>
    <row r="125" s="2" customFormat="1" ht="14.4" customHeight="1">
      <c r="A125" s="40"/>
      <c r="B125" s="41"/>
      <c r="C125" s="214" t="s">
        <v>475</v>
      </c>
      <c r="D125" s="214" t="s">
        <v>234</v>
      </c>
      <c r="E125" s="215" t="s">
        <v>2306</v>
      </c>
      <c r="F125" s="216" t="s">
        <v>2307</v>
      </c>
      <c r="G125" s="217" t="s">
        <v>829</v>
      </c>
      <c r="H125" s="218">
        <v>2</v>
      </c>
      <c r="I125" s="219"/>
      <c r="J125" s="220">
        <f>ROUND(I125*H125,2)</f>
        <v>0</v>
      </c>
      <c r="K125" s="216" t="s">
        <v>19</v>
      </c>
      <c r="L125" s="46"/>
      <c r="M125" s="221" t="s">
        <v>19</v>
      </c>
      <c r="N125" s="222" t="s">
        <v>43</v>
      </c>
      <c r="O125" s="86"/>
      <c r="P125" s="223">
        <f>O125*H125</f>
        <v>0</v>
      </c>
      <c r="Q125" s="223">
        <v>0</v>
      </c>
      <c r="R125" s="223">
        <f>Q125*H125</f>
        <v>0</v>
      </c>
      <c r="S125" s="223">
        <v>0</v>
      </c>
      <c r="T125" s="224">
        <f>S125*H125</f>
        <v>0</v>
      </c>
      <c r="U125" s="40"/>
      <c r="V125" s="40"/>
      <c r="W125" s="40"/>
      <c r="X125" s="40"/>
      <c r="Y125" s="40"/>
      <c r="Z125" s="40"/>
      <c r="AA125" s="40"/>
      <c r="AB125" s="40"/>
      <c r="AC125" s="40"/>
      <c r="AD125" s="40"/>
      <c r="AE125" s="40"/>
      <c r="AR125" s="225" t="s">
        <v>392</v>
      </c>
      <c r="AT125" s="225" t="s">
        <v>234</v>
      </c>
      <c r="AU125" s="225" t="s">
        <v>81</v>
      </c>
      <c r="AY125" s="19" t="s">
        <v>232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392</v>
      </c>
      <c r="BM125" s="225" t="s">
        <v>2308</v>
      </c>
    </row>
    <row r="126" s="2" customFormat="1" ht="14.4" customHeight="1">
      <c r="A126" s="40"/>
      <c r="B126" s="41"/>
      <c r="C126" s="214" t="s">
        <v>482</v>
      </c>
      <c r="D126" s="214" t="s">
        <v>234</v>
      </c>
      <c r="E126" s="215" t="s">
        <v>2309</v>
      </c>
      <c r="F126" s="216" t="s">
        <v>2310</v>
      </c>
      <c r="G126" s="217" t="s">
        <v>829</v>
      </c>
      <c r="H126" s="218">
        <v>2</v>
      </c>
      <c r="I126" s="219"/>
      <c r="J126" s="220">
        <f>ROUND(I126*H126,2)</f>
        <v>0</v>
      </c>
      <c r="K126" s="216" t="s">
        <v>19</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392</v>
      </c>
      <c r="AT126" s="225" t="s">
        <v>234</v>
      </c>
      <c r="AU126" s="225" t="s">
        <v>81</v>
      </c>
      <c r="AY126" s="19" t="s">
        <v>232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392</v>
      </c>
      <c r="BM126" s="225" t="s">
        <v>2311</v>
      </c>
    </row>
    <row r="127" s="2" customFormat="1" ht="14.4" customHeight="1">
      <c r="A127" s="40"/>
      <c r="B127" s="41"/>
      <c r="C127" s="214" t="s">
        <v>490</v>
      </c>
      <c r="D127" s="214" t="s">
        <v>234</v>
      </c>
      <c r="E127" s="215" t="s">
        <v>2312</v>
      </c>
      <c r="F127" s="216" t="s">
        <v>2313</v>
      </c>
      <c r="G127" s="217" t="s">
        <v>829</v>
      </c>
      <c r="H127" s="218">
        <v>6</v>
      </c>
      <c r="I127" s="219"/>
      <c r="J127" s="220">
        <f>ROUND(I127*H127,2)</f>
        <v>0</v>
      </c>
      <c r="K127" s="216" t="s">
        <v>19</v>
      </c>
      <c r="L127" s="46"/>
      <c r="M127" s="221" t="s">
        <v>19</v>
      </c>
      <c r="N127" s="222"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392</v>
      </c>
      <c r="AT127" s="225" t="s">
        <v>234</v>
      </c>
      <c r="AU127" s="225" t="s">
        <v>81</v>
      </c>
      <c r="AY127" s="19" t="s">
        <v>232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392</v>
      </c>
      <c r="BM127" s="225" t="s">
        <v>2314</v>
      </c>
    </row>
    <row r="128" s="2" customFormat="1" ht="14.4" customHeight="1">
      <c r="A128" s="40"/>
      <c r="B128" s="41"/>
      <c r="C128" s="214" t="s">
        <v>497</v>
      </c>
      <c r="D128" s="214" t="s">
        <v>234</v>
      </c>
      <c r="E128" s="215" t="s">
        <v>2315</v>
      </c>
      <c r="F128" s="216" t="s">
        <v>2316</v>
      </c>
      <c r="G128" s="217" t="s">
        <v>829</v>
      </c>
      <c r="H128" s="218">
        <v>6</v>
      </c>
      <c r="I128" s="219"/>
      <c r="J128" s="220">
        <f>ROUND(I128*H128,2)</f>
        <v>0</v>
      </c>
      <c r="K128" s="216" t="s">
        <v>19</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392</v>
      </c>
      <c r="AT128" s="225" t="s">
        <v>234</v>
      </c>
      <c r="AU128" s="225" t="s">
        <v>81</v>
      </c>
      <c r="AY128" s="19" t="s">
        <v>232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392</v>
      </c>
      <c r="BM128" s="225" t="s">
        <v>2317</v>
      </c>
    </row>
    <row r="129" s="2" customFormat="1" ht="14.4" customHeight="1">
      <c r="A129" s="40"/>
      <c r="B129" s="41"/>
      <c r="C129" s="214" t="s">
        <v>502</v>
      </c>
      <c r="D129" s="214" t="s">
        <v>234</v>
      </c>
      <c r="E129" s="215" t="s">
        <v>2318</v>
      </c>
      <c r="F129" s="216" t="s">
        <v>2319</v>
      </c>
      <c r="G129" s="217" t="s">
        <v>829</v>
      </c>
      <c r="H129" s="218">
        <v>6</v>
      </c>
      <c r="I129" s="219"/>
      <c r="J129" s="220">
        <f>ROUND(I129*H129,2)</f>
        <v>0</v>
      </c>
      <c r="K129" s="216" t="s">
        <v>19</v>
      </c>
      <c r="L129" s="46"/>
      <c r="M129" s="221" t="s">
        <v>19</v>
      </c>
      <c r="N129" s="222"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392</v>
      </c>
      <c r="AT129" s="225" t="s">
        <v>234</v>
      </c>
      <c r="AU129" s="225" t="s">
        <v>81</v>
      </c>
      <c r="AY129" s="19" t="s">
        <v>232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392</v>
      </c>
      <c r="BM129" s="225" t="s">
        <v>2320</v>
      </c>
    </row>
    <row r="130" s="2" customFormat="1" ht="14.4" customHeight="1">
      <c r="A130" s="40"/>
      <c r="B130" s="41"/>
      <c r="C130" s="214" t="s">
        <v>515</v>
      </c>
      <c r="D130" s="214" t="s">
        <v>234</v>
      </c>
      <c r="E130" s="215" t="s">
        <v>2321</v>
      </c>
      <c r="F130" s="216" t="s">
        <v>2322</v>
      </c>
      <c r="G130" s="217" t="s">
        <v>829</v>
      </c>
      <c r="H130" s="218">
        <v>2</v>
      </c>
      <c r="I130" s="219"/>
      <c r="J130" s="220">
        <f>ROUND(I130*H130,2)</f>
        <v>0</v>
      </c>
      <c r="K130" s="216" t="s">
        <v>19</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392</v>
      </c>
      <c r="AT130" s="225" t="s">
        <v>234</v>
      </c>
      <c r="AU130" s="225" t="s">
        <v>81</v>
      </c>
      <c r="AY130" s="19" t="s">
        <v>232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392</v>
      </c>
      <c r="BM130" s="225" t="s">
        <v>2323</v>
      </c>
    </row>
    <row r="131" s="2" customFormat="1" ht="14.4" customHeight="1">
      <c r="A131" s="40"/>
      <c r="B131" s="41"/>
      <c r="C131" s="214" t="s">
        <v>519</v>
      </c>
      <c r="D131" s="214" t="s">
        <v>234</v>
      </c>
      <c r="E131" s="215" t="s">
        <v>2324</v>
      </c>
      <c r="F131" s="216" t="s">
        <v>2325</v>
      </c>
      <c r="G131" s="217" t="s">
        <v>768</v>
      </c>
      <c r="H131" s="218">
        <v>186</v>
      </c>
      <c r="I131" s="219"/>
      <c r="J131" s="220">
        <f>ROUND(I131*H131,2)</f>
        <v>0</v>
      </c>
      <c r="K131" s="216" t="s">
        <v>19</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392</v>
      </c>
      <c r="AT131" s="225" t="s">
        <v>234</v>
      </c>
      <c r="AU131" s="225" t="s">
        <v>81</v>
      </c>
      <c r="AY131" s="19" t="s">
        <v>232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392</v>
      </c>
      <c r="BM131" s="225" t="s">
        <v>2326</v>
      </c>
    </row>
    <row r="132" s="2" customFormat="1" ht="14.4" customHeight="1">
      <c r="A132" s="40"/>
      <c r="B132" s="41"/>
      <c r="C132" s="214" t="s">
        <v>524</v>
      </c>
      <c r="D132" s="214" t="s">
        <v>234</v>
      </c>
      <c r="E132" s="215" t="s">
        <v>2327</v>
      </c>
      <c r="F132" s="216" t="s">
        <v>2328</v>
      </c>
      <c r="G132" s="217" t="s">
        <v>829</v>
      </c>
      <c r="H132" s="218">
        <v>1</v>
      </c>
      <c r="I132" s="219"/>
      <c r="J132" s="220">
        <f>ROUND(I132*H132,2)</f>
        <v>0</v>
      </c>
      <c r="K132" s="216" t="s">
        <v>19</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392</v>
      </c>
      <c r="AT132" s="225" t="s">
        <v>234</v>
      </c>
      <c r="AU132" s="225" t="s">
        <v>81</v>
      </c>
      <c r="AY132" s="19" t="s">
        <v>232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392</v>
      </c>
      <c r="BM132" s="225" t="s">
        <v>2329</v>
      </c>
    </row>
    <row r="133" s="2" customFormat="1" ht="14.4" customHeight="1">
      <c r="A133" s="40"/>
      <c r="B133" s="41"/>
      <c r="C133" s="214" t="s">
        <v>529</v>
      </c>
      <c r="D133" s="214" t="s">
        <v>234</v>
      </c>
      <c r="E133" s="215" t="s">
        <v>2330</v>
      </c>
      <c r="F133" s="216" t="s">
        <v>2331</v>
      </c>
      <c r="G133" s="217" t="s">
        <v>768</v>
      </c>
      <c r="H133" s="218">
        <v>269</v>
      </c>
      <c r="I133" s="219"/>
      <c r="J133" s="220">
        <f>ROUND(I133*H133,2)</f>
        <v>0</v>
      </c>
      <c r="K133" s="216" t="s">
        <v>19</v>
      </c>
      <c r="L133" s="46"/>
      <c r="M133" s="221" t="s">
        <v>19</v>
      </c>
      <c r="N133" s="222"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392</v>
      </c>
      <c r="AT133" s="225" t="s">
        <v>234</v>
      </c>
      <c r="AU133" s="225" t="s">
        <v>81</v>
      </c>
      <c r="AY133" s="19" t="s">
        <v>232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392</v>
      </c>
      <c r="BM133" s="225" t="s">
        <v>2332</v>
      </c>
    </row>
    <row r="134" s="2" customFormat="1" ht="14.4" customHeight="1">
      <c r="A134" s="40"/>
      <c r="B134" s="41"/>
      <c r="C134" s="214" t="s">
        <v>535</v>
      </c>
      <c r="D134" s="214" t="s">
        <v>234</v>
      </c>
      <c r="E134" s="215" t="s">
        <v>2333</v>
      </c>
      <c r="F134" s="216" t="s">
        <v>2334</v>
      </c>
      <c r="G134" s="217" t="s">
        <v>829</v>
      </c>
      <c r="H134" s="218">
        <v>1</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392</v>
      </c>
      <c r="AT134" s="225" t="s">
        <v>234</v>
      </c>
      <c r="AU134" s="225" t="s">
        <v>81</v>
      </c>
      <c r="AY134" s="19" t="s">
        <v>232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392</v>
      </c>
      <c r="BM134" s="225" t="s">
        <v>2335</v>
      </c>
    </row>
    <row r="135" s="2" customFormat="1" ht="24.15" customHeight="1">
      <c r="A135" s="40"/>
      <c r="B135" s="41"/>
      <c r="C135" s="214" t="s">
        <v>538</v>
      </c>
      <c r="D135" s="214" t="s">
        <v>234</v>
      </c>
      <c r="E135" s="215" t="s">
        <v>2336</v>
      </c>
      <c r="F135" s="216" t="s">
        <v>2337</v>
      </c>
      <c r="G135" s="217" t="s">
        <v>899</v>
      </c>
      <c r="H135" s="286"/>
      <c r="I135" s="219"/>
      <c r="J135" s="220">
        <f>ROUND(I135*H135,2)</f>
        <v>0</v>
      </c>
      <c r="K135" s="216" t="s">
        <v>238</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392</v>
      </c>
      <c r="AT135" s="225" t="s">
        <v>234</v>
      </c>
      <c r="AU135" s="225" t="s">
        <v>81</v>
      </c>
      <c r="AY135" s="19" t="s">
        <v>232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392</v>
      </c>
      <c r="BM135" s="225" t="s">
        <v>2338</v>
      </c>
    </row>
    <row r="136" s="12" customFormat="1" ht="25.92" customHeight="1">
      <c r="A136" s="12"/>
      <c r="B136" s="198"/>
      <c r="C136" s="199"/>
      <c r="D136" s="200" t="s">
        <v>71</v>
      </c>
      <c r="E136" s="201" t="s">
        <v>1463</v>
      </c>
      <c r="F136" s="201" t="s">
        <v>1464</v>
      </c>
      <c r="G136" s="199"/>
      <c r="H136" s="199"/>
      <c r="I136" s="202"/>
      <c r="J136" s="203">
        <f>BK136</f>
        <v>0</v>
      </c>
      <c r="K136" s="199"/>
      <c r="L136" s="204"/>
      <c r="M136" s="205"/>
      <c r="N136" s="206"/>
      <c r="O136" s="206"/>
      <c r="P136" s="207">
        <f>P137</f>
        <v>0</v>
      </c>
      <c r="Q136" s="206"/>
      <c r="R136" s="207">
        <f>R137</f>
        <v>0</v>
      </c>
      <c r="S136" s="206"/>
      <c r="T136" s="208">
        <f>T137</f>
        <v>0</v>
      </c>
      <c r="U136" s="12"/>
      <c r="V136" s="12"/>
      <c r="W136" s="12"/>
      <c r="X136" s="12"/>
      <c r="Y136" s="12"/>
      <c r="Z136" s="12"/>
      <c r="AA136" s="12"/>
      <c r="AB136" s="12"/>
      <c r="AC136" s="12"/>
      <c r="AD136" s="12"/>
      <c r="AE136" s="12"/>
      <c r="AR136" s="209" t="s">
        <v>239</v>
      </c>
      <c r="AT136" s="210" t="s">
        <v>71</v>
      </c>
      <c r="AU136" s="210" t="s">
        <v>72</v>
      </c>
      <c r="AY136" s="209" t="s">
        <v>232</v>
      </c>
      <c r="BK136" s="211">
        <f>BK137</f>
        <v>0</v>
      </c>
    </row>
    <row r="137" s="2" customFormat="1" ht="14.4" customHeight="1">
      <c r="A137" s="40"/>
      <c r="B137" s="41"/>
      <c r="C137" s="214" t="s">
        <v>543</v>
      </c>
      <c r="D137" s="214" t="s">
        <v>234</v>
      </c>
      <c r="E137" s="215" t="s">
        <v>2339</v>
      </c>
      <c r="F137" s="216" t="s">
        <v>2340</v>
      </c>
      <c r="G137" s="217" t="s">
        <v>1467</v>
      </c>
      <c r="H137" s="218">
        <v>35</v>
      </c>
      <c r="I137" s="219"/>
      <c r="J137" s="220">
        <f>ROUND(I137*H137,2)</f>
        <v>0</v>
      </c>
      <c r="K137" s="216" t="s">
        <v>238</v>
      </c>
      <c r="L137" s="46"/>
      <c r="M137" s="281" t="s">
        <v>19</v>
      </c>
      <c r="N137" s="282" t="s">
        <v>43</v>
      </c>
      <c r="O137" s="283"/>
      <c r="P137" s="284">
        <f>O137*H137</f>
        <v>0</v>
      </c>
      <c r="Q137" s="284">
        <v>0</v>
      </c>
      <c r="R137" s="284">
        <f>Q137*H137</f>
        <v>0</v>
      </c>
      <c r="S137" s="284">
        <v>0</v>
      </c>
      <c r="T137" s="285">
        <f>S137*H137</f>
        <v>0</v>
      </c>
      <c r="U137" s="40"/>
      <c r="V137" s="40"/>
      <c r="W137" s="40"/>
      <c r="X137" s="40"/>
      <c r="Y137" s="40"/>
      <c r="Z137" s="40"/>
      <c r="AA137" s="40"/>
      <c r="AB137" s="40"/>
      <c r="AC137" s="40"/>
      <c r="AD137" s="40"/>
      <c r="AE137" s="40"/>
      <c r="AR137" s="225" t="s">
        <v>1468</v>
      </c>
      <c r="AT137" s="225" t="s">
        <v>234</v>
      </c>
      <c r="AU137" s="225" t="s">
        <v>79</v>
      </c>
      <c r="AY137" s="19" t="s">
        <v>232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1468</v>
      </c>
      <c r="BM137" s="225" t="s">
        <v>2341</v>
      </c>
    </row>
    <row r="138" s="2" customFormat="1" ht="6.96" customHeight="1">
      <c r="A138" s="40"/>
      <c r="B138" s="61"/>
      <c r="C138" s="62"/>
      <c r="D138" s="62"/>
      <c r="E138" s="62"/>
      <c r="F138" s="62"/>
      <c r="G138" s="62"/>
      <c r="H138" s="62"/>
      <c r="I138" s="62"/>
      <c r="J138" s="62"/>
      <c r="K138" s="62"/>
      <c r="L138" s="46"/>
      <c r="M138" s="40"/>
      <c r="O138" s="40"/>
      <c r="P138" s="40"/>
      <c r="Q138" s="40"/>
      <c r="R138" s="40"/>
      <c r="S138" s="40"/>
      <c r="T138" s="40"/>
      <c r="U138" s="40"/>
      <c r="V138" s="40"/>
      <c r="W138" s="40"/>
      <c r="X138" s="40"/>
      <c r="Y138" s="40"/>
      <c r="Z138" s="40"/>
      <c r="AA138" s="40"/>
      <c r="AB138" s="40"/>
      <c r="AC138" s="40"/>
      <c r="AD138" s="40"/>
      <c r="AE138" s="40"/>
    </row>
  </sheetData>
  <sheetProtection sheet="1" autoFilter="0" formatColumns="0" formatRows="0" objects="1" scenarios="1" spinCount="100000" saltValue="21gyRw3MI0a+OqT7fUbQzbd7RJm+5R3VRU4CzC+z1cL90m3hoQ8doNifu8E1taSAwDawZYa9qC7ukdSKMhYkkw==" hashValue="tI9toP6IQ2kt4jJpwFDqv1gS6jk28qiQV+7UH/ezNz0mDtUtG79XPWdGnPmi5JwBtJjs8GdYUfR1uGDc1QsMcw==" algorithmName="SHA-512" password="CC35"/>
  <autoFilter ref="C89:K137"/>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163</v>
      </c>
      <c r="AZ2" s="290" t="s">
        <v>2342</v>
      </c>
      <c r="BA2" s="290" t="s">
        <v>2343</v>
      </c>
      <c r="BB2" s="290" t="s">
        <v>237</v>
      </c>
      <c r="BC2" s="290" t="s">
        <v>2344</v>
      </c>
      <c r="BD2" s="290" t="s">
        <v>272</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1857</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2345</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ROUND(J91,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ROUND((SUM(BE91:BE246)),  2)</f>
        <v>0</v>
      </c>
      <c r="G35" s="40"/>
      <c r="H35" s="40"/>
      <c r="I35" s="159">
        <v>0.20999999999999999</v>
      </c>
      <c r="J35" s="158">
        <f>ROUND(((SUM(BE91:BE246))*I35),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ROUND((SUM(BF91:BF246)),  2)</f>
        <v>0</v>
      </c>
      <c r="G36" s="40"/>
      <c r="H36" s="40"/>
      <c r="I36" s="159">
        <v>0.14999999999999999</v>
      </c>
      <c r="J36" s="158">
        <f>ROUND(((SUM(BF91:BF246))*I36),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ROUND((SUM(BG91:BG246)),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ROUND((SUM(BH91:BH246)),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ROUND((SUM(BI91:BI246)),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1857</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2020-076-03-09 - SO-03-09 manipulační plocha</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J91</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J92</f>
        <v>0</v>
      </c>
      <c r="K64" s="177"/>
      <c r="L64" s="181"/>
      <c r="S64" s="9"/>
      <c r="T64" s="9"/>
      <c r="U64" s="9"/>
      <c r="V64" s="9"/>
      <c r="W64" s="9"/>
      <c r="X64" s="9"/>
      <c r="Y64" s="9"/>
      <c r="Z64" s="9"/>
      <c r="AA64" s="9"/>
      <c r="AB64" s="9"/>
      <c r="AC64" s="9"/>
      <c r="AD64" s="9"/>
      <c r="AE64" s="9"/>
    </row>
    <row r="65" s="10" customFormat="1" ht="19.92" customHeight="1">
      <c r="A65" s="10"/>
      <c r="B65" s="182"/>
      <c r="C65" s="127"/>
      <c r="D65" s="183" t="s">
        <v>2346</v>
      </c>
      <c r="E65" s="184"/>
      <c r="F65" s="184"/>
      <c r="G65" s="184"/>
      <c r="H65" s="184"/>
      <c r="I65" s="184"/>
      <c r="J65" s="185">
        <f>J93</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2347</v>
      </c>
      <c r="E66" s="184"/>
      <c r="F66" s="184"/>
      <c r="G66" s="184"/>
      <c r="H66" s="184"/>
      <c r="I66" s="184"/>
      <c r="J66" s="185">
        <f>J130</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2348</v>
      </c>
      <c r="E67" s="184"/>
      <c r="F67" s="184"/>
      <c r="G67" s="184"/>
      <c r="H67" s="184"/>
      <c r="I67" s="184"/>
      <c r="J67" s="185">
        <f>J195</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2349</v>
      </c>
      <c r="E68" s="184"/>
      <c r="F68" s="184"/>
      <c r="G68" s="184"/>
      <c r="H68" s="184"/>
      <c r="I68" s="184"/>
      <c r="J68" s="185">
        <f>J219</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214</v>
      </c>
      <c r="E69" s="184"/>
      <c r="F69" s="184"/>
      <c r="G69" s="184"/>
      <c r="H69" s="184"/>
      <c r="I69" s="184"/>
      <c r="J69" s="185">
        <f>J245</f>
        <v>0</v>
      </c>
      <c r="K69" s="127"/>
      <c r="L69" s="186"/>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6"/>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6"/>
      <c r="S75" s="40"/>
      <c r="T75" s="40"/>
      <c r="U75" s="40"/>
      <c r="V75" s="40"/>
      <c r="W75" s="40"/>
      <c r="X75" s="40"/>
      <c r="Y75" s="40"/>
      <c r="Z75" s="40"/>
      <c r="AA75" s="40"/>
      <c r="AB75" s="40"/>
      <c r="AC75" s="40"/>
      <c r="AD75" s="40"/>
      <c r="AE75" s="40"/>
    </row>
    <row r="76" s="2" customFormat="1" ht="24.96" customHeight="1">
      <c r="A76" s="40"/>
      <c r="B76" s="41"/>
      <c r="C76" s="25" t="s">
        <v>217</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6.5" customHeight="1">
      <c r="A79" s="40"/>
      <c r="B79" s="41"/>
      <c r="C79" s="42"/>
      <c r="D79" s="42"/>
      <c r="E79" s="171" t="str">
        <f>E7</f>
        <v>Školní sklad FLD, trafostanice</v>
      </c>
      <c r="F79" s="34"/>
      <c r="G79" s="34"/>
      <c r="H79" s="34"/>
      <c r="I79" s="42"/>
      <c r="J79" s="42"/>
      <c r="K79" s="42"/>
      <c r="L79" s="146"/>
      <c r="S79" s="40"/>
      <c r="T79" s="40"/>
      <c r="U79" s="40"/>
      <c r="V79" s="40"/>
      <c r="W79" s="40"/>
      <c r="X79" s="40"/>
      <c r="Y79" s="40"/>
      <c r="Z79" s="40"/>
      <c r="AA79" s="40"/>
      <c r="AB79" s="40"/>
      <c r="AC79" s="40"/>
      <c r="AD79" s="40"/>
      <c r="AE79" s="40"/>
    </row>
    <row r="80" s="1" customFormat="1" ht="12" customHeight="1">
      <c r="B80" s="23"/>
      <c r="C80" s="34" t="s">
        <v>201</v>
      </c>
      <c r="D80" s="24"/>
      <c r="E80" s="24"/>
      <c r="F80" s="24"/>
      <c r="G80" s="24"/>
      <c r="H80" s="24"/>
      <c r="I80" s="24"/>
      <c r="J80" s="24"/>
      <c r="K80" s="24"/>
      <c r="L80" s="22"/>
    </row>
    <row r="81" s="2" customFormat="1" ht="16.5" customHeight="1">
      <c r="A81" s="40"/>
      <c r="B81" s="41"/>
      <c r="C81" s="42"/>
      <c r="D81" s="42"/>
      <c r="E81" s="171" t="s">
        <v>1857</v>
      </c>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203</v>
      </c>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6.5" customHeight="1">
      <c r="A83" s="40"/>
      <c r="B83" s="41"/>
      <c r="C83" s="42"/>
      <c r="D83" s="42"/>
      <c r="E83" s="71" t="str">
        <f>E11</f>
        <v>2020-076-03-09 - SO-03-09 manipulační plocha</v>
      </c>
      <c r="F83" s="42"/>
      <c r="G83" s="42"/>
      <c r="H83" s="42"/>
      <c r="I83" s="42"/>
      <c r="J83" s="42"/>
      <c r="K83" s="42"/>
      <c r="L83" s="146"/>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Kamýcká 1176, Praha 6</v>
      </c>
      <c r="G85" s="42"/>
      <c r="H85" s="42"/>
      <c r="I85" s="34" t="s">
        <v>23</v>
      </c>
      <c r="J85" s="74" t="str">
        <f>IF(J14="","",J14)</f>
        <v>16. 10. 2020</v>
      </c>
      <c r="K85" s="42"/>
      <c r="L85" s="146"/>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40.05" customHeight="1">
      <c r="A87" s="40"/>
      <c r="B87" s="41"/>
      <c r="C87" s="34" t="s">
        <v>25</v>
      </c>
      <c r="D87" s="42"/>
      <c r="E87" s="42"/>
      <c r="F87" s="29" t="str">
        <f>E17</f>
        <v>ČZU v Praze, Kamýcká 1176, Praha 6</v>
      </c>
      <c r="G87" s="42"/>
      <c r="H87" s="42"/>
      <c r="I87" s="34" t="s">
        <v>31</v>
      </c>
      <c r="J87" s="38" t="str">
        <f>E23</f>
        <v>Ing. Vladimír Čapka, Gerstnerova 5/658, Praha 7</v>
      </c>
      <c r="K87" s="42"/>
      <c r="L87" s="146"/>
      <c r="S87" s="40"/>
      <c r="T87" s="40"/>
      <c r="U87" s="40"/>
      <c r="V87" s="40"/>
      <c r="W87" s="40"/>
      <c r="X87" s="40"/>
      <c r="Y87" s="40"/>
      <c r="Z87" s="40"/>
      <c r="AA87" s="40"/>
      <c r="AB87" s="40"/>
      <c r="AC87" s="40"/>
      <c r="AD87" s="40"/>
      <c r="AE87" s="40"/>
    </row>
    <row r="88" s="2" customFormat="1" ht="25.65" customHeight="1">
      <c r="A88" s="40"/>
      <c r="B88" s="41"/>
      <c r="C88" s="34" t="s">
        <v>29</v>
      </c>
      <c r="D88" s="42"/>
      <c r="E88" s="42"/>
      <c r="F88" s="29" t="str">
        <f>IF(E20="","",E20)</f>
        <v>Vyplň údaj</v>
      </c>
      <c r="G88" s="42"/>
      <c r="H88" s="42"/>
      <c r="I88" s="34" t="s">
        <v>34</v>
      </c>
      <c r="J88" s="38" t="str">
        <f>E26</f>
        <v>Ing. Dana Mlejnková</v>
      </c>
      <c r="K88" s="42"/>
      <c r="L88" s="146"/>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6"/>
      <c r="S89" s="40"/>
      <c r="T89" s="40"/>
      <c r="U89" s="40"/>
      <c r="V89" s="40"/>
      <c r="W89" s="40"/>
      <c r="X89" s="40"/>
      <c r="Y89" s="40"/>
      <c r="Z89" s="40"/>
      <c r="AA89" s="40"/>
      <c r="AB89" s="40"/>
      <c r="AC89" s="40"/>
      <c r="AD89" s="40"/>
      <c r="AE89" s="40"/>
    </row>
    <row r="90" s="11" customFormat="1" ht="29.28" customHeight="1">
      <c r="A90" s="187"/>
      <c r="B90" s="188"/>
      <c r="C90" s="189" t="s">
        <v>218</v>
      </c>
      <c r="D90" s="190" t="s">
        <v>57</v>
      </c>
      <c r="E90" s="190" t="s">
        <v>53</v>
      </c>
      <c r="F90" s="190" t="s">
        <v>54</v>
      </c>
      <c r="G90" s="190" t="s">
        <v>219</v>
      </c>
      <c r="H90" s="190" t="s">
        <v>220</v>
      </c>
      <c r="I90" s="190" t="s">
        <v>221</v>
      </c>
      <c r="J90" s="190" t="s">
        <v>208</v>
      </c>
      <c r="K90" s="191" t="s">
        <v>222</v>
      </c>
      <c r="L90" s="192"/>
      <c r="M90" s="94" t="s">
        <v>19</v>
      </c>
      <c r="N90" s="95" t="s">
        <v>42</v>
      </c>
      <c r="O90" s="95" t="s">
        <v>223</v>
      </c>
      <c r="P90" s="95" t="s">
        <v>224</v>
      </c>
      <c r="Q90" s="95" t="s">
        <v>225</v>
      </c>
      <c r="R90" s="95" t="s">
        <v>226</v>
      </c>
      <c r="S90" s="95" t="s">
        <v>227</v>
      </c>
      <c r="T90" s="96" t="s">
        <v>228</v>
      </c>
      <c r="U90" s="187"/>
      <c r="V90" s="187"/>
      <c r="W90" s="187"/>
      <c r="X90" s="187"/>
      <c r="Y90" s="187"/>
      <c r="Z90" s="187"/>
      <c r="AA90" s="187"/>
      <c r="AB90" s="187"/>
      <c r="AC90" s="187"/>
      <c r="AD90" s="187"/>
      <c r="AE90" s="187"/>
    </row>
    <row r="91" s="2" customFormat="1" ht="22.8" customHeight="1">
      <c r="A91" s="40"/>
      <c r="B91" s="41"/>
      <c r="C91" s="101" t="s">
        <v>229</v>
      </c>
      <c r="D91" s="42"/>
      <c r="E91" s="42"/>
      <c r="F91" s="42"/>
      <c r="G91" s="42"/>
      <c r="H91" s="42"/>
      <c r="I91" s="42"/>
      <c r="J91" s="193">
        <f>BK91</f>
        <v>0</v>
      </c>
      <c r="K91" s="42"/>
      <c r="L91" s="46"/>
      <c r="M91" s="97"/>
      <c r="N91" s="194"/>
      <c r="O91" s="98"/>
      <c r="P91" s="195">
        <f>P92</f>
        <v>0</v>
      </c>
      <c r="Q91" s="98"/>
      <c r="R91" s="195">
        <f>R92</f>
        <v>57.788228841999995</v>
      </c>
      <c r="S91" s="98"/>
      <c r="T91" s="196">
        <f>T92</f>
        <v>0</v>
      </c>
      <c r="U91" s="40"/>
      <c r="V91" s="40"/>
      <c r="W91" s="40"/>
      <c r="X91" s="40"/>
      <c r="Y91" s="40"/>
      <c r="Z91" s="40"/>
      <c r="AA91" s="40"/>
      <c r="AB91" s="40"/>
      <c r="AC91" s="40"/>
      <c r="AD91" s="40"/>
      <c r="AE91" s="40"/>
      <c r="AT91" s="19" t="s">
        <v>71</v>
      </c>
      <c r="AU91" s="19" t="s">
        <v>209</v>
      </c>
      <c r="BK91" s="197">
        <f>BK92</f>
        <v>0</v>
      </c>
    </row>
    <row r="92" s="12" customFormat="1" ht="25.92" customHeight="1">
      <c r="A92" s="12"/>
      <c r="B92" s="198"/>
      <c r="C92" s="199"/>
      <c r="D92" s="200" t="s">
        <v>71</v>
      </c>
      <c r="E92" s="201" t="s">
        <v>230</v>
      </c>
      <c r="F92" s="201" t="s">
        <v>231</v>
      </c>
      <c r="G92" s="199"/>
      <c r="H92" s="199"/>
      <c r="I92" s="202"/>
      <c r="J92" s="203">
        <f>BK92</f>
        <v>0</v>
      </c>
      <c r="K92" s="199"/>
      <c r="L92" s="204"/>
      <c r="M92" s="205"/>
      <c r="N92" s="206"/>
      <c r="O92" s="206"/>
      <c r="P92" s="207">
        <f>P93+P130+P195+P219+P245</f>
        <v>0</v>
      </c>
      <c r="Q92" s="206"/>
      <c r="R92" s="207">
        <f>R93+R130+R195+R219+R245</f>
        <v>57.788228841999995</v>
      </c>
      <c r="S92" s="206"/>
      <c r="T92" s="208">
        <f>T93+T130+T195+T219+T245</f>
        <v>0</v>
      </c>
      <c r="U92" s="12"/>
      <c r="V92" s="12"/>
      <c r="W92" s="12"/>
      <c r="X92" s="12"/>
      <c r="Y92" s="12"/>
      <c r="Z92" s="12"/>
      <c r="AA92" s="12"/>
      <c r="AB92" s="12"/>
      <c r="AC92" s="12"/>
      <c r="AD92" s="12"/>
      <c r="AE92" s="12"/>
      <c r="AR92" s="209" t="s">
        <v>79</v>
      </c>
      <c r="AT92" s="210" t="s">
        <v>71</v>
      </c>
      <c r="AU92" s="210" t="s">
        <v>72</v>
      </c>
      <c r="AY92" s="209" t="s">
        <v>232</v>
      </c>
      <c r="BK92" s="211">
        <f>BK93+BK130+BK195+BK219+BK245</f>
        <v>0</v>
      </c>
    </row>
    <row r="93" s="12" customFormat="1" ht="22.8" customHeight="1">
      <c r="A93" s="12"/>
      <c r="B93" s="198"/>
      <c r="C93" s="199"/>
      <c r="D93" s="200" t="s">
        <v>71</v>
      </c>
      <c r="E93" s="212" t="s">
        <v>2350</v>
      </c>
      <c r="F93" s="212" t="s">
        <v>2351</v>
      </c>
      <c r="G93" s="199"/>
      <c r="H93" s="199"/>
      <c r="I93" s="202"/>
      <c r="J93" s="213">
        <f>BK93</f>
        <v>0</v>
      </c>
      <c r="K93" s="199"/>
      <c r="L93" s="204"/>
      <c r="M93" s="205"/>
      <c r="N93" s="206"/>
      <c r="O93" s="206"/>
      <c r="P93" s="207">
        <f>SUM(P94:P129)</f>
        <v>0</v>
      </c>
      <c r="Q93" s="206"/>
      <c r="R93" s="207">
        <f>SUM(R94:R129)</f>
        <v>2.32254</v>
      </c>
      <c r="S93" s="206"/>
      <c r="T93" s="208">
        <f>SUM(T94:T129)</f>
        <v>0</v>
      </c>
      <c r="U93" s="12"/>
      <c r="V93" s="12"/>
      <c r="W93" s="12"/>
      <c r="X93" s="12"/>
      <c r="Y93" s="12"/>
      <c r="Z93" s="12"/>
      <c r="AA93" s="12"/>
      <c r="AB93" s="12"/>
      <c r="AC93" s="12"/>
      <c r="AD93" s="12"/>
      <c r="AE93" s="12"/>
      <c r="AR93" s="209" t="s">
        <v>79</v>
      </c>
      <c r="AT93" s="210" t="s">
        <v>71</v>
      </c>
      <c r="AU93" s="210" t="s">
        <v>79</v>
      </c>
      <c r="AY93" s="209" t="s">
        <v>232</v>
      </c>
      <c r="BK93" s="211">
        <f>SUM(BK94:BK129)</f>
        <v>0</v>
      </c>
    </row>
    <row r="94" s="2" customFormat="1" ht="24.15" customHeight="1">
      <c r="A94" s="40"/>
      <c r="B94" s="41"/>
      <c r="C94" s="214" t="s">
        <v>79</v>
      </c>
      <c r="D94" s="214" t="s">
        <v>234</v>
      </c>
      <c r="E94" s="215" t="s">
        <v>2352</v>
      </c>
      <c r="F94" s="216" t="s">
        <v>2353</v>
      </c>
      <c r="G94" s="217" t="s">
        <v>261</v>
      </c>
      <c r="H94" s="218">
        <v>5.1020000000000003</v>
      </c>
      <c r="I94" s="219"/>
      <c r="J94" s="220">
        <f>ROUND(I94*H94,2)</f>
        <v>0</v>
      </c>
      <c r="K94" s="216" t="s">
        <v>238</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239</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239</v>
      </c>
      <c r="BM94" s="225" t="s">
        <v>2354</v>
      </c>
    </row>
    <row r="95" s="13" customFormat="1">
      <c r="A95" s="13"/>
      <c r="B95" s="227"/>
      <c r="C95" s="228"/>
      <c r="D95" s="229" t="s">
        <v>241</v>
      </c>
      <c r="E95" s="230" t="s">
        <v>19</v>
      </c>
      <c r="F95" s="231" t="s">
        <v>2355</v>
      </c>
      <c r="G95" s="228"/>
      <c r="H95" s="230" t="s">
        <v>19</v>
      </c>
      <c r="I95" s="232"/>
      <c r="J95" s="228"/>
      <c r="K95" s="228"/>
      <c r="L95" s="233"/>
      <c r="M95" s="234"/>
      <c r="N95" s="235"/>
      <c r="O95" s="235"/>
      <c r="P95" s="235"/>
      <c r="Q95" s="235"/>
      <c r="R95" s="235"/>
      <c r="S95" s="235"/>
      <c r="T95" s="236"/>
      <c r="U95" s="13"/>
      <c r="V95" s="13"/>
      <c r="W95" s="13"/>
      <c r="X95" s="13"/>
      <c r="Y95" s="13"/>
      <c r="Z95" s="13"/>
      <c r="AA95" s="13"/>
      <c r="AB95" s="13"/>
      <c r="AC95" s="13"/>
      <c r="AD95" s="13"/>
      <c r="AE95" s="13"/>
      <c r="AT95" s="237" t="s">
        <v>241</v>
      </c>
      <c r="AU95" s="237" t="s">
        <v>81</v>
      </c>
      <c r="AV95" s="13" t="s">
        <v>79</v>
      </c>
      <c r="AW95" s="13" t="s">
        <v>33</v>
      </c>
      <c r="AX95" s="13" t="s">
        <v>72</v>
      </c>
      <c r="AY95" s="237" t="s">
        <v>232</v>
      </c>
    </row>
    <row r="96" s="13" customFormat="1">
      <c r="A96" s="13"/>
      <c r="B96" s="227"/>
      <c r="C96" s="228"/>
      <c r="D96" s="229" t="s">
        <v>241</v>
      </c>
      <c r="E96" s="230" t="s">
        <v>19</v>
      </c>
      <c r="F96" s="231" t="s">
        <v>2356</v>
      </c>
      <c r="G96" s="228"/>
      <c r="H96" s="230" t="s">
        <v>19</v>
      </c>
      <c r="I96" s="232"/>
      <c r="J96" s="228"/>
      <c r="K96" s="228"/>
      <c r="L96" s="233"/>
      <c r="M96" s="234"/>
      <c r="N96" s="235"/>
      <c r="O96" s="235"/>
      <c r="P96" s="235"/>
      <c r="Q96" s="235"/>
      <c r="R96" s="235"/>
      <c r="S96" s="235"/>
      <c r="T96" s="236"/>
      <c r="U96" s="13"/>
      <c r="V96" s="13"/>
      <c r="W96" s="13"/>
      <c r="X96" s="13"/>
      <c r="Y96" s="13"/>
      <c r="Z96" s="13"/>
      <c r="AA96" s="13"/>
      <c r="AB96" s="13"/>
      <c r="AC96" s="13"/>
      <c r="AD96" s="13"/>
      <c r="AE96" s="13"/>
      <c r="AT96" s="237" t="s">
        <v>241</v>
      </c>
      <c r="AU96" s="237" t="s">
        <v>81</v>
      </c>
      <c r="AV96" s="13" t="s">
        <v>79</v>
      </c>
      <c r="AW96" s="13" t="s">
        <v>33</v>
      </c>
      <c r="AX96" s="13" t="s">
        <v>72</v>
      </c>
      <c r="AY96" s="237" t="s">
        <v>232</v>
      </c>
    </row>
    <row r="97" s="14" customFormat="1">
      <c r="A97" s="14"/>
      <c r="B97" s="238"/>
      <c r="C97" s="239"/>
      <c r="D97" s="229" t="s">
        <v>241</v>
      </c>
      <c r="E97" s="240" t="s">
        <v>19</v>
      </c>
      <c r="F97" s="241" t="s">
        <v>2357</v>
      </c>
      <c r="G97" s="239"/>
      <c r="H97" s="242">
        <v>5.1020000000000003</v>
      </c>
      <c r="I97" s="243"/>
      <c r="J97" s="239"/>
      <c r="K97" s="239"/>
      <c r="L97" s="244"/>
      <c r="M97" s="245"/>
      <c r="N97" s="246"/>
      <c r="O97" s="246"/>
      <c r="P97" s="246"/>
      <c r="Q97" s="246"/>
      <c r="R97" s="246"/>
      <c r="S97" s="246"/>
      <c r="T97" s="247"/>
      <c r="U97" s="14"/>
      <c r="V97" s="14"/>
      <c r="W97" s="14"/>
      <c r="X97" s="14"/>
      <c r="Y97" s="14"/>
      <c r="Z97" s="14"/>
      <c r="AA97" s="14"/>
      <c r="AB97" s="14"/>
      <c r="AC97" s="14"/>
      <c r="AD97" s="14"/>
      <c r="AE97" s="14"/>
      <c r="AT97" s="248" t="s">
        <v>241</v>
      </c>
      <c r="AU97" s="248" t="s">
        <v>81</v>
      </c>
      <c r="AV97" s="14" t="s">
        <v>81</v>
      </c>
      <c r="AW97" s="14" t="s">
        <v>33</v>
      </c>
      <c r="AX97" s="14" t="s">
        <v>72</v>
      </c>
      <c r="AY97" s="248" t="s">
        <v>232</v>
      </c>
    </row>
    <row r="98" s="15" customFormat="1">
      <c r="A98" s="15"/>
      <c r="B98" s="249"/>
      <c r="C98" s="250"/>
      <c r="D98" s="229" t="s">
        <v>241</v>
      </c>
      <c r="E98" s="251" t="s">
        <v>19</v>
      </c>
      <c r="F98" s="252" t="s">
        <v>258</v>
      </c>
      <c r="G98" s="250"/>
      <c r="H98" s="253">
        <v>5.1020000000000003</v>
      </c>
      <c r="I98" s="254"/>
      <c r="J98" s="250"/>
      <c r="K98" s="250"/>
      <c r="L98" s="255"/>
      <c r="M98" s="256"/>
      <c r="N98" s="257"/>
      <c r="O98" s="257"/>
      <c r="P98" s="257"/>
      <c r="Q98" s="257"/>
      <c r="R98" s="257"/>
      <c r="S98" s="257"/>
      <c r="T98" s="258"/>
      <c r="U98" s="15"/>
      <c r="V98" s="15"/>
      <c r="W98" s="15"/>
      <c r="X98" s="15"/>
      <c r="Y98" s="15"/>
      <c r="Z98" s="15"/>
      <c r="AA98" s="15"/>
      <c r="AB98" s="15"/>
      <c r="AC98" s="15"/>
      <c r="AD98" s="15"/>
      <c r="AE98" s="15"/>
      <c r="AT98" s="259" t="s">
        <v>241</v>
      </c>
      <c r="AU98" s="259" t="s">
        <v>81</v>
      </c>
      <c r="AV98" s="15" t="s">
        <v>239</v>
      </c>
      <c r="AW98" s="15" t="s">
        <v>33</v>
      </c>
      <c r="AX98" s="15" t="s">
        <v>79</v>
      </c>
      <c r="AY98" s="259" t="s">
        <v>232</v>
      </c>
    </row>
    <row r="99" s="2" customFormat="1" ht="24.15" customHeight="1">
      <c r="A99" s="40"/>
      <c r="B99" s="41"/>
      <c r="C99" s="214" t="s">
        <v>81</v>
      </c>
      <c r="D99" s="214" t="s">
        <v>234</v>
      </c>
      <c r="E99" s="215" t="s">
        <v>357</v>
      </c>
      <c r="F99" s="216" t="s">
        <v>2154</v>
      </c>
      <c r="G99" s="217" t="s">
        <v>261</v>
      </c>
      <c r="H99" s="218">
        <v>5.1020000000000003</v>
      </c>
      <c r="I99" s="219"/>
      <c r="J99" s="220">
        <f>ROUND(I99*H99,2)</f>
        <v>0</v>
      </c>
      <c r="K99" s="216" t="s">
        <v>238</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239</v>
      </c>
      <c r="AT99" s="225" t="s">
        <v>234</v>
      </c>
      <c r="AU99" s="225" t="s">
        <v>81</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239</v>
      </c>
      <c r="BM99" s="225" t="s">
        <v>2358</v>
      </c>
    </row>
    <row r="100" s="13" customFormat="1">
      <c r="A100" s="13"/>
      <c r="B100" s="227"/>
      <c r="C100" s="228"/>
      <c r="D100" s="229" t="s">
        <v>241</v>
      </c>
      <c r="E100" s="230" t="s">
        <v>19</v>
      </c>
      <c r="F100" s="231" t="s">
        <v>2355</v>
      </c>
      <c r="G100" s="228"/>
      <c r="H100" s="230" t="s">
        <v>19</v>
      </c>
      <c r="I100" s="232"/>
      <c r="J100" s="228"/>
      <c r="K100" s="228"/>
      <c r="L100" s="233"/>
      <c r="M100" s="234"/>
      <c r="N100" s="235"/>
      <c r="O100" s="235"/>
      <c r="P100" s="235"/>
      <c r="Q100" s="235"/>
      <c r="R100" s="235"/>
      <c r="S100" s="235"/>
      <c r="T100" s="236"/>
      <c r="U100" s="13"/>
      <c r="V100" s="13"/>
      <c r="W100" s="13"/>
      <c r="X100" s="13"/>
      <c r="Y100" s="13"/>
      <c r="Z100" s="13"/>
      <c r="AA100" s="13"/>
      <c r="AB100" s="13"/>
      <c r="AC100" s="13"/>
      <c r="AD100" s="13"/>
      <c r="AE100" s="13"/>
      <c r="AT100" s="237" t="s">
        <v>241</v>
      </c>
      <c r="AU100" s="237" t="s">
        <v>81</v>
      </c>
      <c r="AV100" s="13" t="s">
        <v>79</v>
      </c>
      <c r="AW100" s="13" t="s">
        <v>33</v>
      </c>
      <c r="AX100" s="13" t="s">
        <v>72</v>
      </c>
      <c r="AY100" s="237" t="s">
        <v>232</v>
      </c>
    </row>
    <row r="101" s="13" customFormat="1">
      <c r="A101" s="13"/>
      <c r="B101" s="227"/>
      <c r="C101" s="228"/>
      <c r="D101" s="229" t="s">
        <v>241</v>
      </c>
      <c r="E101" s="230" t="s">
        <v>19</v>
      </c>
      <c r="F101" s="231" t="s">
        <v>2356</v>
      </c>
      <c r="G101" s="228"/>
      <c r="H101" s="230" t="s">
        <v>19</v>
      </c>
      <c r="I101" s="232"/>
      <c r="J101" s="228"/>
      <c r="K101" s="228"/>
      <c r="L101" s="233"/>
      <c r="M101" s="234"/>
      <c r="N101" s="235"/>
      <c r="O101" s="235"/>
      <c r="P101" s="235"/>
      <c r="Q101" s="235"/>
      <c r="R101" s="235"/>
      <c r="S101" s="235"/>
      <c r="T101" s="236"/>
      <c r="U101" s="13"/>
      <c r="V101" s="13"/>
      <c r="W101" s="13"/>
      <c r="X101" s="13"/>
      <c r="Y101" s="13"/>
      <c r="Z101" s="13"/>
      <c r="AA101" s="13"/>
      <c r="AB101" s="13"/>
      <c r="AC101" s="13"/>
      <c r="AD101" s="13"/>
      <c r="AE101" s="13"/>
      <c r="AT101" s="237" t="s">
        <v>241</v>
      </c>
      <c r="AU101" s="237" t="s">
        <v>81</v>
      </c>
      <c r="AV101" s="13" t="s">
        <v>79</v>
      </c>
      <c r="AW101" s="13" t="s">
        <v>33</v>
      </c>
      <c r="AX101" s="13" t="s">
        <v>72</v>
      </c>
      <c r="AY101" s="237" t="s">
        <v>232</v>
      </c>
    </row>
    <row r="102" s="14" customFormat="1">
      <c r="A102" s="14"/>
      <c r="B102" s="238"/>
      <c r="C102" s="239"/>
      <c r="D102" s="229" t="s">
        <v>241</v>
      </c>
      <c r="E102" s="240" t="s">
        <v>19</v>
      </c>
      <c r="F102" s="241" t="s">
        <v>2357</v>
      </c>
      <c r="G102" s="239"/>
      <c r="H102" s="242">
        <v>5.1020000000000003</v>
      </c>
      <c r="I102" s="243"/>
      <c r="J102" s="239"/>
      <c r="K102" s="239"/>
      <c r="L102" s="244"/>
      <c r="M102" s="245"/>
      <c r="N102" s="246"/>
      <c r="O102" s="246"/>
      <c r="P102" s="246"/>
      <c r="Q102" s="246"/>
      <c r="R102" s="246"/>
      <c r="S102" s="246"/>
      <c r="T102" s="247"/>
      <c r="U102" s="14"/>
      <c r="V102" s="14"/>
      <c r="W102" s="14"/>
      <c r="X102" s="14"/>
      <c r="Y102" s="14"/>
      <c r="Z102" s="14"/>
      <c r="AA102" s="14"/>
      <c r="AB102" s="14"/>
      <c r="AC102" s="14"/>
      <c r="AD102" s="14"/>
      <c r="AE102" s="14"/>
      <c r="AT102" s="248" t="s">
        <v>241</v>
      </c>
      <c r="AU102" s="248" t="s">
        <v>81</v>
      </c>
      <c r="AV102" s="14" t="s">
        <v>81</v>
      </c>
      <c r="AW102" s="14" t="s">
        <v>33</v>
      </c>
      <c r="AX102" s="14" t="s">
        <v>72</v>
      </c>
      <c r="AY102" s="248" t="s">
        <v>232</v>
      </c>
    </row>
    <row r="103" s="15" customFormat="1">
      <c r="A103" s="15"/>
      <c r="B103" s="249"/>
      <c r="C103" s="250"/>
      <c r="D103" s="229" t="s">
        <v>241</v>
      </c>
      <c r="E103" s="251" t="s">
        <v>19</v>
      </c>
      <c r="F103" s="252" t="s">
        <v>258</v>
      </c>
      <c r="G103" s="250"/>
      <c r="H103" s="253">
        <v>5.1020000000000003</v>
      </c>
      <c r="I103" s="254"/>
      <c r="J103" s="250"/>
      <c r="K103" s="250"/>
      <c r="L103" s="255"/>
      <c r="M103" s="256"/>
      <c r="N103" s="257"/>
      <c r="O103" s="257"/>
      <c r="P103" s="257"/>
      <c r="Q103" s="257"/>
      <c r="R103" s="257"/>
      <c r="S103" s="257"/>
      <c r="T103" s="258"/>
      <c r="U103" s="15"/>
      <c r="V103" s="15"/>
      <c r="W103" s="15"/>
      <c r="X103" s="15"/>
      <c r="Y103" s="15"/>
      <c r="Z103" s="15"/>
      <c r="AA103" s="15"/>
      <c r="AB103" s="15"/>
      <c r="AC103" s="15"/>
      <c r="AD103" s="15"/>
      <c r="AE103" s="15"/>
      <c r="AT103" s="259" t="s">
        <v>241</v>
      </c>
      <c r="AU103" s="259" t="s">
        <v>81</v>
      </c>
      <c r="AV103" s="15" t="s">
        <v>239</v>
      </c>
      <c r="AW103" s="15" t="s">
        <v>33</v>
      </c>
      <c r="AX103" s="15" t="s">
        <v>79</v>
      </c>
      <c r="AY103" s="259" t="s">
        <v>232</v>
      </c>
    </row>
    <row r="104" s="2" customFormat="1" ht="37.8" customHeight="1">
      <c r="A104" s="40"/>
      <c r="B104" s="41"/>
      <c r="C104" s="214" t="s">
        <v>272</v>
      </c>
      <c r="D104" s="214" t="s">
        <v>234</v>
      </c>
      <c r="E104" s="215" t="s">
        <v>361</v>
      </c>
      <c r="F104" s="216" t="s">
        <v>362</v>
      </c>
      <c r="G104" s="217" t="s">
        <v>261</v>
      </c>
      <c r="H104" s="218">
        <v>5.1020000000000003</v>
      </c>
      <c r="I104" s="219"/>
      <c r="J104" s="220">
        <f>ROUND(I104*H104,2)</f>
        <v>0</v>
      </c>
      <c r="K104" s="216" t="s">
        <v>238</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239</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239</v>
      </c>
      <c r="BM104" s="225" t="s">
        <v>2359</v>
      </c>
    </row>
    <row r="105" s="13" customFormat="1">
      <c r="A105" s="13"/>
      <c r="B105" s="227"/>
      <c r="C105" s="228"/>
      <c r="D105" s="229" t="s">
        <v>241</v>
      </c>
      <c r="E105" s="230" t="s">
        <v>19</v>
      </c>
      <c r="F105" s="231" t="s">
        <v>2355</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3" customFormat="1">
      <c r="A106" s="13"/>
      <c r="B106" s="227"/>
      <c r="C106" s="228"/>
      <c r="D106" s="229" t="s">
        <v>241</v>
      </c>
      <c r="E106" s="230" t="s">
        <v>19</v>
      </c>
      <c r="F106" s="231" t="s">
        <v>2356</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4" customFormat="1">
      <c r="A107" s="14"/>
      <c r="B107" s="238"/>
      <c r="C107" s="239"/>
      <c r="D107" s="229" t="s">
        <v>241</v>
      </c>
      <c r="E107" s="240" t="s">
        <v>19</v>
      </c>
      <c r="F107" s="241" t="s">
        <v>2357</v>
      </c>
      <c r="G107" s="239"/>
      <c r="H107" s="242">
        <v>5.1020000000000003</v>
      </c>
      <c r="I107" s="243"/>
      <c r="J107" s="239"/>
      <c r="K107" s="239"/>
      <c r="L107" s="244"/>
      <c r="M107" s="245"/>
      <c r="N107" s="246"/>
      <c r="O107" s="246"/>
      <c r="P107" s="246"/>
      <c r="Q107" s="246"/>
      <c r="R107" s="246"/>
      <c r="S107" s="246"/>
      <c r="T107" s="247"/>
      <c r="U107" s="14"/>
      <c r="V107" s="14"/>
      <c r="W107" s="14"/>
      <c r="X107" s="14"/>
      <c r="Y107" s="14"/>
      <c r="Z107" s="14"/>
      <c r="AA107" s="14"/>
      <c r="AB107" s="14"/>
      <c r="AC107" s="14"/>
      <c r="AD107" s="14"/>
      <c r="AE107" s="14"/>
      <c r="AT107" s="248" t="s">
        <v>241</v>
      </c>
      <c r="AU107" s="248" t="s">
        <v>81</v>
      </c>
      <c r="AV107" s="14" t="s">
        <v>81</v>
      </c>
      <c r="AW107" s="14" t="s">
        <v>33</v>
      </c>
      <c r="AX107" s="14" t="s">
        <v>72</v>
      </c>
      <c r="AY107" s="248" t="s">
        <v>232</v>
      </c>
    </row>
    <row r="108" s="15" customFormat="1">
      <c r="A108" s="15"/>
      <c r="B108" s="249"/>
      <c r="C108" s="250"/>
      <c r="D108" s="229" t="s">
        <v>241</v>
      </c>
      <c r="E108" s="251" t="s">
        <v>19</v>
      </c>
      <c r="F108" s="252" t="s">
        <v>258</v>
      </c>
      <c r="G108" s="250"/>
      <c r="H108" s="253">
        <v>5.1020000000000003</v>
      </c>
      <c r="I108" s="254"/>
      <c r="J108" s="250"/>
      <c r="K108" s="250"/>
      <c r="L108" s="255"/>
      <c r="M108" s="256"/>
      <c r="N108" s="257"/>
      <c r="O108" s="257"/>
      <c r="P108" s="257"/>
      <c r="Q108" s="257"/>
      <c r="R108" s="257"/>
      <c r="S108" s="257"/>
      <c r="T108" s="258"/>
      <c r="U108" s="15"/>
      <c r="V108" s="15"/>
      <c r="W108" s="15"/>
      <c r="X108" s="15"/>
      <c r="Y108" s="15"/>
      <c r="Z108" s="15"/>
      <c r="AA108" s="15"/>
      <c r="AB108" s="15"/>
      <c r="AC108" s="15"/>
      <c r="AD108" s="15"/>
      <c r="AE108" s="15"/>
      <c r="AT108" s="259" t="s">
        <v>241</v>
      </c>
      <c r="AU108" s="259" t="s">
        <v>81</v>
      </c>
      <c r="AV108" s="15" t="s">
        <v>239</v>
      </c>
      <c r="AW108" s="15" t="s">
        <v>33</v>
      </c>
      <c r="AX108" s="15" t="s">
        <v>79</v>
      </c>
      <c r="AY108" s="259" t="s">
        <v>232</v>
      </c>
    </row>
    <row r="109" s="2" customFormat="1" ht="24.15" customHeight="1">
      <c r="A109" s="40"/>
      <c r="B109" s="41"/>
      <c r="C109" s="214" t="s">
        <v>239</v>
      </c>
      <c r="D109" s="214" t="s">
        <v>234</v>
      </c>
      <c r="E109" s="215" t="s">
        <v>1511</v>
      </c>
      <c r="F109" s="216" t="s">
        <v>1512</v>
      </c>
      <c r="G109" s="217" t="s">
        <v>261</v>
      </c>
      <c r="H109" s="218">
        <v>5.1020000000000003</v>
      </c>
      <c r="I109" s="219"/>
      <c r="J109" s="220">
        <f>ROUND(I109*H109,2)</f>
        <v>0</v>
      </c>
      <c r="K109" s="216" t="s">
        <v>238</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239</v>
      </c>
      <c r="AT109" s="225" t="s">
        <v>234</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239</v>
      </c>
      <c r="BM109" s="225" t="s">
        <v>2360</v>
      </c>
    </row>
    <row r="110" s="13" customFormat="1">
      <c r="A110" s="13"/>
      <c r="B110" s="227"/>
      <c r="C110" s="228"/>
      <c r="D110" s="229" t="s">
        <v>241</v>
      </c>
      <c r="E110" s="230" t="s">
        <v>19</v>
      </c>
      <c r="F110" s="231" t="s">
        <v>2355</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3" customFormat="1">
      <c r="A111" s="13"/>
      <c r="B111" s="227"/>
      <c r="C111" s="228"/>
      <c r="D111" s="229" t="s">
        <v>241</v>
      </c>
      <c r="E111" s="230" t="s">
        <v>19</v>
      </c>
      <c r="F111" s="231" t="s">
        <v>2356</v>
      </c>
      <c r="G111" s="228"/>
      <c r="H111" s="230" t="s">
        <v>19</v>
      </c>
      <c r="I111" s="232"/>
      <c r="J111" s="228"/>
      <c r="K111" s="228"/>
      <c r="L111" s="233"/>
      <c r="M111" s="234"/>
      <c r="N111" s="235"/>
      <c r="O111" s="235"/>
      <c r="P111" s="235"/>
      <c r="Q111" s="235"/>
      <c r="R111" s="235"/>
      <c r="S111" s="235"/>
      <c r="T111" s="236"/>
      <c r="U111" s="13"/>
      <c r="V111" s="13"/>
      <c r="W111" s="13"/>
      <c r="X111" s="13"/>
      <c r="Y111" s="13"/>
      <c r="Z111" s="13"/>
      <c r="AA111" s="13"/>
      <c r="AB111" s="13"/>
      <c r="AC111" s="13"/>
      <c r="AD111" s="13"/>
      <c r="AE111" s="13"/>
      <c r="AT111" s="237" t="s">
        <v>241</v>
      </c>
      <c r="AU111" s="237" t="s">
        <v>81</v>
      </c>
      <c r="AV111" s="13" t="s">
        <v>79</v>
      </c>
      <c r="AW111" s="13" t="s">
        <v>33</v>
      </c>
      <c r="AX111" s="13" t="s">
        <v>72</v>
      </c>
      <c r="AY111" s="237" t="s">
        <v>232</v>
      </c>
    </row>
    <row r="112" s="14" customFormat="1">
      <c r="A112" s="14"/>
      <c r="B112" s="238"/>
      <c r="C112" s="239"/>
      <c r="D112" s="229" t="s">
        <v>241</v>
      </c>
      <c r="E112" s="240" t="s">
        <v>19</v>
      </c>
      <c r="F112" s="241" t="s">
        <v>2357</v>
      </c>
      <c r="G112" s="239"/>
      <c r="H112" s="242">
        <v>5.1020000000000003</v>
      </c>
      <c r="I112" s="243"/>
      <c r="J112" s="239"/>
      <c r="K112" s="239"/>
      <c r="L112" s="244"/>
      <c r="M112" s="245"/>
      <c r="N112" s="246"/>
      <c r="O112" s="246"/>
      <c r="P112" s="246"/>
      <c r="Q112" s="246"/>
      <c r="R112" s="246"/>
      <c r="S112" s="246"/>
      <c r="T112" s="247"/>
      <c r="U112" s="14"/>
      <c r="V112" s="14"/>
      <c r="W112" s="14"/>
      <c r="X112" s="14"/>
      <c r="Y112" s="14"/>
      <c r="Z112" s="14"/>
      <c r="AA112" s="14"/>
      <c r="AB112" s="14"/>
      <c r="AC112" s="14"/>
      <c r="AD112" s="14"/>
      <c r="AE112" s="14"/>
      <c r="AT112" s="248" t="s">
        <v>241</v>
      </c>
      <c r="AU112" s="248" t="s">
        <v>81</v>
      </c>
      <c r="AV112" s="14" t="s">
        <v>81</v>
      </c>
      <c r="AW112" s="14" t="s">
        <v>33</v>
      </c>
      <c r="AX112" s="14" t="s">
        <v>72</v>
      </c>
      <c r="AY112" s="248" t="s">
        <v>232</v>
      </c>
    </row>
    <row r="113" s="15" customFormat="1">
      <c r="A113" s="15"/>
      <c r="B113" s="249"/>
      <c r="C113" s="250"/>
      <c r="D113" s="229" t="s">
        <v>241</v>
      </c>
      <c r="E113" s="251" t="s">
        <v>19</v>
      </c>
      <c r="F113" s="252" t="s">
        <v>258</v>
      </c>
      <c r="G113" s="250"/>
      <c r="H113" s="253">
        <v>5.1020000000000003</v>
      </c>
      <c r="I113" s="254"/>
      <c r="J113" s="250"/>
      <c r="K113" s="250"/>
      <c r="L113" s="255"/>
      <c r="M113" s="256"/>
      <c r="N113" s="257"/>
      <c r="O113" s="257"/>
      <c r="P113" s="257"/>
      <c r="Q113" s="257"/>
      <c r="R113" s="257"/>
      <c r="S113" s="257"/>
      <c r="T113" s="258"/>
      <c r="U113" s="15"/>
      <c r="V113" s="15"/>
      <c r="W113" s="15"/>
      <c r="X113" s="15"/>
      <c r="Y113" s="15"/>
      <c r="Z113" s="15"/>
      <c r="AA113" s="15"/>
      <c r="AB113" s="15"/>
      <c r="AC113" s="15"/>
      <c r="AD113" s="15"/>
      <c r="AE113" s="15"/>
      <c r="AT113" s="259" t="s">
        <v>241</v>
      </c>
      <c r="AU113" s="259" t="s">
        <v>81</v>
      </c>
      <c r="AV113" s="15" t="s">
        <v>239</v>
      </c>
      <c r="AW113" s="15" t="s">
        <v>33</v>
      </c>
      <c r="AX113" s="15" t="s">
        <v>79</v>
      </c>
      <c r="AY113" s="259" t="s">
        <v>232</v>
      </c>
    </row>
    <row r="114" s="2" customFormat="1" ht="24.15" customHeight="1">
      <c r="A114" s="40"/>
      <c r="B114" s="41"/>
      <c r="C114" s="214" t="s">
        <v>321</v>
      </c>
      <c r="D114" s="214" t="s">
        <v>234</v>
      </c>
      <c r="E114" s="215" t="s">
        <v>1514</v>
      </c>
      <c r="F114" s="216" t="s">
        <v>373</v>
      </c>
      <c r="G114" s="217" t="s">
        <v>261</v>
      </c>
      <c r="H114" s="218">
        <v>5.1020000000000003</v>
      </c>
      <c r="I114" s="219"/>
      <c r="J114" s="220">
        <f>ROUND(I114*H114,2)</f>
        <v>0</v>
      </c>
      <c r="K114" s="216" t="s">
        <v>238</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239</v>
      </c>
      <c r="AT114" s="225" t="s">
        <v>234</v>
      </c>
      <c r="AU114" s="225" t="s">
        <v>81</v>
      </c>
      <c r="AY114" s="19" t="s">
        <v>232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239</v>
      </c>
      <c r="BM114" s="225" t="s">
        <v>2361</v>
      </c>
    </row>
    <row r="115" s="13" customFormat="1">
      <c r="A115" s="13"/>
      <c r="B115" s="227"/>
      <c r="C115" s="228"/>
      <c r="D115" s="229" t="s">
        <v>241</v>
      </c>
      <c r="E115" s="230" t="s">
        <v>19</v>
      </c>
      <c r="F115" s="231" t="s">
        <v>2355</v>
      </c>
      <c r="G115" s="228"/>
      <c r="H115" s="230" t="s">
        <v>19</v>
      </c>
      <c r="I115" s="232"/>
      <c r="J115" s="228"/>
      <c r="K115" s="228"/>
      <c r="L115" s="233"/>
      <c r="M115" s="234"/>
      <c r="N115" s="235"/>
      <c r="O115" s="235"/>
      <c r="P115" s="235"/>
      <c r="Q115" s="235"/>
      <c r="R115" s="235"/>
      <c r="S115" s="235"/>
      <c r="T115" s="236"/>
      <c r="U115" s="13"/>
      <c r="V115" s="13"/>
      <c r="W115" s="13"/>
      <c r="X115" s="13"/>
      <c r="Y115" s="13"/>
      <c r="Z115" s="13"/>
      <c r="AA115" s="13"/>
      <c r="AB115" s="13"/>
      <c r="AC115" s="13"/>
      <c r="AD115" s="13"/>
      <c r="AE115" s="13"/>
      <c r="AT115" s="237" t="s">
        <v>241</v>
      </c>
      <c r="AU115" s="237" t="s">
        <v>81</v>
      </c>
      <c r="AV115" s="13" t="s">
        <v>79</v>
      </c>
      <c r="AW115" s="13" t="s">
        <v>33</v>
      </c>
      <c r="AX115" s="13" t="s">
        <v>72</v>
      </c>
      <c r="AY115" s="237" t="s">
        <v>232</v>
      </c>
    </row>
    <row r="116" s="13" customFormat="1">
      <c r="A116" s="13"/>
      <c r="B116" s="227"/>
      <c r="C116" s="228"/>
      <c r="D116" s="229" t="s">
        <v>241</v>
      </c>
      <c r="E116" s="230" t="s">
        <v>19</v>
      </c>
      <c r="F116" s="231" t="s">
        <v>2356</v>
      </c>
      <c r="G116" s="228"/>
      <c r="H116" s="230" t="s">
        <v>19</v>
      </c>
      <c r="I116" s="232"/>
      <c r="J116" s="228"/>
      <c r="K116" s="228"/>
      <c r="L116" s="233"/>
      <c r="M116" s="234"/>
      <c r="N116" s="235"/>
      <c r="O116" s="235"/>
      <c r="P116" s="235"/>
      <c r="Q116" s="235"/>
      <c r="R116" s="235"/>
      <c r="S116" s="235"/>
      <c r="T116" s="236"/>
      <c r="U116" s="13"/>
      <c r="V116" s="13"/>
      <c r="W116" s="13"/>
      <c r="X116" s="13"/>
      <c r="Y116" s="13"/>
      <c r="Z116" s="13"/>
      <c r="AA116" s="13"/>
      <c r="AB116" s="13"/>
      <c r="AC116" s="13"/>
      <c r="AD116" s="13"/>
      <c r="AE116" s="13"/>
      <c r="AT116" s="237" t="s">
        <v>241</v>
      </c>
      <c r="AU116" s="237" t="s">
        <v>81</v>
      </c>
      <c r="AV116" s="13" t="s">
        <v>79</v>
      </c>
      <c r="AW116" s="13" t="s">
        <v>33</v>
      </c>
      <c r="AX116" s="13" t="s">
        <v>72</v>
      </c>
      <c r="AY116" s="237" t="s">
        <v>232</v>
      </c>
    </row>
    <row r="117" s="14" customFormat="1">
      <c r="A117" s="14"/>
      <c r="B117" s="238"/>
      <c r="C117" s="239"/>
      <c r="D117" s="229" t="s">
        <v>241</v>
      </c>
      <c r="E117" s="240" t="s">
        <v>19</v>
      </c>
      <c r="F117" s="241" t="s">
        <v>2357</v>
      </c>
      <c r="G117" s="239"/>
      <c r="H117" s="242">
        <v>5.1020000000000003</v>
      </c>
      <c r="I117" s="243"/>
      <c r="J117" s="239"/>
      <c r="K117" s="239"/>
      <c r="L117" s="244"/>
      <c r="M117" s="245"/>
      <c r="N117" s="246"/>
      <c r="O117" s="246"/>
      <c r="P117" s="246"/>
      <c r="Q117" s="246"/>
      <c r="R117" s="246"/>
      <c r="S117" s="246"/>
      <c r="T117" s="247"/>
      <c r="U117" s="14"/>
      <c r="V117" s="14"/>
      <c r="W117" s="14"/>
      <c r="X117" s="14"/>
      <c r="Y117" s="14"/>
      <c r="Z117" s="14"/>
      <c r="AA117" s="14"/>
      <c r="AB117" s="14"/>
      <c r="AC117" s="14"/>
      <c r="AD117" s="14"/>
      <c r="AE117" s="14"/>
      <c r="AT117" s="248" t="s">
        <v>241</v>
      </c>
      <c r="AU117" s="248" t="s">
        <v>81</v>
      </c>
      <c r="AV117" s="14" t="s">
        <v>81</v>
      </c>
      <c r="AW117" s="14" t="s">
        <v>33</v>
      </c>
      <c r="AX117" s="14" t="s">
        <v>72</v>
      </c>
      <c r="AY117" s="248" t="s">
        <v>232</v>
      </c>
    </row>
    <row r="118" s="15" customFormat="1">
      <c r="A118" s="15"/>
      <c r="B118" s="249"/>
      <c r="C118" s="250"/>
      <c r="D118" s="229" t="s">
        <v>241</v>
      </c>
      <c r="E118" s="251" t="s">
        <v>19</v>
      </c>
      <c r="F118" s="252" t="s">
        <v>258</v>
      </c>
      <c r="G118" s="250"/>
      <c r="H118" s="253">
        <v>5.1020000000000003</v>
      </c>
      <c r="I118" s="254"/>
      <c r="J118" s="250"/>
      <c r="K118" s="250"/>
      <c r="L118" s="255"/>
      <c r="M118" s="256"/>
      <c r="N118" s="257"/>
      <c r="O118" s="257"/>
      <c r="P118" s="257"/>
      <c r="Q118" s="257"/>
      <c r="R118" s="257"/>
      <c r="S118" s="257"/>
      <c r="T118" s="258"/>
      <c r="U118" s="15"/>
      <c r="V118" s="15"/>
      <c r="W118" s="15"/>
      <c r="X118" s="15"/>
      <c r="Y118" s="15"/>
      <c r="Z118" s="15"/>
      <c r="AA118" s="15"/>
      <c r="AB118" s="15"/>
      <c r="AC118" s="15"/>
      <c r="AD118" s="15"/>
      <c r="AE118" s="15"/>
      <c r="AT118" s="259" t="s">
        <v>241</v>
      </c>
      <c r="AU118" s="259" t="s">
        <v>81</v>
      </c>
      <c r="AV118" s="15" t="s">
        <v>239</v>
      </c>
      <c r="AW118" s="15" t="s">
        <v>33</v>
      </c>
      <c r="AX118" s="15" t="s">
        <v>79</v>
      </c>
      <c r="AY118" s="259" t="s">
        <v>232</v>
      </c>
    </row>
    <row r="119" s="2" customFormat="1" ht="24.15" customHeight="1">
      <c r="A119" s="40"/>
      <c r="B119" s="41"/>
      <c r="C119" s="214" t="s">
        <v>338</v>
      </c>
      <c r="D119" s="214" t="s">
        <v>234</v>
      </c>
      <c r="E119" s="215" t="s">
        <v>376</v>
      </c>
      <c r="F119" s="216" t="s">
        <v>377</v>
      </c>
      <c r="G119" s="217" t="s">
        <v>378</v>
      </c>
      <c r="H119" s="218">
        <v>8.1630000000000003</v>
      </c>
      <c r="I119" s="219"/>
      <c r="J119" s="220">
        <f>ROUND(I119*H119,2)</f>
        <v>0</v>
      </c>
      <c r="K119" s="216" t="s">
        <v>238</v>
      </c>
      <c r="L119" s="46"/>
      <c r="M119" s="221" t="s">
        <v>19</v>
      </c>
      <c r="N119" s="222"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239</v>
      </c>
      <c r="AT119" s="225" t="s">
        <v>234</v>
      </c>
      <c r="AU119" s="225" t="s">
        <v>81</v>
      </c>
      <c r="AY119" s="19" t="s">
        <v>232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239</v>
      </c>
      <c r="BM119" s="225" t="s">
        <v>2362</v>
      </c>
    </row>
    <row r="120" s="13" customFormat="1">
      <c r="A120" s="13"/>
      <c r="B120" s="227"/>
      <c r="C120" s="228"/>
      <c r="D120" s="229" t="s">
        <v>241</v>
      </c>
      <c r="E120" s="230" t="s">
        <v>19</v>
      </c>
      <c r="F120" s="231" t="s">
        <v>2355</v>
      </c>
      <c r="G120" s="228"/>
      <c r="H120" s="230" t="s">
        <v>19</v>
      </c>
      <c r="I120" s="232"/>
      <c r="J120" s="228"/>
      <c r="K120" s="228"/>
      <c r="L120" s="233"/>
      <c r="M120" s="234"/>
      <c r="N120" s="235"/>
      <c r="O120" s="235"/>
      <c r="P120" s="235"/>
      <c r="Q120" s="235"/>
      <c r="R120" s="235"/>
      <c r="S120" s="235"/>
      <c r="T120" s="236"/>
      <c r="U120" s="13"/>
      <c r="V120" s="13"/>
      <c r="W120" s="13"/>
      <c r="X120" s="13"/>
      <c r="Y120" s="13"/>
      <c r="Z120" s="13"/>
      <c r="AA120" s="13"/>
      <c r="AB120" s="13"/>
      <c r="AC120" s="13"/>
      <c r="AD120" s="13"/>
      <c r="AE120" s="13"/>
      <c r="AT120" s="237" t="s">
        <v>241</v>
      </c>
      <c r="AU120" s="237" t="s">
        <v>81</v>
      </c>
      <c r="AV120" s="13" t="s">
        <v>79</v>
      </c>
      <c r="AW120" s="13" t="s">
        <v>33</v>
      </c>
      <c r="AX120" s="13" t="s">
        <v>72</v>
      </c>
      <c r="AY120" s="237" t="s">
        <v>232</v>
      </c>
    </row>
    <row r="121" s="13" customFormat="1">
      <c r="A121" s="13"/>
      <c r="B121" s="227"/>
      <c r="C121" s="228"/>
      <c r="D121" s="229" t="s">
        <v>241</v>
      </c>
      <c r="E121" s="230" t="s">
        <v>19</v>
      </c>
      <c r="F121" s="231" t="s">
        <v>2356</v>
      </c>
      <c r="G121" s="228"/>
      <c r="H121" s="230" t="s">
        <v>19</v>
      </c>
      <c r="I121" s="232"/>
      <c r="J121" s="228"/>
      <c r="K121" s="228"/>
      <c r="L121" s="233"/>
      <c r="M121" s="234"/>
      <c r="N121" s="235"/>
      <c r="O121" s="235"/>
      <c r="P121" s="235"/>
      <c r="Q121" s="235"/>
      <c r="R121" s="235"/>
      <c r="S121" s="235"/>
      <c r="T121" s="236"/>
      <c r="U121" s="13"/>
      <c r="V121" s="13"/>
      <c r="W121" s="13"/>
      <c r="X121" s="13"/>
      <c r="Y121" s="13"/>
      <c r="Z121" s="13"/>
      <c r="AA121" s="13"/>
      <c r="AB121" s="13"/>
      <c r="AC121" s="13"/>
      <c r="AD121" s="13"/>
      <c r="AE121" s="13"/>
      <c r="AT121" s="237" t="s">
        <v>241</v>
      </c>
      <c r="AU121" s="237" t="s">
        <v>81</v>
      </c>
      <c r="AV121" s="13" t="s">
        <v>79</v>
      </c>
      <c r="AW121" s="13" t="s">
        <v>33</v>
      </c>
      <c r="AX121" s="13" t="s">
        <v>72</v>
      </c>
      <c r="AY121" s="237" t="s">
        <v>232</v>
      </c>
    </row>
    <row r="122" s="14" customFormat="1">
      <c r="A122" s="14"/>
      <c r="B122" s="238"/>
      <c r="C122" s="239"/>
      <c r="D122" s="229" t="s">
        <v>241</v>
      </c>
      <c r="E122" s="240" t="s">
        <v>19</v>
      </c>
      <c r="F122" s="241" t="s">
        <v>2363</v>
      </c>
      <c r="G122" s="239"/>
      <c r="H122" s="242">
        <v>8.1630000000000003</v>
      </c>
      <c r="I122" s="243"/>
      <c r="J122" s="239"/>
      <c r="K122" s="239"/>
      <c r="L122" s="244"/>
      <c r="M122" s="245"/>
      <c r="N122" s="246"/>
      <c r="O122" s="246"/>
      <c r="P122" s="246"/>
      <c r="Q122" s="246"/>
      <c r="R122" s="246"/>
      <c r="S122" s="246"/>
      <c r="T122" s="247"/>
      <c r="U122" s="14"/>
      <c r="V122" s="14"/>
      <c r="W122" s="14"/>
      <c r="X122" s="14"/>
      <c r="Y122" s="14"/>
      <c r="Z122" s="14"/>
      <c r="AA122" s="14"/>
      <c r="AB122" s="14"/>
      <c r="AC122" s="14"/>
      <c r="AD122" s="14"/>
      <c r="AE122" s="14"/>
      <c r="AT122" s="248" t="s">
        <v>241</v>
      </c>
      <c r="AU122" s="248" t="s">
        <v>81</v>
      </c>
      <c r="AV122" s="14" t="s">
        <v>81</v>
      </c>
      <c r="AW122" s="14" t="s">
        <v>33</v>
      </c>
      <c r="AX122" s="14" t="s">
        <v>72</v>
      </c>
      <c r="AY122" s="248" t="s">
        <v>232</v>
      </c>
    </row>
    <row r="123" s="15" customFormat="1">
      <c r="A123" s="15"/>
      <c r="B123" s="249"/>
      <c r="C123" s="250"/>
      <c r="D123" s="229" t="s">
        <v>241</v>
      </c>
      <c r="E123" s="251" t="s">
        <v>19</v>
      </c>
      <c r="F123" s="252" t="s">
        <v>258</v>
      </c>
      <c r="G123" s="250"/>
      <c r="H123" s="253">
        <v>8.1630000000000003</v>
      </c>
      <c r="I123" s="254"/>
      <c r="J123" s="250"/>
      <c r="K123" s="250"/>
      <c r="L123" s="255"/>
      <c r="M123" s="256"/>
      <c r="N123" s="257"/>
      <c r="O123" s="257"/>
      <c r="P123" s="257"/>
      <c r="Q123" s="257"/>
      <c r="R123" s="257"/>
      <c r="S123" s="257"/>
      <c r="T123" s="258"/>
      <c r="U123" s="15"/>
      <c r="V123" s="15"/>
      <c r="W123" s="15"/>
      <c r="X123" s="15"/>
      <c r="Y123" s="15"/>
      <c r="Z123" s="15"/>
      <c r="AA123" s="15"/>
      <c r="AB123" s="15"/>
      <c r="AC123" s="15"/>
      <c r="AD123" s="15"/>
      <c r="AE123" s="15"/>
      <c r="AT123" s="259" t="s">
        <v>241</v>
      </c>
      <c r="AU123" s="259" t="s">
        <v>81</v>
      </c>
      <c r="AV123" s="15" t="s">
        <v>239</v>
      </c>
      <c r="AW123" s="15" t="s">
        <v>33</v>
      </c>
      <c r="AX123" s="15" t="s">
        <v>79</v>
      </c>
      <c r="AY123" s="259" t="s">
        <v>232</v>
      </c>
    </row>
    <row r="124" s="2" customFormat="1" ht="24.15" customHeight="1">
      <c r="A124" s="40"/>
      <c r="B124" s="41"/>
      <c r="C124" s="214" t="s">
        <v>342</v>
      </c>
      <c r="D124" s="214" t="s">
        <v>234</v>
      </c>
      <c r="E124" s="215" t="s">
        <v>2364</v>
      </c>
      <c r="F124" s="216" t="s">
        <v>406</v>
      </c>
      <c r="G124" s="217" t="s">
        <v>237</v>
      </c>
      <c r="H124" s="218">
        <v>11.728</v>
      </c>
      <c r="I124" s="219"/>
      <c r="J124" s="220">
        <f>ROUND(I124*H124,2)</f>
        <v>0</v>
      </c>
      <c r="K124" s="216" t="s">
        <v>238</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239</v>
      </c>
      <c r="AT124" s="225" t="s">
        <v>234</v>
      </c>
      <c r="AU124" s="225" t="s">
        <v>81</v>
      </c>
      <c r="AY124" s="19" t="s">
        <v>232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239</v>
      </c>
      <c r="BM124" s="225" t="s">
        <v>2365</v>
      </c>
    </row>
    <row r="125" s="14" customFormat="1">
      <c r="A125" s="14"/>
      <c r="B125" s="238"/>
      <c r="C125" s="239"/>
      <c r="D125" s="229" t="s">
        <v>241</v>
      </c>
      <c r="E125" s="240" t="s">
        <v>19</v>
      </c>
      <c r="F125" s="241" t="s">
        <v>2366</v>
      </c>
      <c r="G125" s="239"/>
      <c r="H125" s="242">
        <v>11.728</v>
      </c>
      <c r="I125" s="243"/>
      <c r="J125" s="239"/>
      <c r="K125" s="239"/>
      <c r="L125" s="244"/>
      <c r="M125" s="245"/>
      <c r="N125" s="246"/>
      <c r="O125" s="246"/>
      <c r="P125" s="246"/>
      <c r="Q125" s="246"/>
      <c r="R125" s="246"/>
      <c r="S125" s="246"/>
      <c r="T125" s="247"/>
      <c r="U125" s="14"/>
      <c r="V125" s="14"/>
      <c r="W125" s="14"/>
      <c r="X125" s="14"/>
      <c r="Y125" s="14"/>
      <c r="Z125" s="14"/>
      <c r="AA125" s="14"/>
      <c r="AB125" s="14"/>
      <c r="AC125" s="14"/>
      <c r="AD125" s="14"/>
      <c r="AE125" s="14"/>
      <c r="AT125" s="248" t="s">
        <v>241</v>
      </c>
      <c r="AU125" s="248" t="s">
        <v>81</v>
      </c>
      <c r="AV125" s="14" t="s">
        <v>81</v>
      </c>
      <c r="AW125" s="14" t="s">
        <v>33</v>
      </c>
      <c r="AX125" s="14" t="s">
        <v>72</v>
      </c>
      <c r="AY125" s="248" t="s">
        <v>232</v>
      </c>
    </row>
    <row r="126" s="15" customFormat="1">
      <c r="A126" s="15"/>
      <c r="B126" s="249"/>
      <c r="C126" s="250"/>
      <c r="D126" s="229" t="s">
        <v>241</v>
      </c>
      <c r="E126" s="251" t="s">
        <v>19</v>
      </c>
      <c r="F126" s="252" t="s">
        <v>258</v>
      </c>
      <c r="G126" s="250"/>
      <c r="H126" s="253">
        <v>11.728</v>
      </c>
      <c r="I126" s="254"/>
      <c r="J126" s="250"/>
      <c r="K126" s="250"/>
      <c r="L126" s="255"/>
      <c r="M126" s="256"/>
      <c r="N126" s="257"/>
      <c r="O126" s="257"/>
      <c r="P126" s="257"/>
      <c r="Q126" s="257"/>
      <c r="R126" s="257"/>
      <c r="S126" s="257"/>
      <c r="T126" s="258"/>
      <c r="U126" s="15"/>
      <c r="V126" s="15"/>
      <c r="W126" s="15"/>
      <c r="X126" s="15"/>
      <c r="Y126" s="15"/>
      <c r="Z126" s="15"/>
      <c r="AA126" s="15"/>
      <c r="AB126" s="15"/>
      <c r="AC126" s="15"/>
      <c r="AD126" s="15"/>
      <c r="AE126" s="15"/>
      <c r="AT126" s="259" t="s">
        <v>241</v>
      </c>
      <c r="AU126" s="259" t="s">
        <v>81</v>
      </c>
      <c r="AV126" s="15" t="s">
        <v>239</v>
      </c>
      <c r="AW126" s="15" t="s">
        <v>33</v>
      </c>
      <c r="AX126" s="15" t="s">
        <v>79</v>
      </c>
      <c r="AY126" s="259" t="s">
        <v>232</v>
      </c>
    </row>
    <row r="127" s="2" customFormat="1" ht="14.4" customHeight="1">
      <c r="A127" s="40"/>
      <c r="B127" s="41"/>
      <c r="C127" s="214" t="s">
        <v>351</v>
      </c>
      <c r="D127" s="214" t="s">
        <v>234</v>
      </c>
      <c r="E127" s="215" t="s">
        <v>1539</v>
      </c>
      <c r="F127" s="216" t="s">
        <v>1540</v>
      </c>
      <c r="G127" s="217" t="s">
        <v>261</v>
      </c>
      <c r="H127" s="218">
        <v>1.173</v>
      </c>
      <c r="I127" s="219"/>
      <c r="J127" s="220">
        <f>ROUND(I127*H127,2)</f>
        <v>0</v>
      </c>
      <c r="K127" s="216" t="s">
        <v>238</v>
      </c>
      <c r="L127" s="46"/>
      <c r="M127" s="221" t="s">
        <v>19</v>
      </c>
      <c r="N127" s="222" t="s">
        <v>43</v>
      </c>
      <c r="O127" s="86"/>
      <c r="P127" s="223">
        <f>O127*H127</f>
        <v>0</v>
      </c>
      <c r="Q127" s="223">
        <v>1.98</v>
      </c>
      <c r="R127" s="223">
        <f>Q127*H127</f>
        <v>2.32254</v>
      </c>
      <c r="S127" s="223">
        <v>0</v>
      </c>
      <c r="T127" s="224">
        <f>S127*H127</f>
        <v>0</v>
      </c>
      <c r="U127" s="40"/>
      <c r="V127" s="40"/>
      <c r="W127" s="40"/>
      <c r="X127" s="40"/>
      <c r="Y127" s="40"/>
      <c r="Z127" s="40"/>
      <c r="AA127" s="40"/>
      <c r="AB127" s="40"/>
      <c r="AC127" s="40"/>
      <c r="AD127" s="40"/>
      <c r="AE127" s="40"/>
      <c r="AR127" s="225" t="s">
        <v>239</v>
      </c>
      <c r="AT127" s="225" t="s">
        <v>234</v>
      </c>
      <c r="AU127" s="225" t="s">
        <v>81</v>
      </c>
      <c r="AY127" s="19" t="s">
        <v>232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239</v>
      </c>
      <c r="BM127" s="225" t="s">
        <v>2367</v>
      </c>
    </row>
    <row r="128" s="14" customFormat="1">
      <c r="A128" s="14"/>
      <c r="B128" s="238"/>
      <c r="C128" s="239"/>
      <c r="D128" s="229" t="s">
        <v>241</v>
      </c>
      <c r="E128" s="240" t="s">
        <v>19</v>
      </c>
      <c r="F128" s="241" t="s">
        <v>2368</v>
      </c>
      <c r="G128" s="239"/>
      <c r="H128" s="242">
        <v>1.173</v>
      </c>
      <c r="I128" s="243"/>
      <c r="J128" s="239"/>
      <c r="K128" s="239"/>
      <c r="L128" s="244"/>
      <c r="M128" s="245"/>
      <c r="N128" s="246"/>
      <c r="O128" s="246"/>
      <c r="P128" s="246"/>
      <c r="Q128" s="246"/>
      <c r="R128" s="246"/>
      <c r="S128" s="246"/>
      <c r="T128" s="247"/>
      <c r="U128" s="14"/>
      <c r="V128" s="14"/>
      <c r="W128" s="14"/>
      <c r="X128" s="14"/>
      <c r="Y128" s="14"/>
      <c r="Z128" s="14"/>
      <c r="AA128" s="14"/>
      <c r="AB128" s="14"/>
      <c r="AC128" s="14"/>
      <c r="AD128" s="14"/>
      <c r="AE128" s="14"/>
      <c r="AT128" s="248" t="s">
        <v>241</v>
      </c>
      <c r="AU128" s="248" t="s">
        <v>81</v>
      </c>
      <c r="AV128" s="14" t="s">
        <v>81</v>
      </c>
      <c r="AW128" s="14" t="s">
        <v>33</v>
      </c>
      <c r="AX128" s="14" t="s">
        <v>72</v>
      </c>
      <c r="AY128" s="248" t="s">
        <v>232</v>
      </c>
    </row>
    <row r="129" s="15" customFormat="1">
      <c r="A129" s="15"/>
      <c r="B129" s="249"/>
      <c r="C129" s="250"/>
      <c r="D129" s="229" t="s">
        <v>241</v>
      </c>
      <c r="E129" s="251" t="s">
        <v>19</v>
      </c>
      <c r="F129" s="252" t="s">
        <v>258</v>
      </c>
      <c r="G129" s="250"/>
      <c r="H129" s="253">
        <v>1.173</v>
      </c>
      <c r="I129" s="254"/>
      <c r="J129" s="250"/>
      <c r="K129" s="250"/>
      <c r="L129" s="255"/>
      <c r="M129" s="256"/>
      <c r="N129" s="257"/>
      <c r="O129" s="257"/>
      <c r="P129" s="257"/>
      <c r="Q129" s="257"/>
      <c r="R129" s="257"/>
      <c r="S129" s="257"/>
      <c r="T129" s="258"/>
      <c r="U129" s="15"/>
      <c r="V129" s="15"/>
      <c r="W129" s="15"/>
      <c r="X129" s="15"/>
      <c r="Y129" s="15"/>
      <c r="Z129" s="15"/>
      <c r="AA129" s="15"/>
      <c r="AB129" s="15"/>
      <c r="AC129" s="15"/>
      <c r="AD129" s="15"/>
      <c r="AE129" s="15"/>
      <c r="AT129" s="259" t="s">
        <v>241</v>
      </c>
      <c r="AU129" s="259" t="s">
        <v>81</v>
      </c>
      <c r="AV129" s="15" t="s">
        <v>239</v>
      </c>
      <c r="AW129" s="15" t="s">
        <v>33</v>
      </c>
      <c r="AX129" s="15" t="s">
        <v>79</v>
      </c>
      <c r="AY129" s="259" t="s">
        <v>232</v>
      </c>
    </row>
    <row r="130" s="12" customFormat="1" ht="22.8" customHeight="1">
      <c r="A130" s="12"/>
      <c r="B130" s="198"/>
      <c r="C130" s="199"/>
      <c r="D130" s="200" t="s">
        <v>71</v>
      </c>
      <c r="E130" s="212" t="s">
        <v>2369</v>
      </c>
      <c r="F130" s="212" t="s">
        <v>2370</v>
      </c>
      <c r="G130" s="199"/>
      <c r="H130" s="199"/>
      <c r="I130" s="202"/>
      <c r="J130" s="213">
        <f>BK130</f>
        <v>0</v>
      </c>
      <c r="K130" s="199"/>
      <c r="L130" s="204"/>
      <c r="M130" s="205"/>
      <c r="N130" s="206"/>
      <c r="O130" s="206"/>
      <c r="P130" s="207">
        <f>SUM(P131:P194)</f>
        <v>0</v>
      </c>
      <c r="Q130" s="206"/>
      <c r="R130" s="207">
        <f>SUM(R131:R194)</f>
        <v>47.032985999999994</v>
      </c>
      <c r="S130" s="206"/>
      <c r="T130" s="208">
        <f>SUM(T131:T194)</f>
        <v>0</v>
      </c>
      <c r="U130" s="12"/>
      <c r="V130" s="12"/>
      <c r="W130" s="12"/>
      <c r="X130" s="12"/>
      <c r="Y130" s="12"/>
      <c r="Z130" s="12"/>
      <c r="AA130" s="12"/>
      <c r="AB130" s="12"/>
      <c r="AC130" s="12"/>
      <c r="AD130" s="12"/>
      <c r="AE130" s="12"/>
      <c r="AR130" s="209" t="s">
        <v>79</v>
      </c>
      <c r="AT130" s="210" t="s">
        <v>71</v>
      </c>
      <c r="AU130" s="210" t="s">
        <v>79</v>
      </c>
      <c r="AY130" s="209" t="s">
        <v>232</v>
      </c>
      <c r="BK130" s="211">
        <f>SUM(BK131:BK194)</f>
        <v>0</v>
      </c>
    </row>
    <row r="131" s="2" customFormat="1" ht="14.4" customHeight="1">
      <c r="A131" s="40"/>
      <c r="B131" s="41"/>
      <c r="C131" s="214" t="s">
        <v>356</v>
      </c>
      <c r="D131" s="214" t="s">
        <v>234</v>
      </c>
      <c r="E131" s="215" t="s">
        <v>2371</v>
      </c>
      <c r="F131" s="216" t="s">
        <v>2372</v>
      </c>
      <c r="G131" s="217" t="s">
        <v>261</v>
      </c>
      <c r="H131" s="218">
        <v>22.385999999999999</v>
      </c>
      <c r="I131" s="219"/>
      <c r="J131" s="220">
        <f>ROUND(I131*H131,2)</f>
        <v>0</v>
      </c>
      <c r="K131" s="216" t="s">
        <v>238</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239</v>
      </c>
      <c r="AT131" s="225" t="s">
        <v>234</v>
      </c>
      <c r="AU131" s="225" t="s">
        <v>81</v>
      </c>
      <c r="AY131" s="19" t="s">
        <v>232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239</v>
      </c>
      <c r="BM131" s="225" t="s">
        <v>2373</v>
      </c>
    </row>
    <row r="132" s="13" customFormat="1">
      <c r="A132" s="13"/>
      <c r="B132" s="227"/>
      <c r="C132" s="228"/>
      <c r="D132" s="229" t="s">
        <v>241</v>
      </c>
      <c r="E132" s="230" t="s">
        <v>19</v>
      </c>
      <c r="F132" s="231" t="s">
        <v>2374</v>
      </c>
      <c r="G132" s="228"/>
      <c r="H132" s="230" t="s">
        <v>19</v>
      </c>
      <c r="I132" s="232"/>
      <c r="J132" s="228"/>
      <c r="K132" s="228"/>
      <c r="L132" s="233"/>
      <c r="M132" s="234"/>
      <c r="N132" s="235"/>
      <c r="O132" s="235"/>
      <c r="P132" s="235"/>
      <c r="Q132" s="235"/>
      <c r="R132" s="235"/>
      <c r="S132" s="235"/>
      <c r="T132" s="236"/>
      <c r="U132" s="13"/>
      <c r="V132" s="13"/>
      <c r="W132" s="13"/>
      <c r="X132" s="13"/>
      <c r="Y132" s="13"/>
      <c r="Z132" s="13"/>
      <c r="AA132" s="13"/>
      <c r="AB132" s="13"/>
      <c r="AC132" s="13"/>
      <c r="AD132" s="13"/>
      <c r="AE132" s="13"/>
      <c r="AT132" s="237" t="s">
        <v>241</v>
      </c>
      <c r="AU132" s="237" t="s">
        <v>81</v>
      </c>
      <c r="AV132" s="13" t="s">
        <v>79</v>
      </c>
      <c r="AW132" s="13" t="s">
        <v>33</v>
      </c>
      <c r="AX132" s="13" t="s">
        <v>72</v>
      </c>
      <c r="AY132" s="237" t="s">
        <v>232</v>
      </c>
    </row>
    <row r="133" s="13" customFormat="1">
      <c r="A133" s="13"/>
      <c r="B133" s="227"/>
      <c r="C133" s="228"/>
      <c r="D133" s="229" t="s">
        <v>241</v>
      </c>
      <c r="E133" s="230" t="s">
        <v>19</v>
      </c>
      <c r="F133" s="231" t="s">
        <v>2375</v>
      </c>
      <c r="G133" s="228"/>
      <c r="H133" s="230" t="s">
        <v>19</v>
      </c>
      <c r="I133" s="232"/>
      <c r="J133" s="228"/>
      <c r="K133" s="228"/>
      <c r="L133" s="233"/>
      <c r="M133" s="234"/>
      <c r="N133" s="235"/>
      <c r="O133" s="235"/>
      <c r="P133" s="235"/>
      <c r="Q133" s="235"/>
      <c r="R133" s="235"/>
      <c r="S133" s="235"/>
      <c r="T133" s="236"/>
      <c r="U133" s="13"/>
      <c r="V133" s="13"/>
      <c r="W133" s="13"/>
      <c r="X133" s="13"/>
      <c r="Y133" s="13"/>
      <c r="Z133" s="13"/>
      <c r="AA133" s="13"/>
      <c r="AB133" s="13"/>
      <c r="AC133" s="13"/>
      <c r="AD133" s="13"/>
      <c r="AE133" s="13"/>
      <c r="AT133" s="237" t="s">
        <v>241</v>
      </c>
      <c r="AU133" s="237" t="s">
        <v>81</v>
      </c>
      <c r="AV133" s="13" t="s">
        <v>79</v>
      </c>
      <c r="AW133" s="13" t="s">
        <v>33</v>
      </c>
      <c r="AX133" s="13" t="s">
        <v>72</v>
      </c>
      <c r="AY133" s="237" t="s">
        <v>232</v>
      </c>
    </row>
    <row r="134" s="14" customFormat="1">
      <c r="A134" s="14"/>
      <c r="B134" s="238"/>
      <c r="C134" s="239"/>
      <c r="D134" s="229" t="s">
        <v>241</v>
      </c>
      <c r="E134" s="240" t="s">
        <v>19</v>
      </c>
      <c r="F134" s="241" t="s">
        <v>2376</v>
      </c>
      <c r="G134" s="239"/>
      <c r="H134" s="242">
        <v>22.385999999999999</v>
      </c>
      <c r="I134" s="243"/>
      <c r="J134" s="239"/>
      <c r="K134" s="239"/>
      <c r="L134" s="244"/>
      <c r="M134" s="245"/>
      <c r="N134" s="246"/>
      <c r="O134" s="246"/>
      <c r="P134" s="246"/>
      <c r="Q134" s="246"/>
      <c r="R134" s="246"/>
      <c r="S134" s="246"/>
      <c r="T134" s="247"/>
      <c r="U134" s="14"/>
      <c r="V134" s="14"/>
      <c r="W134" s="14"/>
      <c r="X134" s="14"/>
      <c r="Y134" s="14"/>
      <c r="Z134" s="14"/>
      <c r="AA134" s="14"/>
      <c r="AB134" s="14"/>
      <c r="AC134" s="14"/>
      <c r="AD134" s="14"/>
      <c r="AE134" s="14"/>
      <c r="AT134" s="248" t="s">
        <v>241</v>
      </c>
      <c r="AU134" s="248" t="s">
        <v>81</v>
      </c>
      <c r="AV134" s="14" t="s">
        <v>81</v>
      </c>
      <c r="AW134" s="14" t="s">
        <v>33</v>
      </c>
      <c r="AX134" s="14" t="s">
        <v>72</v>
      </c>
      <c r="AY134" s="248" t="s">
        <v>232</v>
      </c>
    </row>
    <row r="135" s="13" customFormat="1">
      <c r="A135" s="13"/>
      <c r="B135" s="227"/>
      <c r="C135" s="228"/>
      <c r="D135" s="229" t="s">
        <v>241</v>
      </c>
      <c r="E135" s="230" t="s">
        <v>19</v>
      </c>
      <c r="F135" s="231" t="s">
        <v>2377</v>
      </c>
      <c r="G135" s="228"/>
      <c r="H135" s="230" t="s">
        <v>19</v>
      </c>
      <c r="I135" s="232"/>
      <c r="J135" s="228"/>
      <c r="K135" s="228"/>
      <c r="L135" s="233"/>
      <c r="M135" s="234"/>
      <c r="N135" s="235"/>
      <c r="O135" s="235"/>
      <c r="P135" s="235"/>
      <c r="Q135" s="235"/>
      <c r="R135" s="235"/>
      <c r="S135" s="235"/>
      <c r="T135" s="236"/>
      <c r="U135" s="13"/>
      <c r="V135" s="13"/>
      <c r="W135" s="13"/>
      <c r="X135" s="13"/>
      <c r="Y135" s="13"/>
      <c r="Z135" s="13"/>
      <c r="AA135" s="13"/>
      <c r="AB135" s="13"/>
      <c r="AC135" s="13"/>
      <c r="AD135" s="13"/>
      <c r="AE135" s="13"/>
      <c r="AT135" s="237" t="s">
        <v>241</v>
      </c>
      <c r="AU135" s="237" t="s">
        <v>81</v>
      </c>
      <c r="AV135" s="13" t="s">
        <v>79</v>
      </c>
      <c r="AW135" s="13" t="s">
        <v>33</v>
      </c>
      <c r="AX135" s="13" t="s">
        <v>72</v>
      </c>
      <c r="AY135" s="237" t="s">
        <v>232</v>
      </c>
    </row>
    <row r="136" s="15" customFormat="1">
      <c r="A136" s="15"/>
      <c r="B136" s="249"/>
      <c r="C136" s="250"/>
      <c r="D136" s="229" t="s">
        <v>241</v>
      </c>
      <c r="E136" s="251" t="s">
        <v>19</v>
      </c>
      <c r="F136" s="252" t="s">
        <v>258</v>
      </c>
      <c r="G136" s="250"/>
      <c r="H136" s="253">
        <v>22.385999999999999</v>
      </c>
      <c r="I136" s="254"/>
      <c r="J136" s="250"/>
      <c r="K136" s="250"/>
      <c r="L136" s="255"/>
      <c r="M136" s="256"/>
      <c r="N136" s="257"/>
      <c r="O136" s="257"/>
      <c r="P136" s="257"/>
      <c r="Q136" s="257"/>
      <c r="R136" s="257"/>
      <c r="S136" s="257"/>
      <c r="T136" s="258"/>
      <c r="U136" s="15"/>
      <c r="V136" s="15"/>
      <c r="W136" s="15"/>
      <c r="X136" s="15"/>
      <c r="Y136" s="15"/>
      <c r="Z136" s="15"/>
      <c r="AA136" s="15"/>
      <c r="AB136" s="15"/>
      <c r="AC136" s="15"/>
      <c r="AD136" s="15"/>
      <c r="AE136" s="15"/>
      <c r="AT136" s="259" t="s">
        <v>241</v>
      </c>
      <c r="AU136" s="259" t="s">
        <v>81</v>
      </c>
      <c r="AV136" s="15" t="s">
        <v>239</v>
      </c>
      <c r="AW136" s="15" t="s">
        <v>33</v>
      </c>
      <c r="AX136" s="15" t="s">
        <v>79</v>
      </c>
      <c r="AY136" s="259" t="s">
        <v>232</v>
      </c>
    </row>
    <row r="137" s="2" customFormat="1" ht="24.15" customHeight="1">
      <c r="A137" s="40"/>
      <c r="B137" s="41"/>
      <c r="C137" s="214" t="s">
        <v>360</v>
      </c>
      <c r="D137" s="214" t="s">
        <v>234</v>
      </c>
      <c r="E137" s="215" t="s">
        <v>357</v>
      </c>
      <c r="F137" s="216" t="s">
        <v>2154</v>
      </c>
      <c r="G137" s="217" t="s">
        <v>261</v>
      </c>
      <c r="H137" s="218">
        <v>22.385999999999999</v>
      </c>
      <c r="I137" s="219"/>
      <c r="J137" s="220">
        <f>ROUND(I137*H137,2)</f>
        <v>0</v>
      </c>
      <c r="K137" s="216" t="s">
        <v>238</v>
      </c>
      <c r="L137" s="46"/>
      <c r="M137" s="221" t="s">
        <v>19</v>
      </c>
      <c r="N137" s="222" t="s">
        <v>43</v>
      </c>
      <c r="O137" s="86"/>
      <c r="P137" s="223">
        <f>O137*H137</f>
        <v>0</v>
      </c>
      <c r="Q137" s="223">
        <v>0</v>
      </c>
      <c r="R137" s="223">
        <f>Q137*H137</f>
        <v>0</v>
      </c>
      <c r="S137" s="223">
        <v>0</v>
      </c>
      <c r="T137" s="224">
        <f>S137*H137</f>
        <v>0</v>
      </c>
      <c r="U137" s="40"/>
      <c r="V137" s="40"/>
      <c r="W137" s="40"/>
      <c r="X137" s="40"/>
      <c r="Y137" s="40"/>
      <c r="Z137" s="40"/>
      <c r="AA137" s="40"/>
      <c r="AB137" s="40"/>
      <c r="AC137" s="40"/>
      <c r="AD137" s="40"/>
      <c r="AE137" s="40"/>
      <c r="AR137" s="225" t="s">
        <v>239</v>
      </c>
      <c r="AT137" s="225" t="s">
        <v>234</v>
      </c>
      <c r="AU137" s="225" t="s">
        <v>81</v>
      </c>
      <c r="AY137" s="19" t="s">
        <v>232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239</v>
      </c>
      <c r="BM137" s="225" t="s">
        <v>2378</v>
      </c>
    </row>
    <row r="138" s="13" customFormat="1">
      <c r="A138" s="13"/>
      <c r="B138" s="227"/>
      <c r="C138" s="228"/>
      <c r="D138" s="229" t="s">
        <v>241</v>
      </c>
      <c r="E138" s="230" t="s">
        <v>19</v>
      </c>
      <c r="F138" s="231" t="s">
        <v>2374</v>
      </c>
      <c r="G138" s="228"/>
      <c r="H138" s="230" t="s">
        <v>19</v>
      </c>
      <c r="I138" s="232"/>
      <c r="J138" s="228"/>
      <c r="K138" s="228"/>
      <c r="L138" s="233"/>
      <c r="M138" s="234"/>
      <c r="N138" s="235"/>
      <c r="O138" s="235"/>
      <c r="P138" s="235"/>
      <c r="Q138" s="235"/>
      <c r="R138" s="235"/>
      <c r="S138" s="235"/>
      <c r="T138" s="236"/>
      <c r="U138" s="13"/>
      <c r="V138" s="13"/>
      <c r="W138" s="13"/>
      <c r="X138" s="13"/>
      <c r="Y138" s="13"/>
      <c r="Z138" s="13"/>
      <c r="AA138" s="13"/>
      <c r="AB138" s="13"/>
      <c r="AC138" s="13"/>
      <c r="AD138" s="13"/>
      <c r="AE138" s="13"/>
      <c r="AT138" s="237" t="s">
        <v>241</v>
      </c>
      <c r="AU138" s="237" t="s">
        <v>81</v>
      </c>
      <c r="AV138" s="13" t="s">
        <v>79</v>
      </c>
      <c r="AW138" s="13" t="s">
        <v>33</v>
      </c>
      <c r="AX138" s="13" t="s">
        <v>72</v>
      </c>
      <c r="AY138" s="237" t="s">
        <v>232</v>
      </c>
    </row>
    <row r="139" s="13" customFormat="1">
      <c r="A139" s="13"/>
      <c r="B139" s="227"/>
      <c r="C139" s="228"/>
      <c r="D139" s="229" t="s">
        <v>241</v>
      </c>
      <c r="E139" s="230" t="s">
        <v>19</v>
      </c>
      <c r="F139" s="231" t="s">
        <v>2379</v>
      </c>
      <c r="G139" s="228"/>
      <c r="H139" s="230" t="s">
        <v>19</v>
      </c>
      <c r="I139" s="232"/>
      <c r="J139" s="228"/>
      <c r="K139" s="228"/>
      <c r="L139" s="233"/>
      <c r="M139" s="234"/>
      <c r="N139" s="235"/>
      <c r="O139" s="235"/>
      <c r="P139" s="235"/>
      <c r="Q139" s="235"/>
      <c r="R139" s="235"/>
      <c r="S139" s="235"/>
      <c r="T139" s="236"/>
      <c r="U139" s="13"/>
      <c r="V139" s="13"/>
      <c r="W139" s="13"/>
      <c r="X139" s="13"/>
      <c r="Y139" s="13"/>
      <c r="Z139" s="13"/>
      <c r="AA139" s="13"/>
      <c r="AB139" s="13"/>
      <c r="AC139" s="13"/>
      <c r="AD139" s="13"/>
      <c r="AE139" s="13"/>
      <c r="AT139" s="237" t="s">
        <v>241</v>
      </c>
      <c r="AU139" s="237" t="s">
        <v>81</v>
      </c>
      <c r="AV139" s="13" t="s">
        <v>79</v>
      </c>
      <c r="AW139" s="13" t="s">
        <v>33</v>
      </c>
      <c r="AX139" s="13" t="s">
        <v>72</v>
      </c>
      <c r="AY139" s="237" t="s">
        <v>232</v>
      </c>
    </row>
    <row r="140" s="14" customFormat="1">
      <c r="A140" s="14"/>
      <c r="B140" s="238"/>
      <c r="C140" s="239"/>
      <c r="D140" s="229" t="s">
        <v>241</v>
      </c>
      <c r="E140" s="240" t="s">
        <v>19</v>
      </c>
      <c r="F140" s="241" t="s">
        <v>2376</v>
      </c>
      <c r="G140" s="239"/>
      <c r="H140" s="242">
        <v>22.385999999999999</v>
      </c>
      <c r="I140" s="243"/>
      <c r="J140" s="239"/>
      <c r="K140" s="239"/>
      <c r="L140" s="244"/>
      <c r="M140" s="245"/>
      <c r="N140" s="246"/>
      <c r="O140" s="246"/>
      <c r="P140" s="246"/>
      <c r="Q140" s="246"/>
      <c r="R140" s="246"/>
      <c r="S140" s="246"/>
      <c r="T140" s="247"/>
      <c r="U140" s="14"/>
      <c r="V140" s="14"/>
      <c r="W140" s="14"/>
      <c r="X140" s="14"/>
      <c r="Y140" s="14"/>
      <c r="Z140" s="14"/>
      <c r="AA140" s="14"/>
      <c r="AB140" s="14"/>
      <c r="AC140" s="14"/>
      <c r="AD140" s="14"/>
      <c r="AE140" s="14"/>
      <c r="AT140" s="248" t="s">
        <v>241</v>
      </c>
      <c r="AU140" s="248" t="s">
        <v>81</v>
      </c>
      <c r="AV140" s="14" t="s">
        <v>81</v>
      </c>
      <c r="AW140" s="14" t="s">
        <v>33</v>
      </c>
      <c r="AX140" s="14" t="s">
        <v>72</v>
      </c>
      <c r="AY140" s="248" t="s">
        <v>232</v>
      </c>
    </row>
    <row r="141" s="13" customFormat="1">
      <c r="A141" s="13"/>
      <c r="B141" s="227"/>
      <c r="C141" s="228"/>
      <c r="D141" s="229" t="s">
        <v>241</v>
      </c>
      <c r="E141" s="230" t="s">
        <v>19</v>
      </c>
      <c r="F141" s="231" t="s">
        <v>2377</v>
      </c>
      <c r="G141" s="228"/>
      <c r="H141" s="230" t="s">
        <v>19</v>
      </c>
      <c r="I141" s="232"/>
      <c r="J141" s="228"/>
      <c r="K141" s="228"/>
      <c r="L141" s="233"/>
      <c r="M141" s="234"/>
      <c r="N141" s="235"/>
      <c r="O141" s="235"/>
      <c r="P141" s="235"/>
      <c r="Q141" s="235"/>
      <c r="R141" s="235"/>
      <c r="S141" s="235"/>
      <c r="T141" s="236"/>
      <c r="U141" s="13"/>
      <c r="V141" s="13"/>
      <c r="W141" s="13"/>
      <c r="X141" s="13"/>
      <c r="Y141" s="13"/>
      <c r="Z141" s="13"/>
      <c r="AA141" s="13"/>
      <c r="AB141" s="13"/>
      <c r="AC141" s="13"/>
      <c r="AD141" s="13"/>
      <c r="AE141" s="13"/>
      <c r="AT141" s="237" t="s">
        <v>241</v>
      </c>
      <c r="AU141" s="237" t="s">
        <v>81</v>
      </c>
      <c r="AV141" s="13" t="s">
        <v>79</v>
      </c>
      <c r="AW141" s="13" t="s">
        <v>33</v>
      </c>
      <c r="AX141" s="13" t="s">
        <v>72</v>
      </c>
      <c r="AY141" s="237" t="s">
        <v>232</v>
      </c>
    </row>
    <row r="142" s="15" customFormat="1">
      <c r="A142" s="15"/>
      <c r="B142" s="249"/>
      <c r="C142" s="250"/>
      <c r="D142" s="229" t="s">
        <v>241</v>
      </c>
      <c r="E142" s="251" t="s">
        <v>19</v>
      </c>
      <c r="F142" s="252" t="s">
        <v>258</v>
      </c>
      <c r="G142" s="250"/>
      <c r="H142" s="253">
        <v>22.385999999999999</v>
      </c>
      <c r="I142" s="254"/>
      <c r="J142" s="250"/>
      <c r="K142" s="250"/>
      <c r="L142" s="255"/>
      <c r="M142" s="256"/>
      <c r="N142" s="257"/>
      <c r="O142" s="257"/>
      <c r="P142" s="257"/>
      <c r="Q142" s="257"/>
      <c r="R142" s="257"/>
      <c r="S142" s="257"/>
      <c r="T142" s="258"/>
      <c r="U142" s="15"/>
      <c r="V142" s="15"/>
      <c r="W142" s="15"/>
      <c r="X142" s="15"/>
      <c r="Y142" s="15"/>
      <c r="Z142" s="15"/>
      <c r="AA142" s="15"/>
      <c r="AB142" s="15"/>
      <c r="AC142" s="15"/>
      <c r="AD142" s="15"/>
      <c r="AE142" s="15"/>
      <c r="AT142" s="259" t="s">
        <v>241</v>
      </c>
      <c r="AU142" s="259" t="s">
        <v>81</v>
      </c>
      <c r="AV142" s="15" t="s">
        <v>239</v>
      </c>
      <c r="AW142" s="15" t="s">
        <v>33</v>
      </c>
      <c r="AX142" s="15" t="s">
        <v>79</v>
      </c>
      <c r="AY142" s="259" t="s">
        <v>232</v>
      </c>
    </row>
    <row r="143" s="2" customFormat="1" ht="37.8" customHeight="1">
      <c r="A143" s="40"/>
      <c r="B143" s="41"/>
      <c r="C143" s="214" t="s">
        <v>367</v>
      </c>
      <c r="D143" s="214" t="s">
        <v>234</v>
      </c>
      <c r="E143" s="215" t="s">
        <v>361</v>
      </c>
      <c r="F143" s="216" t="s">
        <v>362</v>
      </c>
      <c r="G143" s="217" t="s">
        <v>261</v>
      </c>
      <c r="H143" s="218">
        <v>22.385999999999999</v>
      </c>
      <c r="I143" s="219"/>
      <c r="J143" s="220">
        <f>ROUND(I143*H143,2)</f>
        <v>0</v>
      </c>
      <c r="K143" s="216" t="s">
        <v>238</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239</v>
      </c>
      <c r="AT143" s="225" t="s">
        <v>234</v>
      </c>
      <c r="AU143" s="225" t="s">
        <v>81</v>
      </c>
      <c r="AY143" s="19" t="s">
        <v>232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239</v>
      </c>
      <c r="BM143" s="225" t="s">
        <v>2380</v>
      </c>
    </row>
    <row r="144" s="13" customFormat="1">
      <c r="A144" s="13"/>
      <c r="B144" s="227"/>
      <c r="C144" s="228"/>
      <c r="D144" s="229" t="s">
        <v>241</v>
      </c>
      <c r="E144" s="230" t="s">
        <v>19</v>
      </c>
      <c r="F144" s="231" t="s">
        <v>2374</v>
      </c>
      <c r="G144" s="228"/>
      <c r="H144" s="230" t="s">
        <v>19</v>
      </c>
      <c r="I144" s="232"/>
      <c r="J144" s="228"/>
      <c r="K144" s="228"/>
      <c r="L144" s="233"/>
      <c r="M144" s="234"/>
      <c r="N144" s="235"/>
      <c r="O144" s="235"/>
      <c r="P144" s="235"/>
      <c r="Q144" s="235"/>
      <c r="R144" s="235"/>
      <c r="S144" s="235"/>
      <c r="T144" s="236"/>
      <c r="U144" s="13"/>
      <c r="V144" s="13"/>
      <c r="W144" s="13"/>
      <c r="X144" s="13"/>
      <c r="Y144" s="13"/>
      <c r="Z144" s="13"/>
      <c r="AA144" s="13"/>
      <c r="AB144" s="13"/>
      <c r="AC144" s="13"/>
      <c r="AD144" s="13"/>
      <c r="AE144" s="13"/>
      <c r="AT144" s="237" t="s">
        <v>241</v>
      </c>
      <c r="AU144" s="237" t="s">
        <v>81</v>
      </c>
      <c r="AV144" s="13" t="s">
        <v>79</v>
      </c>
      <c r="AW144" s="13" t="s">
        <v>33</v>
      </c>
      <c r="AX144" s="13" t="s">
        <v>72</v>
      </c>
      <c r="AY144" s="237" t="s">
        <v>232</v>
      </c>
    </row>
    <row r="145" s="13" customFormat="1">
      <c r="A145" s="13"/>
      <c r="B145" s="227"/>
      <c r="C145" s="228"/>
      <c r="D145" s="229" t="s">
        <v>241</v>
      </c>
      <c r="E145" s="230" t="s">
        <v>19</v>
      </c>
      <c r="F145" s="231" t="s">
        <v>2379</v>
      </c>
      <c r="G145" s="228"/>
      <c r="H145" s="230" t="s">
        <v>19</v>
      </c>
      <c r="I145" s="232"/>
      <c r="J145" s="228"/>
      <c r="K145" s="228"/>
      <c r="L145" s="233"/>
      <c r="M145" s="234"/>
      <c r="N145" s="235"/>
      <c r="O145" s="235"/>
      <c r="P145" s="235"/>
      <c r="Q145" s="235"/>
      <c r="R145" s="235"/>
      <c r="S145" s="235"/>
      <c r="T145" s="236"/>
      <c r="U145" s="13"/>
      <c r="V145" s="13"/>
      <c r="W145" s="13"/>
      <c r="X145" s="13"/>
      <c r="Y145" s="13"/>
      <c r="Z145" s="13"/>
      <c r="AA145" s="13"/>
      <c r="AB145" s="13"/>
      <c r="AC145" s="13"/>
      <c r="AD145" s="13"/>
      <c r="AE145" s="13"/>
      <c r="AT145" s="237" t="s">
        <v>241</v>
      </c>
      <c r="AU145" s="237" t="s">
        <v>81</v>
      </c>
      <c r="AV145" s="13" t="s">
        <v>79</v>
      </c>
      <c r="AW145" s="13" t="s">
        <v>33</v>
      </c>
      <c r="AX145" s="13" t="s">
        <v>72</v>
      </c>
      <c r="AY145" s="237" t="s">
        <v>232</v>
      </c>
    </row>
    <row r="146" s="14" customFormat="1">
      <c r="A146" s="14"/>
      <c r="B146" s="238"/>
      <c r="C146" s="239"/>
      <c r="D146" s="229" t="s">
        <v>241</v>
      </c>
      <c r="E146" s="240" t="s">
        <v>19</v>
      </c>
      <c r="F146" s="241" t="s">
        <v>2376</v>
      </c>
      <c r="G146" s="239"/>
      <c r="H146" s="242">
        <v>22.385999999999999</v>
      </c>
      <c r="I146" s="243"/>
      <c r="J146" s="239"/>
      <c r="K146" s="239"/>
      <c r="L146" s="244"/>
      <c r="M146" s="245"/>
      <c r="N146" s="246"/>
      <c r="O146" s="246"/>
      <c r="P146" s="246"/>
      <c r="Q146" s="246"/>
      <c r="R146" s="246"/>
      <c r="S146" s="246"/>
      <c r="T146" s="247"/>
      <c r="U146" s="14"/>
      <c r="V146" s="14"/>
      <c r="W146" s="14"/>
      <c r="X146" s="14"/>
      <c r="Y146" s="14"/>
      <c r="Z146" s="14"/>
      <c r="AA146" s="14"/>
      <c r="AB146" s="14"/>
      <c r="AC146" s="14"/>
      <c r="AD146" s="14"/>
      <c r="AE146" s="14"/>
      <c r="AT146" s="248" t="s">
        <v>241</v>
      </c>
      <c r="AU146" s="248" t="s">
        <v>81</v>
      </c>
      <c r="AV146" s="14" t="s">
        <v>81</v>
      </c>
      <c r="AW146" s="14" t="s">
        <v>33</v>
      </c>
      <c r="AX146" s="14" t="s">
        <v>72</v>
      </c>
      <c r="AY146" s="248" t="s">
        <v>232</v>
      </c>
    </row>
    <row r="147" s="13" customFormat="1">
      <c r="A147" s="13"/>
      <c r="B147" s="227"/>
      <c r="C147" s="228"/>
      <c r="D147" s="229" t="s">
        <v>241</v>
      </c>
      <c r="E147" s="230" t="s">
        <v>19</v>
      </c>
      <c r="F147" s="231" t="s">
        <v>2377</v>
      </c>
      <c r="G147" s="228"/>
      <c r="H147" s="230" t="s">
        <v>19</v>
      </c>
      <c r="I147" s="232"/>
      <c r="J147" s="228"/>
      <c r="K147" s="228"/>
      <c r="L147" s="233"/>
      <c r="M147" s="234"/>
      <c r="N147" s="235"/>
      <c r="O147" s="235"/>
      <c r="P147" s="235"/>
      <c r="Q147" s="235"/>
      <c r="R147" s="235"/>
      <c r="S147" s="235"/>
      <c r="T147" s="236"/>
      <c r="U147" s="13"/>
      <c r="V147" s="13"/>
      <c r="W147" s="13"/>
      <c r="X147" s="13"/>
      <c r="Y147" s="13"/>
      <c r="Z147" s="13"/>
      <c r="AA147" s="13"/>
      <c r="AB147" s="13"/>
      <c r="AC147" s="13"/>
      <c r="AD147" s="13"/>
      <c r="AE147" s="13"/>
      <c r="AT147" s="237" t="s">
        <v>241</v>
      </c>
      <c r="AU147" s="237" t="s">
        <v>81</v>
      </c>
      <c r="AV147" s="13" t="s">
        <v>79</v>
      </c>
      <c r="AW147" s="13" t="s">
        <v>33</v>
      </c>
      <c r="AX147" s="13" t="s">
        <v>72</v>
      </c>
      <c r="AY147" s="237" t="s">
        <v>232</v>
      </c>
    </row>
    <row r="148" s="15" customFormat="1">
      <c r="A148" s="15"/>
      <c r="B148" s="249"/>
      <c r="C148" s="250"/>
      <c r="D148" s="229" t="s">
        <v>241</v>
      </c>
      <c r="E148" s="251" t="s">
        <v>19</v>
      </c>
      <c r="F148" s="252" t="s">
        <v>258</v>
      </c>
      <c r="G148" s="250"/>
      <c r="H148" s="253">
        <v>22.385999999999999</v>
      </c>
      <c r="I148" s="254"/>
      <c r="J148" s="250"/>
      <c r="K148" s="250"/>
      <c r="L148" s="255"/>
      <c r="M148" s="256"/>
      <c r="N148" s="257"/>
      <c r="O148" s="257"/>
      <c r="P148" s="257"/>
      <c r="Q148" s="257"/>
      <c r="R148" s="257"/>
      <c r="S148" s="257"/>
      <c r="T148" s="258"/>
      <c r="U148" s="15"/>
      <c r="V148" s="15"/>
      <c r="W148" s="15"/>
      <c r="X148" s="15"/>
      <c r="Y148" s="15"/>
      <c r="Z148" s="15"/>
      <c r="AA148" s="15"/>
      <c r="AB148" s="15"/>
      <c r="AC148" s="15"/>
      <c r="AD148" s="15"/>
      <c r="AE148" s="15"/>
      <c r="AT148" s="259" t="s">
        <v>241</v>
      </c>
      <c r="AU148" s="259" t="s">
        <v>81</v>
      </c>
      <c r="AV148" s="15" t="s">
        <v>239</v>
      </c>
      <c r="AW148" s="15" t="s">
        <v>33</v>
      </c>
      <c r="AX148" s="15" t="s">
        <v>79</v>
      </c>
      <c r="AY148" s="259" t="s">
        <v>232</v>
      </c>
    </row>
    <row r="149" s="2" customFormat="1" ht="24.15" customHeight="1">
      <c r="A149" s="40"/>
      <c r="B149" s="41"/>
      <c r="C149" s="214" t="s">
        <v>371</v>
      </c>
      <c r="D149" s="214" t="s">
        <v>234</v>
      </c>
      <c r="E149" s="215" t="s">
        <v>1511</v>
      </c>
      <c r="F149" s="216" t="s">
        <v>1512</v>
      </c>
      <c r="G149" s="217" t="s">
        <v>261</v>
      </c>
      <c r="H149" s="218">
        <v>22.385999999999999</v>
      </c>
      <c r="I149" s="219"/>
      <c r="J149" s="220">
        <f>ROUND(I149*H149,2)</f>
        <v>0</v>
      </c>
      <c r="K149" s="216" t="s">
        <v>238</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239</v>
      </c>
      <c r="AT149" s="225" t="s">
        <v>234</v>
      </c>
      <c r="AU149" s="225" t="s">
        <v>81</v>
      </c>
      <c r="AY149" s="19" t="s">
        <v>232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239</v>
      </c>
      <c r="BM149" s="225" t="s">
        <v>2381</v>
      </c>
    </row>
    <row r="150" s="13" customFormat="1">
      <c r="A150" s="13"/>
      <c r="B150" s="227"/>
      <c r="C150" s="228"/>
      <c r="D150" s="229" t="s">
        <v>241</v>
      </c>
      <c r="E150" s="230" t="s">
        <v>19</v>
      </c>
      <c r="F150" s="231" t="s">
        <v>2374</v>
      </c>
      <c r="G150" s="228"/>
      <c r="H150" s="230" t="s">
        <v>19</v>
      </c>
      <c r="I150" s="232"/>
      <c r="J150" s="228"/>
      <c r="K150" s="228"/>
      <c r="L150" s="233"/>
      <c r="M150" s="234"/>
      <c r="N150" s="235"/>
      <c r="O150" s="235"/>
      <c r="P150" s="235"/>
      <c r="Q150" s="235"/>
      <c r="R150" s="235"/>
      <c r="S150" s="235"/>
      <c r="T150" s="236"/>
      <c r="U150" s="13"/>
      <c r="V150" s="13"/>
      <c r="W150" s="13"/>
      <c r="X150" s="13"/>
      <c r="Y150" s="13"/>
      <c r="Z150" s="13"/>
      <c r="AA150" s="13"/>
      <c r="AB150" s="13"/>
      <c r="AC150" s="13"/>
      <c r="AD150" s="13"/>
      <c r="AE150" s="13"/>
      <c r="AT150" s="237" t="s">
        <v>241</v>
      </c>
      <c r="AU150" s="237" t="s">
        <v>81</v>
      </c>
      <c r="AV150" s="13" t="s">
        <v>79</v>
      </c>
      <c r="AW150" s="13" t="s">
        <v>33</v>
      </c>
      <c r="AX150" s="13" t="s">
        <v>72</v>
      </c>
      <c r="AY150" s="237" t="s">
        <v>232</v>
      </c>
    </row>
    <row r="151" s="13" customFormat="1">
      <c r="A151" s="13"/>
      <c r="B151" s="227"/>
      <c r="C151" s="228"/>
      <c r="D151" s="229" t="s">
        <v>241</v>
      </c>
      <c r="E151" s="230" t="s">
        <v>19</v>
      </c>
      <c r="F151" s="231" t="s">
        <v>2382</v>
      </c>
      <c r="G151" s="228"/>
      <c r="H151" s="230" t="s">
        <v>19</v>
      </c>
      <c r="I151" s="232"/>
      <c r="J151" s="228"/>
      <c r="K151" s="228"/>
      <c r="L151" s="233"/>
      <c r="M151" s="234"/>
      <c r="N151" s="235"/>
      <c r="O151" s="235"/>
      <c r="P151" s="235"/>
      <c r="Q151" s="235"/>
      <c r="R151" s="235"/>
      <c r="S151" s="235"/>
      <c r="T151" s="236"/>
      <c r="U151" s="13"/>
      <c r="V151" s="13"/>
      <c r="W151" s="13"/>
      <c r="X151" s="13"/>
      <c r="Y151" s="13"/>
      <c r="Z151" s="13"/>
      <c r="AA151" s="13"/>
      <c r="AB151" s="13"/>
      <c r="AC151" s="13"/>
      <c r="AD151" s="13"/>
      <c r="AE151" s="13"/>
      <c r="AT151" s="237" t="s">
        <v>241</v>
      </c>
      <c r="AU151" s="237" t="s">
        <v>81</v>
      </c>
      <c r="AV151" s="13" t="s">
        <v>79</v>
      </c>
      <c r="AW151" s="13" t="s">
        <v>33</v>
      </c>
      <c r="AX151" s="13" t="s">
        <v>72</v>
      </c>
      <c r="AY151" s="237" t="s">
        <v>232</v>
      </c>
    </row>
    <row r="152" s="14" customFormat="1">
      <c r="A152" s="14"/>
      <c r="B152" s="238"/>
      <c r="C152" s="239"/>
      <c r="D152" s="229" t="s">
        <v>241</v>
      </c>
      <c r="E152" s="240" t="s">
        <v>19</v>
      </c>
      <c r="F152" s="241" t="s">
        <v>2376</v>
      </c>
      <c r="G152" s="239"/>
      <c r="H152" s="242">
        <v>22.385999999999999</v>
      </c>
      <c r="I152" s="243"/>
      <c r="J152" s="239"/>
      <c r="K152" s="239"/>
      <c r="L152" s="244"/>
      <c r="M152" s="245"/>
      <c r="N152" s="246"/>
      <c r="O152" s="246"/>
      <c r="P152" s="246"/>
      <c r="Q152" s="246"/>
      <c r="R152" s="246"/>
      <c r="S152" s="246"/>
      <c r="T152" s="247"/>
      <c r="U152" s="14"/>
      <c r="V152" s="14"/>
      <c r="W152" s="14"/>
      <c r="X152" s="14"/>
      <c r="Y152" s="14"/>
      <c r="Z152" s="14"/>
      <c r="AA152" s="14"/>
      <c r="AB152" s="14"/>
      <c r="AC152" s="14"/>
      <c r="AD152" s="14"/>
      <c r="AE152" s="14"/>
      <c r="AT152" s="248" t="s">
        <v>241</v>
      </c>
      <c r="AU152" s="248" t="s">
        <v>81</v>
      </c>
      <c r="AV152" s="14" t="s">
        <v>81</v>
      </c>
      <c r="AW152" s="14" t="s">
        <v>33</v>
      </c>
      <c r="AX152" s="14" t="s">
        <v>72</v>
      </c>
      <c r="AY152" s="248" t="s">
        <v>232</v>
      </c>
    </row>
    <row r="153" s="13" customFormat="1">
      <c r="A153" s="13"/>
      <c r="B153" s="227"/>
      <c r="C153" s="228"/>
      <c r="D153" s="229" t="s">
        <v>241</v>
      </c>
      <c r="E153" s="230" t="s">
        <v>19</v>
      </c>
      <c r="F153" s="231" t="s">
        <v>2377</v>
      </c>
      <c r="G153" s="228"/>
      <c r="H153" s="230" t="s">
        <v>19</v>
      </c>
      <c r="I153" s="232"/>
      <c r="J153" s="228"/>
      <c r="K153" s="228"/>
      <c r="L153" s="233"/>
      <c r="M153" s="234"/>
      <c r="N153" s="235"/>
      <c r="O153" s="235"/>
      <c r="P153" s="235"/>
      <c r="Q153" s="235"/>
      <c r="R153" s="235"/>
      <c r="S153" s="235"/>
      <c r="T153" s="236"/>
      <c r="U153" s="13"/>
      <c r="V153" s="13"/>
      <c r="W153" s="13"/>
      <c r="X153" s="13"/>
      <c r="Y153" s="13"/>
      <c r="Z153" s="13"/>
      <c r="AA153" s="13"/>
      <c r="AB153" s="13"/>
      <c r="AC153" s="13"/>
      <c r="AD153" s="13"/>
      <c r="AE153" s="13"/>
      <c r="AT153" s="237" t="s">
        <v>241</v>
      </c>
      <c r="AU153" s="237" t="s">
        <v>81</v>
      </c>
      <c r="AV153" s="13" t="s">
        <v>79</v>
      </c>
      <c r="AW153" s="13" t="s">
        <v>33</v>
      </c>
      <c r="AX153" s="13" t="s">
        <v>72</v>
      </c>
      <c r="AY153" s="237" t="s">
        <v>232</v>
      </c>
    </row>
    <row r="154" s="15" customFormat="1">
      <c r="A154" s="15"/>
      <c r="B154" s="249"/>
      <c r="C154" s="250"/>
      <c r="D154" s="229" t="s">
        <v>241</v>
      </c>
      <c r="E154" s="251" t="s">
        <v>19</v>
      </c>
      <c r="F154" s="252" t="s">
        <v>258</v>
      </c>
      <c r="G154" s="250"/>
      <c r="H154" s="253">
        <v>22.385999999999999</v>
      </c>
      <c r="I154" s="254"/>
      <c r="J154" s="250"/>
      <c r="K154" s="250"/>
      <c r="L154" s="255"/>
      <c r="M154" s="256"/>
      <c r="N154" s="257"/>
      <c r="O154" s="257"/>
      <c r="P154" s="257"/>
      <c r="Q154" s="257"/>
      <c r="R154" s="257"/>
      <c r="S154" s="257"/>
      <c r="T154" s="258"/>
      <c r="U154" s="15"/>
      <c r="V154" s="15"/>
      <c r="W154" s="15"/>
      <c r="X154" s="15"/>
      <c r="Y154" s="15"/>
      <c r="Z154" s="15"/>
      <c r="AA154" s="15"/>
      <c r="AB154" s="15"/>
      <c r="AC154" s="15"/>
      <c r="AD154" s="15"/>
      <c r="AE154" s="15"/>
      <c r="AT154" s="259" t="s">
        <v>241</v>
      </c>
      <c r="AU154" s="259" t="s">
        <v>81</v>
      </c>
      <c r="AV154" s="15" t="s">
        <v>239</v>
      </c>
      <c r="AW154" s="15" t="s">
        <v>33</v>
      </c>
      <c r="AX154" s="15" t="s">
        <v>79</v>
      </c>
      <c r="AY154" s="259" t="s">
        <v>232</v>
      </c>
    </row>
    <row r="155" s="2" customFormat="1" ht="24.15" customHeight="1">
      <c r="A155" s="40"/>
      <c r="B155" s="41"/>
      <c r="C155" s="214" t="s">
        <v>375</v>
      </c>
      <c r="D155" s="214" t="s">
        <v>234</v>
      </c>
      <c r="E155" s="215" t="s">
        <v>372</v>
      </c>
      <c r="F155" s="216" t="s">
        <v>373</v>
      </c>
      <c r="G155" s="217" t="s">
        <v>261</v>
      </c>
      <c r="H155" s="218">
        <v>22.385999999999999</v>
      </c>
      <c r="I155" s="219"/>
      <c r="J155" s="220">
        <f>ROUND(I155*H155,2)</f>
        <v>0</v>
      </c>
      <c r="K155" s="216" t="s">
        <v>238</v>
      </c>
      <c r="L155" s="46"/>
      <c r="M155" s="221" t="s">
        <v>19</v>
      </c>
      <c r="N155" s="222"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239</v>
      </c>
      <c r="AT155" s="225" t="s">
        <v>234</v>
      </c>
      <c r="AU155" s="225" t="s">
        <v>81</v>
      </c>
      <c r="AY155" s="19" t="s">
        <v>232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239</v>
      </c>
      <c r="BM155" s="225" t="s">
        <v>2383</v>
      </c>
    </row>
    <row r="156" s="13" customFormat="1">
      <c r="A156" s="13"/>
      <c r="B156" s="227"/>
      <c r="C156" s="228"/>
      <c r="D156" s="229" t="s">
        <v>241</v>
      </c>
      <c r="E156" s="230" t="s">
        <v>19</v>
      </c>
      <c r="F156" s="231" t="s">
        <v>2374</v>
      </c>
      <c r="G156" s="228"/>
      <c r="H156" s="230" t="s">
        <v>19</v>
      </c>
      <c r="I156" s="232"/>
      <c r="J156" s="228"/>
      <c r="K156" s="228"/>
      <c r="L156" s="233"/>
      <c r="M156" s="234"/>
      <c r="N156" s="235"/>
      <c r="O156" s="235"/>
      <c r="P156" s="235"/>
      <c r="Q156" s="235"/>
      <c r="R156" s="235"/>
      <c r="S156" s="235"/>
      <c r="T156" s="236"/>
      <c r="U156" s="13"/>
      <c r="V156" s="13"/>
      <c r="W156" s="13"/>
      <c r="X156" s="13"/>
      <c r="Y156" s="13"/>
      <c r="Z156" s="13"/>
      <c r="AA156" s="13"/>
      <c r="AB156" s="13"/>
      <c r="AC156" s="13"/>
      <c r="AD156" s="13"/>
      <c r="AE156" s="13"/>
      <c r="AT156" s="237" t="s">
        <v>241</v>
      </c>
      <c r="AU156" s="237" t="s">
        <v>81</v>
      </c>
      <c r="AV156" s="13" t="s">
        <v>79</v>
      </c>
      <c r="AW156" s="13" t="s">
        <v>33</v>
      </c>
      <c r="AX156" s="13" t="s">
        <v>72</v>
      </c>
      <c r="AY156" s="237" t="s">
        <v>232</v>
      </c>
    </row>
    <row r="157" s="13" customFormat="1">
      <c r="A157" s="13"/>
      <c r="B157" s="227"/>
      <c r="C157" s="228"/>
      <c r="D157" s="229" t="s">
        <v>241</v>
      </c>
      <c r="E157" s="230" t="s">
        <v>19</v>
      </c>
      <c r="F157" s="231" t="s">
        <v>2379</v>
      </c>
      <c r="G157" s="228"/>
      <c r="H157" s="230" t="s">
        <v>19</v>
      </c>
      <c r="I157" s="232"/>
      <c r="J157" s="228"/>
      <c r="K157" s="228"/>
      <c r="L157" s="233"/>
      <c r="M157" s="234"/>
      <c r="N157" s="235"/>
      <c r="O157" s="235"/>
      <c r="P157" s="235"/>
      <c r="Q157" s="235"/>
      <c r="R157" s="235"/>
      <c r="S157" s="235"/>
      <c r="T157" s="236"/>
      <c r="U157" s="13"/>
      <c r="V157" s="13"/>
      <c r="W157" s="13"/>
      <c r="X157" s="13"/>
      <c r="Y157" s="13"/>
      <c r="Z157" s="13"/>
      <c r="AA157" s="13"/>
      <c r="AB157" s="13"/>
      <c r="AC157" s="13"/>
      <c r="AD157" s="13"/>
      <c r="AE157" s="13"/>
      <c r="AT157" s="237" t="s">
        <v>241</v>
      </c>
      <c r="AU157" s="237" t="s">
        <v>81</v>
      </c>
      <c r="AV157" s="13" t="s">
        <v>79</v>
      </c>
      <c r="AW157" s="13" t="s">
        <v>33</v>
      </c>
      <c r="AX157" s="13" t="s">
        <v>72</v>
      </c>
      <c r="AY157" s="237" t="s">
        <v>232</v>
      </c>
    </row>
    <row r="158" s="14" customFormat="1">
      <c r="A158" s="14"/>
      <c r="B158" s="238"/>
      <c r="C158" s="239"/>
      <c r="D158" s="229" t="s">
        <v>241</v>
      </c>
      <c r="E158" s="240" t="s">
        <v>19</v>
      </c>
      <c r="F158" s="241" t="s">
        <v>2376</v>
      </c>
      <c r="G158" s="239"/>
      <c r="H158" s="242">
        <v>22.385999999999999</v>
      </c>
      <c r="I158" s="243"/>
      <c r="J158" s="239"/>
      <c r="K158" s="239"/>
      <c r="L158" s="244"/>
      <c r="M158" s="245"/>
      <c r="N158" s="246"/>
      <c r="O158" s="246"/>
      <c r="P158" s="246"/>
      <c r="Q158" s="246"/>
      <c r="R158" s="246"/>
      <c r="S158" s="246"/>
      <c r="T158" s="247"/>
      <c r="U158" s="14"/>
      <c r="V158" s="14"/>
      <c r="W158" s="14"/>
      <c r="X158" s="14"/>
      <c r="Y158" s="14"/>
      <c r="Z158" s="14"/>
      <c r="AA158" s="14"/>
      <c r="AB158" s="14"/>
      <c r="AC158" s="14"/>
      <c r="AD158" s="14"/>
      <c r="AE158" s="14"/>
      <c r="AT158" s="248" t="s">
        <v>241</v>
      </c>
      <c r="AU158" s="248" t="s">
        <v>81</v>
      </c>
      <c r="AV158" s="14" t="s">
        <v>81</v>
      </c>
      <c r="AW158" s="14" t="s">
        <v>33</v>
      </c>
      <c r="AX158" s="14" t="s">
        <v>72</v>
      </c>
      <c r="AY158" s="248" t="s">
        <v>232</v>
      </c>
    </row>
    <row r="159" s="13" customFormat="1">
      <c r="A159" s="13"/>
      <c r="B159" s="227"/>
      <c r="C159" s="228"/>
      <c r="D159" s="229" t="s">
        <v>241</v>
      </c>
      <c r="E159" s="230" t="s">
        <v>19</v>
      </c>
      <c r="F159" s="231" t="s">
        <v>2377</v>
      </c>
      <c r="G159" s="228"/>
      <c r="H159" s="230" t="s">
        <v>19</v>
      </c>
      <c r="I159" s="232"/>
      <c r="J159" s="228"/>
      <c r="K159" s="228"/>
      <c r="L159" s="233"/>
      <c r="M159" s="234"/>
      <c r="N159" s="235"/>
      <c r="O159" s="235"/>
      <c r="P159" s="235"/>
      <c r="Q159" s="235"/>
      <c r="R159" s="235"/>
      <c r="S159" s="235"/>
      <c r="T159" s="236"/>
      <c r="U159" s="13"/>
      <c r="V159" s="13"/>
      <c r="W159" s="13"/>
      <c r="X159" s="13"/>
      <c r="Y159" s="13"/>
      <c r="Z159" s="13"/>
      <c r="AA159" s="13"/>
      <c r="AB159" s="13"/>
      <c r="AC159" s="13"/>
      <c r="AD159" s="13"/>
      <c r="AE159" s="13"/>
      <c r="AT159" s="237" t="s">
        <v>241</v>
      </c>
      <c r="AU159" s="237" t="s">
        <v>81</v>
      </c>
      <c r="AV159" s="13" t="s">
        <v>79</v>
      </c>
      <c r="AW159" s="13" t="s">
        <v>33</v>
      </c>
      <c r="AX159" s="13" t="s">
        <v>72</v>
      </c>
      <c r="AY159" s="237" t="s">
        <v>232</v>
      </c>
    </row>
    <row r="160" s="15" customFormat="1">
      <c r="A160" s="15"/>
      <c r="B160" s="249"/>
      <c r="C160" s="250"/>
      <c r="D160" s="229" t="s">
        <v>241</v>
      </c>
      <c r="E160" s="251" t="s">
        <v>19</v>
      </c>
      <c r="F160" s="252" t="s">
        <v>258</v>
      </c>
      <c r="G160" s="250"/>
      <c r="H160" s="253">
        <v>22.385999999999999</v>
      </c>
      <c r="I160" s="254"/>
      <c r="J160" s="250"/>
      <c r="K160" s="250"/>
      <c r="L160" s="255"/>
      <c r="M160" s="256"/>
      <c r="N160" s="257"/>
      <c r="O160" s="257"/>
      <c r="P160" s="257"/>
      <c r="Q160" s="257"/>
      <c r="R160" s="257"/>
      <c r="S160" s="257"/>
      <c r="T160" s="258"/>
      <c r="U160" s="15"/>
      <c r="V160" s="15"/>
      <c r="W160" s="15"/>
      <c r="X160" s="15"/>
      <c r="Y160" s="15"/>
      <c r="Z160" s="15"/>
      <c r="AA160" s="15"/>
      <c r="AB160" s="15"/>
      <c r="AC160" s="15"/>
      <c r="AD160" s="15"/>
      <c r="AE160" s="15"/>
      <c r="AT160" s="259" t="s">
        <v>241</v>
      </c>
      <c r="AU160" s="259" t="s">
        <v>81</v>
      </c>
      <c r="AV160" s="15" t="s">
        <v>239</v>
      </c>
      <c r="AW160" s="15" t="s">
        <v>33</v>
      </c>
      <c r="AX160" s="15" t="s">
        <v>79</v>
      </c>
      <c r="AY160" s="259" t="s">
        <v>232</v>
      </c>
    </row>
    <row r="161" s="2" customFormat="1" ht="24.15" customHeight="1">
      <c r="A161" s="40"/>
      <c r="B161" s="41"/>
      <c r="C161" s="214" t="s">
        <v>383</v>
      </c>
      <c r="D161" s="214" t="s">
        <v>234</v>
      </c>
      <c r="E161" s="215" t="s">
        <v>376</v>
      </c>
      <c r="F161" s="216" t="s">
        <v>377</v>
      </c>
      <c r="G161" s="217" t="s">
        <v>378</v>
      </c>
      <c r="H161" s="218">
        <v>35.817999999999998</v>
      </c>
      <c r="I161" s="219"/>
      <c r="J161" s="220">
        <f>ROUND(I161*H161,2)</f>
        <v>0</v>
      </c>
      <c r="K161" s="216" t="s">
        <v>238</v>
      </c>
      <c r="L161" s="46"/>
      <c r="M161" s="221" t="s">
        <v>19</v>
      </c>
      <c r="N161" s="222" t="s">
        <v>43</v>
      </c>
      <c r="O161" s="86"/>
      <c r="P161" s="223">
        <f>O161*H161</f>
        <v>0</v>
      </c>
      <c r="Q161" s="223">
        <v>0</v>
      </c>
      <c r="R161" s="223">
        <f>Q161*H161</f>
        <v>0</v>
      </c>
      <c r="S161" s="223">
        <v>0</v>
      </c>
      <c r="T161" s="224">
        <f>S161*H161</f>
        <v>0</v>
      </c>
      <c r="U161" s="40"/>
      <c r="V161" s="40"/>
      <c r="W161" s="40"/>
      <c r="X161" s="40"/>
      <c r="Y161" s="40"/>
      <c r="Z161" s="40"/>
      <c r="AA161" s="40"/>
      <c r="AB161" s="40"/>
      <c r="AC161" s="40"/>
      <c r="AD161" s="40"/>
      <c r="AE161" s="40"/>
      <c r="AR161" s="225" t="s">
        <v>239</v>
      </c>
      <c r="AT161" s="225" t="s">
        <v>234</v>
      </c>
      <c r="AU161" s="225" t="s">
        <v>81</v>
      </c>
      <c r="AY161" s="19" t="s">
        <v>232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239</v>
      </c>
      <c r="BM161" s="225" t="s">
        <v>2384</v>
      </c>
    </row>
    <row r="162" s="13" customFormat="1">
      <c r="A162" s="13"/>
      <c r="B162" s="227"/>
      <c r="C162" s="228"/>
      <c r="D162" s="229" t="s">
        <v>241</v>
      </c>
      <c r="E162" s="230" t="s">
        <v>19</v>
      </c>
      <c r="F162" s="231" t="s">
        <v>2374</v>
      </c>
      <c r="G162" s="228"/>
      <c r="H162" s="230" t="s">
        <v>19</v>
      </c>
      <c r="I162" s="232"/>
      <c r="J162" s="228"/>
      <c r="K162" s="228"/>
      <c r="L162" s="233"/>
      <c r="M162" s="234"/>
      <c r="N162" s="235"/>
      <c r="O162" s="235"/>
      <c r="P162" s="235"/>
      <c r="Q162" s="235"/>
      <c r="R162" s="235"/>
      <c r="S162" s="235"/>
      <c r="T162" s="236"/>
      <c r="U162" s="13"/>
      <c r="V162" s="13"/>
      <c r="W162" s="13"/>
      <c r="X162" s="13"/>
      <c r="Y162" s="13"/>
      <c r="Z162" s="13"/>
      <c r="AA162" s="13"/>
      <c r="AB162" s="13"/>
      <c r="AC162" s="13"/>
      <c r="AD162" s="13"/>
      <c r="AE162" s="13"/>
      <c r="AT162" s="237" t="s">
        <v>241</v>
      </c>
      <c r="AU162" s="237" t="s">
        <v>81</v>
      </c>
      <c r="AV162" s="13" t="s">
        <v>79</v>
      </c>
      <c r="AW162" s="13" t="s">
        <v>33</v>
      </c>
      <c r="AX162" s="13" t="s">
        <v>72</v>
      </c>
      <c r="AY162" s="237" t="s">
        <v>232</v>
      </c>
    </row>
    <row r="163" s="13" customFormat="1">
      <c r="A163" s="13"/>
      <c r="B163" s="227"/>
      <c r="C163" s="228"/>
      <c r="D163" s="229" t="s">
        <v>241</v>
      </c>
      <c r="E163" s="230" t="s">
        <v>19</v>
      </c>
      <c r="F163" s="231" t="s">
        <v>2382</v>
      </c>
      <c r="G163" s="228"/>
      <c r="H163" s="230" t="s">
        <v>19</v>
      </c>
      <c r="I163" s="232"/>
      <c r="J163" s="228"/>
      <c r="K163" s="228"/>
      <c r="L163" s="233"/>
      <c r="M163" s="234"/>
      <c r="N163" s="235"/>
      <c r="O163" s="235"/>
      <c r="P163" s="235"/>
      <c r="Q163" s="235"/>
      <c r="R163" s="235"/>
      <c r="S163" s="235"/>
      <c r="T163" s="236"/>
      <c r="U163" s="13"/>
      <c r="V163" s="13"/>
      <c r="W163" s="13"/>
      <c r="X163" s="13"/>
      <c r="Y163" s="13"/>
      <c r="Z163" s="13"/>
      <c r="AA163" s="13"/>
      <c r="AB163" s="13"/>
      <c r="AC163" s="13"/>
      <c r="AD163" s="13"/>
      <c r="AE163" s="13"/>
      <c r="AT163" s="237" t="s">
        <v>241</v>
      </c>
      <c r="AU163" s="237" t="s">
        <v>81</v>
      </c>
      <c r="AV163" s="13" t="s">
        <v>79</v>
      </c>
      <c r="AW163" s="13" t="s">
        <v>33</v>
      </c>
      <c r="AX163" s="13" t="s">
        <v>72</v>
      </c>
      <c r="AY163" s="237" t="s">
        <v>232</v>
      </c>
    </row>
    <row r="164" s="14" customFormat="1">
      <c r="A164" s="14"/>
      <c r="B164" s="238"/>
      <c r="C164" s="239"/>
      <c r="D164" s="229" t="s">
        <v>241</v>
      </c>
      <c r="E164" s="240" t="s">
        <v>19</v>
      </c>
      <c r="F164" s="241" t="s">
        <v>2385</v>
      </c>
      <c r="G164" s="239"/>
      <c r="H164" s="242">
        <v>35.817999999999998</v>
      </c>
      <c r="I164" s="243"/>
      <c r="J164" s="239"/>
      <c r="K164" s="239"/>
      <c r="L164" s="244"/>
      <c r="M164" s="245"/>
      <c r="N164" s="246"/>
      <c r="O164" s="246"/>
      <c r="P164" s="246"/>
      <c r="Q164" s="246"/>
      <c r="R164" s="246"/>
      <c r="S164" s="246"/>
      <c r="T164" s="247"/>
      <c r="U164" s="14"/>
      <c r="V164" s="14"/>
      <c r="W164" s="14"/>
      <c r="X164" s="14"/>
      <c r="Y164" s="14"/>
      <c r="Z164" s="14"/>
      <c r="AA164" s="14"/>
      <c r="AB164" s="14"/>
      <c r="AC164" s="14"/>
      <c r="AD164" s="14"/>
      <c r="AE164" s="14"/>
      <c r="AT164" s="248" t="s">
        <v>241</v>
      </c>
      <c r="AU164" s="248" t="s">
        <v>81</v>
      </c>
      <c r="AV164" s="14" t="s">
        <v>81</v>
      </c>
      <c r="AW164" s="14" t="s">
        <v>33</v>
      </c>
      <c r="AX164" s="14" t="s">
        <v>72</v>
      </c>
      <c r="AY164" s="248" t="s">
        <v>232</v>
      </c>
    </row>
    <row r="165" s="13" customFormat="1">
      <c r="A165" s="13"/>
      <c r="B165" s="227"/>
      <c r="C165" s="228"/>
      <c r="D165" s="229" t="s">
        <v>241</v>
      </c>
      <c r="E165" s="230" t="s">
        <v>19</v>
      </c>
      <c r="F165" s="231" t="s">
        <v>2377</v>
      </c>
      <c r="G165" s="228"/>
      <c r="H165" s="230" t="s">
        <v>19</v>
      </c>
      <c r="I165" s="232"/>
      <c r="J165" s="228"/>
      <c r="K165" s="228"/>
      <c r="L165" s="233"/>
      <c r="M165" s="234"/>
      <c r="N165" s="235"/>
      <c r="O165" s="235"/>
      <c r="P165" s="235"/>
      <c r="Q165" s="235"/>
      <c r="R165" s="235"/>
      <c r="S165" s="235"/>
      <c r="T165" s="236"/>
      <c r="U165" s="13"/>
      <c r="V165" s="13"/>
      <c r="W165" s="13"/>
      <c r="X165" s="13"/>
      <c r="Y165" s="13"/>
      <c r="Z165" s="13"/>
      <c r="AA165" s="13"/>
      <c r="AB165" s="13"/>
      <c r="AC165" s="13"/>
      <c r="AD165" s="13"/>
      <c r="AE165" s="13"/>
      <c r="AT165" s="237" t="s">
        <v>241</v>
      </c>
      <c r="AU165" s="237" t="s">
        <v>81</v>
      </c>
      <c r="AV165" s="13" t="s">
        <v>79</v>
      </c>
      <c r="AW165" s="13" t="s">
        <v>33</v>
      </c>
      <c r="AX165" s="13" t="s">
        <v>72</v>
      </c>
      <c r="AY165" s="237" t="s">
        <v>232</v>
      </c>
    </row>
    <row r="166" s="15" customFormat="1">
      <c r="A166" s="15"/>
      <c r="B166" s="249"/>
      <c r="C166" s="250"/>
      <c r="D166" s="229" t="s">
        <v>241</v>
      </c>
      <c r="E166" s="251" t="s">
        <v>19</v>
      </c>
      <c r="F166" s="252" t="s">
        <v>258</v>
      </c>
      <c r="G166" s="250"/>
      <c r="H166" s="253">
        <v>35.817999999999998</v>
      </c>
      <c r="I166" s="254"/>
      <c r="J166" s="250"/>
      <c r="K166" s="250"/>
      <c r="L166" s="255"/>
      <c r="M166" s="256"/>
      <c r="N166" s="257"/>
      <c r="O166" s="257"/>
      <c r="P166" s="257"/>
      <c r="Q166" s="257"/>
      <c r="R166" s="257"/>
      <c r="S166" s="257"/>
      <c r="T166" s="258"/>
      <c r="U166" s="15"/>
      <c r="V166" s="15"/>
      <c r="W166" s="15"/>
      <c r="X166" s="15"/>
      <c r="Y166" s="15"/>
      <c r="Z166" s="15"/>
      <c r="AA166" s="15"/>
      <c r="AB166" s="15"/>
      <c r="AC166" s="15"/>
      <c r="AD166" s="15"/>
      <c r="AE166" s="15"/>
      <c r="AT166" s="259" t="s">
        <v>241</v>
      </c>
      <c r="AU166" s="259" t="s">
        <v>81</v>
      </c>
      <c r="AV166" s="15" t="s">
        <v>239</v>
      </c>
      <c r="AW166" s="15" t="s">
        <v>33</v>
      </c>
      <c r="AX166" s="15" t="s">
        <v>79</v>
      </c>
      <c r="AY166" s="259" t="s">
        <v>232</v>
      </c>
    </row>
    <row r="167" s="2" customFormat="1" ht="24.15" customHeight="1">
      <c r="A167" s="40"/>
      <c r="B167" s="41"/>
      <c r="C167" s="214" t="s">
        <v>8</v>
      </c>
      <c r="D167" s="214" t="s">
        <v>234</v>
      </c>
      <c r="E167" s="215" t="s">
        <v>405</v>
      </c>
      <c r="F167" s="216" t="s">
        <v>406</v>
      </c>
      <c r="G167" s="217" t="s">
        <v>237</v>
      </c>
      <c r="H167" s="218">
        <v>53.299999999999997</v>
      </c>
      <c r="I167" s="219"/>
      <c r="J167" s="220">
        <f>ROUND(I167*H167,2)</f>
        <v>0</v>
      </c>
      <c r="K167" s="216" t="s">
        <v>238</v>
      </c>
      <c r="L167" s="46"/>
      <c r="M167" s="221" t="s">
        <v>19</v>
      </c>
      <c r="N167" s="222" t="s">
        <v>43</v>
      </c>
      <c r="O167" s="86"/>
      <c r="P167" s="223">
        <f>O167*H167</f>
        <v>0</v>
      </c>
      <c r="Q167" s="223">
        <v>0</v>
      </c>
      <c r="R167" s="223">
        <f>Q167*H167</f>
        <v>0</v>
      </c>
      <c r="S167" s="223">
        <v>0</v>
      </c>
      <c r="T167" s="224">
        <f>S167*H167</f>
        <v>0</v>
      </c>
      <c r="U167" s="40"/>
      <c r="V167" s="40"/>
      <c r="W167" s="40"/>
      <c r="X167" s="40"/>
      <c r="Y167" s="40"/>
      <c r="Z167" s="40"/>
      <c r="AA167" s="40"/>
      <c r="AB167" s="40"/>
      <c r="AC167" s="40"/>
      <c r="AD167" s="40"/>
      <c r="AE167" s="40"/>
      <c r="AR167" s="225" t="s">
        <v>239</v>
      </c>
      <c r="AT167" s="225" t="s">
        <v>234</v>
      </c>
      <c r="AU167" s="225" t="s">
        <v>81</v>
      </c>
      <c r="AY167" s="19" t="s">
        <v>232</v>
      </c>
      <c r="BE167" s="226">
        <f>IF(N167="základní",J167,0)</f>
        <v>0</v>
      </c>
      <c r="BF167" s="226">
        <f>IF(N167="snížená",J167,0)</f>
        <v>0</v>
      </c>
      <c r="BG167" s="226">
        <f>IF(N167="zákl. přenesená",J167,0)</f>
        <v>0</v>
      </c>
      <c r="BH167" s="226">
        <f>IF(N167="sníž. přenesená",J167,0)</f>
        <v>0</v>
      </c>
      <c r="BI167" s="226">
        <f>IF(N167="nulová",J167,0)</f>
        <v>0</v>
      </c>
      <c r="BJ167" s="19" t="s">
        <v>79</v>
      </c>
      <c r="BK167" s="226">
        <f>ROUND(I167*H167,2)</f>
        <v>0</v>
      </c>
      <c r="BL167" s="19" t="s">
        <v>239</v>
      </c>
      <c r="BM167" s="225" t="s">
        <v>2386</v>
      </c>
    </row>
    <row r="168" s="13" customFormat="1">
      <c r="A168" s="13"/>
      <c r="B168" s="227"/>
      <c r="C168" s="228"/>
      <c r="D168" s="229" t="s">
        <v>241</v>
      </c>
      <c r="E168" s="230" t="s">
        <v>19</v>
      </c>
      <c r="F168" s="231" t="s">
        <v>2387</v>
      </c>
      <c r="G168" s="228"/>
      <c r="H168" s="230" t="s">
        <v>19</v>
      </c>
      <c r="I168" s="232"/>
      <c r="J168" s="228"/>
      <c r="K168" s="228"/>
      <c r="L168" s="233"/>
      <c r="M168" s="234"/>
      <c r="N168" s="235"/>
      <c r="O168" s="235"/>
      <c r="P168" s="235"/>
      <c r="Q168" s="235"/>
      <c r="R168" s="235"/>
      <c r="S168" s="235"/>
      <c r="T168" s="236"/>
      <c r="U168" s="13"/>
      <c r="V168" s="13"/>
      <c r="W168" s="13"/>
      <c r="X168" s="13"/>
      <c r="Y168" s="13"/>
      <c r="Z168" s="13"/>
      <c r="AA168" s="13"/>
      <c r="AB168" s="13"/>
      <c r="AC168" s="13"/>
      <c r="AD168" s="13"/>
      <c r="AE168" s="13"/>
      <c r="AT168" s="237" t="s">
        <v>241</v>
      </c>
      <c r="AU168" s="237" t="s">
        <v>81</v>
      </c>
      <c r="AV168" s="13" t="s">
        <v>79</v>
      </c>
      <c r="AW168" s="13" t="s">
        <v>33</v>
      </c>
      <c r="AX168" s="13" t="s">
        <v>72</v>
      </c>
      <c r="AY168" s="237" t="s">
        <v>232</v>
      </c>
    </row>
    <row r="169" s="13" customFormat="1">
      <c r="A169" s="13"/>
      <c r="B169" s="227"/>
      <c r="C169" s="228"/>
      <c r="D169" s="229" t="s">
        <v>241</v>
      </c>
      <c r="E169" s="230" t="s">
        <v>19</v>
      </c>
      <c r="F169" s="231" t="s">
        <v>2388</v>
      </c>
      <c r="G169" s="228"/>
      <c r="H169" s="230" t="s">
        <v>19</v>
      </c>
      <c r="I169" s="232"/>
      <c r="J169" s="228"/>
      <c r="K169" s="228"/>
      <c r="L169" s="233"/>
      <c r="M169" s="234"/>
      <c r="N169" s="235"/>
      <c r="O169" s="235"/>
      <c r="P169" s="235"/>
      <c r="Q169" s="235"/>
      <c r="R169" s="235"/>
      <c r="S169" s="235"/>
      <c r="T169" s="236"/>
      <c r="U169" s="13"/>
      <c r="V169" s="13"/>
      <c r="W169" s="13"/>
      <c r="X169" s="13"/>
      <c r="Y169" s="13"/>
      <c r="Z169" s="13"/>
      <c r="AA169" s="13"/>
      <c r="AB169" s="13"/>
      <c r="AC169" s="13"/>
      <c r="AD169" s="13"/>
      <c r="AE169" s="13"/>
      <c r="AT169" s="237" t="s">
        <v>241</v>
      </c>
      <c r="AU169" s="237" t="s">
        <v>81</v>
      </c>
      <c r="AV169" s="13" t="s">
        <v>79</v>
      </c>
      <c r="AW169" s="13" t="s">
        <v>33</v>
      </c>
      <c r="AX169" s="13" t="s">
        <v>72</v>
      </c>
      <c r="AY169" s="237" t="s">
        <v>232</v>
      </c>
    </row>
    <row r="170" s="14" customFormat="1">
      <c r="A170" s="14"/>
      <c r="B170" s="238"/>
      <c r="C170" s="239"/>
      <c r="D170" s="229" t="s">
        <v>241</v>
      </c>
      <c r="E170" s="240" t="s">
        <v>19</v>
      </c>
      <c r="F170" s="241" t="s">
        <v>2342</v>
      </c>
      <c r="G170" s="239"/>
      <c r="H170" s="242">
        <v>53.299999999999997</v>
      </c>
      <c r="I170" s="243"/>
      <c r="J170" s="239"/>
      <c r="K170" s="239"/>
      <c r="L170" s="244"/>
      <c r="M170" s="245"/>
      <c r="N170" s="246"/>
      <c r="O170" s="246"/>
      <c r="P170" s="246"/>
      <c r="Q170" s="246"/>
      <c r="R170" s="246"/>
      <c r="S170" s="246"/>
      <c r="T170" s="247"/>
      <c r="U170" s="14"/>
      <c r="V170" s="14"/>
      <c r="W170" s="14"/>
      <c r="X170" s="14"/>
      <c r="Y170" s="14"/>
      <c r="Z170" s="14"/>
      <c r="AA170" s="14"/>
      <c r="AB170" s="14"/>
      <c r="AC170" s="14"/>
      <c r="AD170" s="14"/>
      <c r="AE170" s="14"/>
      <c r="AT170" s="248" t="s">
        <v>241</v>
      </c>
      <c r="AU170" s="248" t="s">
        <v>81</v>
      </c>
      <c r="AV170" s="14" t="s">
        <v>81</v>
      </c>
      <c r="AW170" s="14" t="s">
        <v>33</v>
      </c>
      <c r="AX170" s="14" t="s">
        <v>72</v>
      </c>
      <c r="AY170" s="248" t="s">
        <v>232</v>
      </c>
    </row>
    <row r="171" s="15" customFormat="1">
      <c r="A171" s="15"/>
      <c r="B171" s="249"/>
      <c r="C171" s="250"/>
      <c r="D171" s="229" t="s">
        <v>241</v>
      </c>
      <c r="E171" s="251" t="s">
        <v>19</v>
      </c>
      <c r="F171" s="252" t="s">
        <v>258</v>
      </c>
      <c r="G171" s="250"/>
      <c r="H171" s="253">
        <v>53.299999999999997</v>
      </c>
      <c r="I171" s="254"/>
      <c r="J171" s="250"/>
      <c r="K171" s="250"/>
      <c r="L171" s="255"/>
      <c r="M171" s="256"/>
      <c r="N171" s="257"/>
      <c r="O171" s="257"/>
      <c r="P171" s="257"/>
      <c r="Q171" s="257"/>
      <c r="R171" s="257"/>
      <c r="S171" s="257"/>
      <c r="T171" s="258"/>
      <c r="U171" s="15"/>
      <c r="V171" s="15"/>
      <c r="W171" s="15"/>
      <c r="X171" s="15"/>
      <c r="Y171" s="15"/>
      <c r="Z171" s="15"/>
      <c r="AA171" s="15"/>
      <c r="AB171" s="15"/>
      <c r="AC171" s="15"/>
      <c r="AD171" s="15"/>
      <c r="AE171" s="15"/>
      <c r="AT171" s="259" t="s">
        <v>241</v>
      </c>
      <c r="AU171" s="259" t="s">
        <v>81</v>
      </c>
      <c r="AV171" s="15" t="s">
        <v>239</v>
      </c>
      <c r="AW171" s="15" t="s">
        <v>33</v>
      </c>
      <c r="AX171" s="15" t="s">
        <v>79</v>
      </c>
      <c r="AY171" s="259" t="s">
        <v>232</v>
      </c>
    </row>
    <row r="172" s="2" customFormat="1" ht="24.15" customHeight="1">
      <c r="A172" s="40"/>
      <c r="B172" s="41"/>
      <c r="C172" s="214" t="s">
        <v>392</v>
      </c>
      <c r="D172" s="214" t="s">
        <v>234</v>
      </c>
      <c r="E172" s="215" t="s">
        <v>2389</v>
      </c>
      <c r="F172" s="216" t="s">
        <v>2390</v>
      </c>
      <c r="G172" s="217" t="s">
        <v>237</v>
      </c>
      <c r="H172" s="218">
        <v>53.299999999999997</v>
      </c>
      <c r="I172" s="219"/>
      <c r="J172" s="220">
        <f>ROUND(I172*H172,2)</f>
        <v>0</v>
      </c>
      <c r="K172" s="216" t="s">
        <v>238</v>
      </c>
      <c r="L172" s="46"/>
      <c r="M172" s="221" t="s">
        <v>19</v>
      </c>
      <c r="N172" s="222" t="s">
        <v>43</v>
      </c>
      <c r="O172" s="86"/>
      <c r="P172" s="223">
        <f>O172*H172</f>
        <v>0</v>
      </c>
      <c r="Q172" s="223">
        <v>0.29699999999999999</v>
      </c>
      <c r="R172" s="223">
        <f>Q172*H172</f>
        <v>15.830099999999998</v>
      </c>
      <c r="S172" s="223">
        <v>0</v>
      </c>
      <c r="T172" s="224">
        <f>S172*H172</f>
        <v>0</v>
      </c>
      <c r="U172" s="40"/>
      <c r="V172" s="40"/>
      <c r="W172" s="40"/>
      <c r="X172" s="40"/>
      <c r="Y172" s="40"/>
      <c r="Z172" s="40"/>
      <c r="AA172" s="40"/>
      <c r="AB172" s="40"/>
      <c r="AC172" s="40"/>
      <c r="AD172" s="40"/>
      <c r="AE172" s="40"/>
      <c r="AR172" s="225" t="s">
        <v>239</v>
      </c>
      <c r="AT172" s="225" t="s">
        <v>234</v>
      </c>
      <c r="AU172" s="225" t="s">
        <v>81</v>
      </c>
      <c r="AY172" s="19" t="s">
        <v>232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239</v>
      </c>
      <c r="BM172" s="225" t="s">
        <v>2391</v>
      </c>
    </row>
    <row r="173" s="13" customFormat="1">
      <c r="A173" s="13"/>
      <c r="B173" s="227"/>
      <c r="C173" s="228"/>
      <c r="D173" s="229" t="s">
        <v>241</v>
      </c>
      <c r="E173" s="230" t="s">
        <v>19</v>
      </c>
      <c r="F173" s="231" t="s">
        <v>2392</v>
      </c>
      <c r="G173" s="228"/>
      <c r="H173" s="230" t="s">
        <v>19</v>
      </c>
      <c r="I173" s="232"/>
      <c r="J173" s="228"/>
      <c r="K173" s="228"/>
      <c r="L173" s="233"/>
      <c r="M173" s="234"/>
      <c r="N173" s="235"/>
      <c r="O173" s="235"/>
      <c r="P173" s="235"/>
      <c r="Q173" s="235"/>
      <c r="R173" s="235"/>
      <c r="S173" s="235"/>
      <c r="T173" s="236"/>
      <c r="U173" s="13"/>
      <c r="V173" s="13"/>
      <c r="W173" s="13"/>
      <c r="X173" s="13"/>
      <c r="Y173" s="13"/>
      <c r="Z173" s="13"/>
      <c r="AA173" s="13"/>
      <c r="AB173" s="13"/>
      <c r="AC173" s="13"/>
      <c r="AD173" s="13"/>
      <c r="AE173" s="13"/>
      <c r="AT173" s="237" t="s">
        <v>241</v>
      </c>
      <c r="AU173" s="237" t="s">
        <v>81</v>
      </c>
      <c r="AV173" s="13" t="s">
        <v>79</v>
      </c>
      <c r="AW173" s="13" t="s">
        <v>33</v>
      </c>
      <c r="AX173" s="13" t="s">
        <v>72</v>
      </c>
      <c r="AY173" s="237" t="s">
        <v>232</v>
      </c>
    </row>
    <row r="174" s="13" customFormat="1">
      <c r="A174" s="13"/>
      <c r="B174" s="227"/>
      <c r="C174" s="228"/>
      <c r="D174" s="229" t="s">
        <v>241</v>
      </c>
      <c r="E174" s="230" t="s">
        <v>19</v>
      </c>
      <c r="F174" s="231" t="s">
        <v>237</v>
      </c>
      <c r="G174" s="228"/>
      <c r="H174" s="230" t="s">
        <v>19</v>
      </c>
      <c r="I174" s="232"/>
      <c r="J174" s="228"/>
      <c r="K174" s="228"/>
      <c r="L174" s="233"/>
      <c r="M174" s="234"/>
      <c r="N174" s="235"/>
      <c r="O174" s="235"/>
      <c r="P174" s="235"/>
      <c r="Q174" s="235"/>
      <c r="R174" s="235"/>
      <c r="S174" s="235"/>
      <c r="T174" s="236"/>
      <c r="U174" s="13"/>
      <c r="V174" s="13"/>
      <c r="W174" s="13"/>
      <c r="X174" s="13"/>
      <c r="Y174" s="13"/>
      <c r="Z174" s="13"/>
      <c r="AA174" s="13"/>
      <c r="AB174" s="13"/>
      <c r="AC174" s="13"/>
      <c r="AD174" s="13"/>
      <c r="AE174" s="13"/>
      <c r="AT174" s="237" t="s">
        <v>241</v>
      </c>
      <c r="AU174" s="237" t="s">
        <v>81</v>
      </c>
      <c r="AV174" s="13" t="s">
        <v>79</v>
      </c>
      <c r="AW174" s="13" t="s">
        <v>33</v>
      </c>
      <c r="AX174" s="13" t="s">
        <v>72</v>
      </c>
      <c r="AY174" s="237" t="s">
        <v>232</v>
      </c>
    </row>
    <row r="175" s="14" customFormat="1">
      <c r="A175" s="14"/>
      <c r="B175" s="238"/>
      <c r="C175" s="239"/>
      <c r="D175" s="229" t="s">
        <v>241</v>
      </c>
      <c r="E175" s="240" t="s">
        <v>19</v>
      </c>
      <c r="F175" s="241" t="s">
        <v>2342</v>
      </c>
      <c r="G175" s="239"/>
      <c r="H175" s="242">
        <v>53.299999999999997</v>
      </c>
      <c r="I175" s="243"/>
      <c r="J175" s="239"/>
      <c r="K175" s="239"/>
      <c r="L175" s="244"/>
      <c r="M175" s="245"/>
      <c r="N175" s="246"/>
      <c r="O175" s="246"/>
      <c r="P175" s="246"/>
      <c r="Q175" s="246"/>
      <c r="R175" s="246"/>
      <c r="S175" s="246"/>
      <c r="T175" s="247"/>
      <c r="U175" s="14"/>
      <c r="V175" s="14"/>
      <c r="W175" s="14"/>
      <c r="X175" s="14"/>
      <c r="Y175" s="14"/>
      <c r="Z175" s="14"/>
      <c r="AA175" s="14"/>
      <c r="AB175" s="14"/>
      <c r="AC175" s="14"/>
      <c r="AD175" s="14"/>
      <c r="AE175" s="14"/>
      <c r="AT175" s="248" t="s">
        <v>241</v>
      </c>
      <c r="AU175" s="248" t="s">
        <v>81</v>
      </c>
      <c r="AV175" s="14" t="s">
        <v>81</v>
      </c>
      <c r="AW175" s="14" t="s">
        <v>33</v>
      </c>
      <c r="AX175" s="14" t="s">
        <v>72</v>
      </c>
      <c r="AY175" s="248" t="s">
        <v>232</v>
      </c>
    </row>
    <row r="176" s="15" customFormat="1">
      <c r="A176" s="15"/>
      <c r="B176" s="249"/>
      <c r="C176" s="250"/>
      <c r="D176" s="229" t="s">
        <v>241</v>
      </c>
      <c r="E176" s="251" t="s">
        <v>19</v>
      </c>
      <c r="F176" s="252" t="s">
        <v>258</v>
      </c>
      <c r="G176" s="250"/>
      <c r="H176" s="253">
        <v>53.299999999999997</v>
      </c>
      <c r="I176" s="254"/>
      <c r="J176" s="250"/>
      <c r="K176" s="250"/>
      <c r="L176" s="255"/>
      <c r="M176" s="256"/>
      <c r="N176" s="257"/>
      <c r="O176" s="257"/>
      <c r="P176" s="257"/>
      <c r="Q176" s="257"/>
      <c r="R176" s="257"/>
      <c r="S176" s="257"/>
      <c r="T176" s="258"/>
      <c r="U176" s="15"/>
      <c r="V176" s="15"/>
      <c r="W176" s="15"/>
      <c r="X176" s="15"/>
      <c r="Y176" s="15"/>
      <c r="Z176" s="15"/>
      <c r="AA176" s="15"/>
      <c r="AB176" s="15"/>
      <c r="AC176" s="15"/>
      <c r="AD176" s="15"/>
      <c r="AE176" s="15"/>
      <c r="AT176" s="259" t="s">
        <v>241</v>
      </c>
      <c r="AU176" s="259" t="s">
        <v>81</v>
      </c>
      <c r="AV176" s="15" t="s">
        <v>239</v>
      </c>
      <c r="AW176" s="15" t="s">
        <v>33</v>
      </c>
      <c r="AX176" s="15" t="s">
        <v>79</v>
      </c>
      <c r="AY176" s="259" t="s">
        <v>232</v>
      </c>
    </row>
    <row r="177" s="2" customFormat="1" ht="24.15" customHeight="1">
      <c r="A177" s="40"/>
      <c r="B177" s="41"/>
      <c r="C177" s="214" t="s">
        <v>398</v>
      </c>
      <c r="D177" s="214" t="s">
        <v>234</v>
      </c>
      <c r="E177" s="215" t="s">
        <v>2389</v>
      </c>
      <c r="F177" s="216" t="s">
        <v>2390</v>
      </c>
      <c r="G177" s="217" t="s">
        <v>237</v>
      </c>
      <c r="H177" s="218">
        <v>53.299999999999997</v>
      </c>
      <c r="I177" s="219"/>
      <c r="J177" s="220">
        <f>ROUND(I177*H177,2)</f>
        <v>0</v>
      </c>
      <c r="K177" s="216" t="s">
        <v>238</v>
      </c>
      <c r="L177" s="46"/>
      <c r="M177" s="221" t="s">
        <v>19</v>
      </c>
      <c r="N177" s="222" t="s">
        <v>43</v>
      </c>
      <c r="O177" s="86"/>
      <c r="P177" s="223">
        <f>O177*H177</f>
        <v>0</v>
      </c>
      <c r="Q177" s="223">
        <v>0.29699999999999999</v>
      </c>
      <c r="R177" s="223">
        <f>Q177*H177</f>
        <v>15.830099999999998</v>
      </c>
      <c r="S177" s="223">
        <v>0</v>
      </c>
      <c r="T177" s="224">
        <f>S177*H177</f>
        <v>0</v>
      </c>
      <c r="U177" s="40"/>
      <c r="V177" s="40"/>
      <c r="W177" s="40"/>
      <c r="X177" s="40"/>
      <c r="Y177" s="40"/>
      <c r="Z177" s="40"/>
      <c r="AA177" s="40"/>
      <c r="AB177" s="40"/>
      <c r="AC177" s="40"/>
      <c r="AD177" s="40"/>
      <c r="AE177" s="40"/>
      <c r="AR177" s="225" t="s">
        <v>239</v>
      </c>
      <c r="AT177" s="225" t="s">
        <v>234</v>
      </c>
      <c r="AU177" s="225" t="s">
        <v>81</v>
      </c>
      <c r="AY177" s="19" t="s">
        <v>232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239</v>
      </c>
      <c r="BM177" s="225" t="s">
        <v>2393</v>
      </c>
    </row>
    <row r="178" s="13" customFormat="1">
      <c r="A178" s="13"/>
      <c r="B178" s="227"/>
      <c r="C178" s="228"/>
      <c r="D178" s="229" t="s">
        <v>241</v>
      </c>
      <c r="E178" s="230" t="s">
        <v>19</v>
      </c>
      <c r="F178" s="231" t="s">
        <v>2392</v>
      </c>
      <c r="G178" s="228"/>
      <c r="H178" s="230" t="s">
        <v>19</v>
      </c>
      <c r="I178" s="232"/>
      <c r="J178" s="228"/>
      <c r="K178" s="228"/>
      <c r="L178" s="233"/>
      <c r="M178" s="234"/>
      <c r="N178" s="235"/>
      <c r="O178" s="235"/>
      <c r="P178" s="235"/>
      <c r="Q178" s="235"/>
      <c r="R178" s="235"/>
      <c r="S178" s="235"/>
      <c r="T178" s="236"/>
      <c r="U178" s="13"/>
      <c r="V178" s="13"/>
      <c r="W178" s="13"/>
      <c r="X178" s="13"/>
      <c r="Y178" s="13"/>
      <c r="Z178" s="13"/>
      <c r="AA178" s="13"/>
      <c r="AB178" s="13"/>
      <c r="AC178" s="13"/>
      <c r="AD178" s="13"/>
      <c r="AE178" s="13"/>
      <c r="AT178" s="237" t="s">
        <v>241</v>
      </c>
      <c r="AU178" s="237" t="s">
        <v>81</v>
      </c>
      <c r="AV178" s="13" t="s">
        <v>79</v>
      </c>
      <c r="AW178" s="13" t="s">
        <v>33</v>
      </c>
      <c r="AX178" s="13" t="s">
        <v>72</v>
      </c>
      <c r="AY178" s="237" t="s">
        <v>232</v>
      </c>
    </row>
    <row r="179" s="13" customFormat="1">
      <c r="A179" s="13"/>
      <c r="B179" s="227"/>
      <c r="C179" s="228"/>
      <c r="D179" s="229" t="s">
        <v>241</v>
      </c>
      <c r="E179" s="230" t="s">
        <v>19</v>
      </c>
      <c r="F179" s="231" t="s">
        <v>237</v>
      </c>
      <c r="G179" s="228"/>
      <c r="H179" s="230" t="s">
        <v>19</v>
      </c>
      <c r="I179" s="232"/>
      <c r="J179" s="228"/>
      <c r="K179" s="228"/>
      <c r="L179" s="233"/>
      <c r="M179" s="234"/>
      <c r="N179" s="235"/>
      <c r="O179" s="235"/>
      <c r="P179" s="235"/>
      <c r="Q179" s="235"/>
      <c r="R179" s="235"/>
      <c r="S179" s="235"/>
      <c r="T179" s="236"/>
      <c r="U179" s="13"/>
      <c r="V179" s="13"/>
      <c r="W179" s="13"/>
      <c r="X179" s="13"/>
      <c r="Y179" s="13"/>
      <c r="Z179" s="13"/>
      <c r="AA179" s="13"/>
      <c r="AB179" s="13"/>
      <c r="AC179" s="13"/>
      <c r="AD179" s="13"/>
      <c r="AE179" s="13"/>
      <c r="AT179" s="237" t="s">
        <v>241</v>
      </c>
      <c r="AU179" s="237" t="s">
        <v>81</v>
      </c>
      <c r="AV179" s="13" t="s">
        <v>79</v>
      </c>
      <c r="AW179" s="13" t="s">
        <v>33</v>
      </c>
      <c r="AX179" s="13" t="s">
        <v>72</v>
      </c>
      <c r="AY179" s="237" t="s">
        <v>232</v>
      </c>
    </row>
    <row r="180" s="14" customFormat="1">
      <c r="A180" s="14"/>
      <c r="B180" s="238"/>
      <c r="C180" s="239"/>
      <c r="D180" s="229" t="s">
        <v>241</v>
      </c>
      <c r="E180" s="240" t="s">
        <v>19</v>
      </c>
      <c r="F180" s="241" t="s">
        <v>2342</v>
      </c>
      <c r="G180" s="239"/>
      <c r="H180" s="242">
        <v>53.299999999999997</v>
      </c>
      <c r="I180" s="243"/>
      <c r="J180" s="239"/>
      <c r="K180" s="239"/>
      <c r="L180" s="244"/>
      <c r="M180" s="245"/>
      <c r="N180" s="246"/>
      <c r="O180" s="246"/>
      <c r="P180" s="246"/>
      <c r="Q180" s="246"/>
      <c r="R180" s="246"/>
      <c r="S180" s="246"/>
      <c r="T180" s="247"/>
      <c r="U180" s="14"/>
      <c r="V180" s="14"/>
      <c r="W180" s="14"/>
      <c r="X180" s="14"/>
      <c r="Y180" s="14"/>
      <c r="Z180" s="14"/>
      <c r="AA180" s="14"/>
      <c r="AB180" s="14"/>
      <c r="AC180" s="14"/>
      <c r="AD180" s="14"/>
      <c r="AE180" s="14"/>
      <c r="AT180" s="248" t="s">
        <v>241</v>
      </c>
      <c r="AU180" s="248" t="s">
        <v>81</v>
      </c>
      <c r="AV180" s="14" t="s">
        <v>81</v>
      </c>
      <c r="AW180" s="14" t="s">
        <v>33</v>
      </c>
      <c r="AX180" s="14" t="s">
        <v>72</v>
      </c>
      <c r="AY180" s="248" t="s">
        <v>232</v>
      </c>
    </row>
    <row r="181" s="15" customFormat="1">
      <c r="A181" s="15"/>
      <c r="B181" s="249"/>
      <c r="C181" s="250"/>
      <c r="D181" s="229" t="s">
        <v>241</v>
      </c>
      <c r="E181" s="251" t="s">
        <v>19</v>
      </c>
      <c r="F181" s="252" t="s">
        <v>258</v>
      </c>
      <c r="G181" s="250"/>
      <c r="H181" s="253">
        <v>53.299999999999997</v>
      </c>
      <c r="I181" s="254"/>
      <c r="J181" s="250"/>
      <c r="K181" s="250"/>
      <c r="L181" s="255"/>
      <c r="M181" s="256"/>
      <c r="N181" s="257"/>
      <c r="O181" s="257"/>
      <c r="P181" s="257"/>
      <c r="Q181" s="257"/>
      <c r="R181" s="257"/>
      <c r="S181" s="257"/>
      <c r="T181" s="258"/>
      <c r="U181" s="15"/>
      <c r="V181" s="15"/>
      <c r="W181" s="15"/>
      <c r="X181" s="15"/>
      <c r="Y181" s="15"/>
      <c r="Z181" s="15"/>
      <c r="AA181" s="15"/>
      <c r="AB181" s="15"/>
      <c r="AC181" s="15"/>
      <c r="AD181" s="15"/>
      <c r="AE181" s="15"/>
      <c r="AT181" s="259" t="s">
        <v>241</v>
      </c>
      <c r="AU181" s="259" t="s">
        <v>81</v>
      </c>
      <c r="AV181" s="15" t="s">
        <v>239</v>
      </c>
      <c r="AW181" s="15" t="s">
        <v>33</v>
      </c>
      <c r="AX181" s="15" t="s">
        <v>79</v>
      </c>
      <c r="AY181" s="259" t="s">
        <v>232</v>
      </c>
    </row>
    <row r="182" s="2" customFormat="1" ht="37.8" customHeight="1">
      <c r="A182" s="40"/>
      <c r="B182" s="41"/>
      <c r="C182" s="214" t="s">
        <v>404</v>
      </c>
      <c r="D182" s="214" t="s">
        <v>234</v>
      </c>
      <c r="E182" s="215" t="s">
        <v>2394</v>
      </c>
      <c r="F182" s="216" t="s">
        <v>2395</v>
      </c>
      <c r="G182" s="217" t="s">
        <v>237</v>
      </c>
      <c r="H182" s="218">
        <v>53.299999999999997</v>
      </c>
      <c r="I182" s="219"/>
      <c r="J182" s="220">
        <f>ROUND(I182*H182,2)</f>
        <v>0</v>
      </c>
      <c r="K182" s="216" t="s">
        <v>238</v>
      </c>
      <c r="L182" s="46"/>
      <c r="M182" s="221" t="s">
        <v>19</v>
      </c>
      <c r="N182" s="222" t="s">
        <v>43</v>
      </c>
      <c r="O182" s="86"/>
      <c r="P182" s="223">
        <f>O182*H182</f>
        <v>0</v>
      </c>
      <c r="Q182" s="223">
        <v>0.10362</v>
      </c>
      <c r="R182" s="223">
        <f>Q182*H182</f>
        <v>5.5229460000000001</v>
      </c>
      <c r="S182" s="223">
        <v>0</v>
      </c>
      <c r="T182" s="224">
        <f>S182*H182</f>
        <v>0</v>
      </c>
      <c r="U182" s="40"/>
      <c r="V182" s="40"/>
      <c r="W182" s="40"/>
      <c r="X182" s="40"/>
      <c r="Y182" s="40"/>
      <c r="Z182" s="40"/>
      <c r="AA182" s="40"/>
      <c r="AB182" s="40"/>
      <c r="AC182" s="40"/>
      <c r="AD182" s="40"/>
      <c r="AE182" s="40"/>
      <c r="AR182" s="225" t="s">
        <v>239</v>
      </c>
      <c r="AT182" s="225" t="s">
        <v>234</v>
      </c>
      <c r="AU182" s="225" t="s">
        <v>81</v>
      </c>
      <c r="AY182" s="19" t="s">
        <v>232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239</v>
      </c>
      <c r="BM182" s="225" t="s">
        <v>2396</v>
      </c>
    </row>
    <row r="183" s="13" customFormat="1">
      <c r="A183" s="13"/>
      <c r="B183" s="227"/>
      <c r="C183" s="228"/>
      <c r="D183" s="229" t="s">
        <v>241</v>
      </c>
      <c r="E183" s="230" t="s">
        <v>19</v>
      </c>
      <c r="F183" s="231" t="s">
        <v>2397</v>
      </c>
      <c r="G183" s="228"/>
      <c r="H183" s="230" t="s">
        <v>19</v>
      </c>
      <c r="I183" s="232"/>
      <c r="J183" s="228"/>
      <c r="K183" s="228"/>
      <c r="L183" s="233"/>
      <c r="M183" s="234"/>
      <c r="N183" s="235"/>
      <c r="O183" s="235"/>
      <c r="P183" s="235"/>
      <c r="Q183" s="235"/>
      <c r="R183" s="235"/>
      <c r="S183" s="235"/>
      <c r="T183" s="236"/>
      <c r="U183" s="13"/>
      <c r="V183" s="13"/>
      <c r="W183" s="13"/>
      <c r="X183" s="13"/>
      <c r="Y183" s="13"/>
      <c r="Z183" s="13"/>
      <c r="AA183" s="13"/>
      <c r="AB183" s="13"/>
      <c r="AC183" s="13"/>
      <c r="AD183" s="13"/>
      <c r="AE183" s="13"/>
      <c r="AT183" s="237" t="s">
        <v>241</v>
      </c>
      <c r="AU183" s="237" t="s">
        <v>81</v>
      </c>
      <c r="AV183" s="13" t="s">
        <v>79</v>
      </c>
      <c r="AW183" s="13" t="s">
        <v>33</v>
      </c>
      <c r="AX183" s="13" t="s">
        <v>72</v>
      </c>
      <c r="AY183" s="237" t="s">
        <v>232</v>
      </c>
    </row>
    <row r="184" s="13" customFormat="1">
      <c r="A184" s="13"/>
      <c r="B184" s="227"/>
      <c r="C184" s="228"/>
      <c r="D184" s="229" t="s">
        <v>241</v>
      </c>
      <c r="E184" s="230" t="s">
        <v>19</v>
      </c>
      <c r="F184" s="231" t="s">
        <v>2398</v>
      </c>
      <c r="G184" s="228"/>
      <c r="H184" s="230" t="s">
        <v>19</v>
      </c>
      <c r="I184" s="232"/>
      <c r="J184" s="228"/>
      <c r="K184" s="228"/>
      <c r="L184" s="233"/>
      <c r="M184" s="234"/>
      <c r="N184" s="235"/>
      <c r="O184" s="235"/>
      <c r="P184" s="235"/>
      <c r="Q184" s="235"/>
      <c r="R184" s="235"/>
      <c r="S184" s="235"/>
      <c r="T184" s="236"/>
      <c r="U184" s="13"/>
      <c r="V184" s="13"/>
      <c r="W184" s="13"/>
      <c r="X184" s="13"/>
      <c r="Y184" s="13"/>
      <c r="Z184" s="13"/>
      <c r="AA184" s="13"/>
      <c r="AB184" s="13"/>
      <c r="AC184" s="13"/>
      <c r="AD184" s="13"/>
      <c r="AE184" s="13"/>
      <c r="AT184" s="237" t="s">
        <v>241</v>
      </c>
      <c r="AU184" s="237" t="s">
        <v>81</v>
      </c>
      <c r="AV184" s="13" t="s">
        <v>79</v>
      </c>
      <c r="AW184" s="13" t="s">
        <v>33</v>
      </c>
      <c r="AX184" s="13" t="s">
        <v>72</v>
      </c>
      <c r="AY184" s="237" t="s">
        <v>232</v>
      </c>
    </row>
    <row r="185" s="13" customFormat="1">
      <c r="A185" s="13"/>
      <c r="B185" s="227"/>
      <c r="C185" s="228"/>
      <c r="D185" s="229" t="s">
        <v>241</v>
      </c>
      <c r="E185" s="230" t="s">
        <v>19</v>
      </c>
      <c r="F185" s="231" t="s">
        <v>2399</v>
      </c>
      <c r="G185" s="228"/>
      <c r="H185" s="230" t="s">
        <v>19</v>
      </c>
      <c r="I185" s="232"/>
      <c r="J185" s="228"/>
      <c r="K185" s="228"/>
      <c r="L185" s="233"/>
      <c r="M185" s="234"/>
      <c r="N185" s="235"/>
      <c r="O185" s="235"/>
      <c r="P185" s="235"/>
      <c r="Q185" s="235"/>
      <c r="R185" s="235"/>
      <c r="S185" s="235"/>
      <c r="T185" s="236"/>
      <c r="U185" s="13"/>
      <c r="V185" s="13"/>
      <c r="W185" s="13"/>
      <c r="X185" s="13"/>
      <c r="Y185" s="13"/>
      <c r="Z185" s="13"/>
      <c r="AA185" s="13"/>
      <c r="AB185" s="13"/>
      <c r="AC185" s="13"/>
      <c r="AD185" s="13"/>
      <c r="AE185" s="13"/>
      <c r="AT185" s="237" t="s">
        <v>241</v>
      </c>
      <c r="AU185" s="237" t="s">
        <v>81</v>
      </c>
      <c r="AV185" s="13" t="s">
        <v>79</v>
      </c>
      <c r="AW185" s="13" t="s">
        <v>33</v>
      </c>
      <c r="AX185" s="13" t="s">
        <v>72</v>
      </c>
      <c r="AY185" s="237" t="s">
        <v>232</v>
      </c>
    </row>
    <row r="186" s="14" customFormat="1">
      <c r="A186" s="14"/>
      <c r="B186" s="238"/>
      <c r="C186" s="239"/>
      <c r="D186" s="229" t="s">
        <v>241</v>
      </c>
      <c r="E186" s="240" t="s">
        <v>19</v>
      </c>
      <c r="F186" s="241" t="s">
        <v>2342</v>
      </c>
      <c r="G186" s="239"/>
      <c r="H186" s="242">
        <v>53.299999999999997</v>
      </c>
      <c r="I186" s="243"/>
      <c r="J186" s="239"/>
      <c r="K186" s="239"/>
      <c r="L186" s="244"/>
      <c r="M186" s="245"/>
      <c r="N186" s="246"/>
      <c r="O186" s="246"/>
      <c r="P186" s="246"/>
      <c r="Q186" s="246"/>
      <c r="R186" s="246"/>
      <c r="S186" s="246"/>
      <c r="T186" s="247"/>
      <c r="U186" s="14"/>
      <c r="V186" s="14"/>
      <c r="W186" s="14"/>
      <c r="X186" s="14"/>
      <c r="Y186" s="14"/>
      <c r="Z186" s="14"/>
      <c r="AA186" s="14"/>
      <c r="AB186" s="14"/>
      <c r="AC186" s="14"/>
      <c r="AD186" s="14"/>
      <c r="AE186" s="14"/>
      <c r="AT186" s="248" t="s">
        <v>241</v>
      </c>
      <c r="AU186" s="248" t="s">
        <v>81</v>
      </c>
      <c r="AV186" s="14" t="s">
        <v>81</v>
      </c>
      <c r="AW186" s="14" t="s">
        <v>33</v>
      </c>
      <c r="AX186" s="14" t="s">
        <v>72</v>
      </c>
      <c r="AY186" s="248" t="s">
        <v>232</v>
      </c>
    </row>
    <row r="187" s="15" customFormat="1">
      <c r="A187" s="15"/>
      <c r="B187" s="249"/>
      <c r="C187" s="250"/>
      <c r="D187" s="229" t="s">
        <v>241</v>
      </c>
      <c r="E187" s="251" t="s">
        <v>19</v>
      </c>
      <c r="F187" s="252" t="s">
        <v>258</v>
      </c>
      <c r="G187" s="250"/>
      <c r="H187" s="253">
        <v>53.299999999999997</v>
      </c>
      <c r="I187" s="254"/>
      <c r="J187" s="250"/>
      <c r="K187" s="250"/>
      <c r="L187" s="255"/>
      <c r="M187" s="256"/>
      <c r="N187" s="257"/>
      <c r="O187" s="257"/>
      <c r="P187" s="257"/>
      <c r="Q187" s="257"/>
      <c r="R187" s="257"/>
      <c r="S187" s="257"/>
      <c r="T187" s="258"/>
      <c r="U187" s="15"/>
      <c r="V187" s="15"/>
      <c r="W187" s="15"/>
      <c r="X187" s="15"/>
      <c r="Y187" s="15"/>
      <c r="Z187" s="15"/>
      <c r="AA187" s="15"/>
      <c r="AB187" s="15"/>
      <c r="AC187" s="15"/>
      <c r="AD187" s="15"/>
      <c r="AE187" s="15"/>
      <c r="AT187" s="259" t="s">
        <v>241</v>
      </c>
      <c r="AU187" s="259" t="s">
        <v>81</v>
      </c>
      <c r="AV187" s="15" t="s">
        <v>239</v>
      </c>
      <c r="AW187" s="15" t="s">
        <v>33</v>
      </c>
      <c r="AX187" s="15" t="s">
        <v>79</v>
      </c>
      <c r="AY187" s="259" t="s">
        <v>232</v>
      </c>
    </row>
    <row r="188" s="2" customFormat="1" ht="14.4" customHeight="1">
      <c r="A188" s="40"/>
      <c r="B188" s="41"/>
      <c r="C188" s="271" t="s">
        <v>408</v>
      </c>
      <c r="D188" s="271" t="s">
        <v>399</v>
      </c>
      <c r="E188" s="272" t="s">
        <v>2400</v>
      </c>
      <c r="F188" s="273" t="s">
        <v>2398</v>
      </c>
      <c r="G188" s="274" t="s">
        <v>237</v>
      </c>
      <c r="H188" s="275">
        <v>55.965000000000003</v>
      </c>
      <c r="I188" s="276"/>
      <c r="J188" s="277">
        <f>ROUND(I188*H188,2)</f>
        <v>0</v>
      </c>
      <c r="K188" s="273" t="s">
        <v>19</v>
      </c>
      <c r="L188" s="278"/>
      <c r="M188" s="279" t="s">
        <v>19</v>
      </c>
      <c r="N188" s="280" t="s">
        <v>43</v>
      </c>
      <c r="O188" s="86"/>
      <c r="P188" s="223">
        <f>O188*H188</f>
        <v>0</v>
      </c>
      <c r="Q188" s="223">
        <v>0.17599999999999999</v>
      </c>
      <c r="R188" s="223">
        <f>Q188*H188</f>
        <v>9.8498400000000004</v>
      </c>
      <c r="S188" s="223">
        <v>0</v>
      </c>
      <c r="T188" s="224">
        <f>S188*H188</f>
        <v>0</v>
      </c>
      <c r="U188" s="40"/>
      <c r="V188" s="40"/>
      <c r="W188" s="40"/>
      <c r="X188" s="40"/>
      <c r="Y188" s="40"/>
      <c r="Z188" s="40"/>
      <c r="AA188" s="40"/>
      <c r="AB188" s="40"/>
      <c r="AC188" s="40"/>
      <c r="AD188" s="40"/>
      <c r="AE188" s="40"/>
      <c r="AR188" s="225" t="s">
        <v>351</v>
      </c>
      <c r="AT188" s="225" t="s">
        <v>399</v>
      </c>
      <c r="AU188" s="225" t="s">
        <v>81</v>
      </c>
      <c r="AY188" s="19" t="s">
        <v>232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239</v>
      </c>
      <c r="BM188" s="225" t="s">
        <v>2401</v>
      </c>
    </row>
    <row r="189" s="13" customFormat="1">
      <c r="A189" s="13"/>
      <c r="B189" s="227"/>
      <c r="C189" s="228"/>
      <c r="D189" s="229" t="s">
        <v>241</v>
      </c>
      <c r="E189" s="230" t="s">
        <v>19</v>
      </c>
      <c r="F189" s="231" t="s">
        <v>2402</v>
      </c>
      <c r="G189" s="228"/>
      <c r="H189" s="230" t="s">
        <v>19</v>
      </c>
      <c r="I189" s="232"/>
      <c r="J189" s="228"/>
      <c r="K189" s="228"/>
      <c r="L189" s="233"/>
      <c r="M189" s="234"/>
      <c r="N189" s="235"/>
      <c r="O189" s="235"/>
      <c r="P189" s="235"/>
      <c r="Q189" s="235"/>
      <c r="R189" s="235"/>
      <c r="S189" s="235"/>
      <c r="T189" s="236"/>
      <c r="U189" s="13"/>
      <c r="V189" s="13"/>
      <c r="W189" s="13"/>
      <c r="X189" s="13"/>
      <c r="Y189" s="13"/>
      <c r="Z189" s="13"/>
      <c r="AA189" s="13"/>
      <c r="AB189" s="13"/>
      <c r="AC189" s="13"/>
      <c r="AD189" s="13"/>
      <c r="AE189" s="13"/>
      <c r="AT189" s="237" t="s">
        <v>241</v>
      </c>
      <c r="AU189" s="237" t="s">
        <v>81</v>
      </c>
      <c r="AV189" s="13" t="s">
        <v>79</v>
      </c>
      <c r="AW189" s="13" t="s">
        <v>33</v>
      </c>
      <c r="AX189" s="13" t="s">
        <v>72</v>
      </c>
      <c r="AY189" s="237" t="s">
        <v>232</v>
      </c>
    </row>
    <row r="190" s="13" customFormat="1">
      <c r="A190" s="13"/>
      <c r="B190" s="227"/>
      <c r="C190" s="228"/>
      <c r="D190" s="229" t="s">
        <v>241</v>
      </c>
      <c r="E190" s="230" t="s">
        <v>19</v>
      </c>
      <c r="F190" s="231" t="s">
        <v>2398</v>
      </c>
      <c r="G190" s="228"/>
      <c r="H190" s="230" t="s">
        <v>19</v>
      </c>
      <c r="I190" s="232"/>
      <c r="J190" s="228"/>
      <c r="K190" s="228"/>
      <c r="L190" s="233"/>
      <c r="M190" s="234"/>
      <c r="N190" s="235"/>
      <c r="O190" s="235"/>
      <c r="P190" s="235"/>
      <c r="Q190" s="235"/>
      <c r="R190" s="235"/>
      <c r="S190" s="235"/>
      <c r="T190" s="236"/>
      <c r="U190" s="13"/>
      <c r="V190" s="13"/>
      <c r="W190" s="13"/>
      <c r="X190" s="13"/>
      <c r="Y190" s="13"/>
      <c r="Z190" s="13"/>
      <c r="AA190" s="13"/>
      <c r="AB190" s="13"/>
      <c r="AC190" s="13"/>
      <c r="AD190" s="13"/>
      <c r="AE190" s="13"/>
      <c r="AT190" s="237" t="s">
        <v>241</v>
      </c>
      <c r="AU190" s="237" t="s">
        <v>81</v>
      </c>
      <c r="AV190" s="13" t="s">
        <v>79</v>
      </c>
      <c r="AW190" s="13" t="s">
        <v>33</v>
      </c>
      <c r="AX190" s="13" t="s">
        <v>72</v>
      </c>
      <c r="AY190" s="237" t="s">
        <v>232</v>
      </c>
    </row>
    <row r="191" s="13" customFormat="1">
      <c r="A191" s="13"/>
      <c r="B191" s="227"/>
      <c r="C191" s="228"/>
      <c r="D191" s="229" t="s">
        <v>241</v>
      </c>
      <c r="E191" s="230" t="s">
        <v>19</v>
      </c>
      <c r="F191" s="231" t="s">
        <v>2399</v>
      </c>
      <c r="G191" s="228"/>
      <c r="H191" s="230" t="s">
        <v>19</v>
      </c>
      <c r="I191" s="232"/>
      <c r="J191" s="228"/>
      <c r="K191" s="228"/>
      <c r="L191" s="233"/>
      <c r="M191" s="234"/>
      <c r="N191" s="235"/>
      <c r="O191" s="235"/>
      <c r="P191" s="235"/>
      <c r="Q191" s="235"/>
      <c r="R191" s="235"/>
      <c r="S191" s="235"/>
      <c r="T191" s="236"/>
      <c r="U191" s="13"/>
      <c r="V191" s="13"/>
      <c r="W191" s="13"/>
      <c r="X191" s="13"/>
      <c r="Y191" s="13"/>
      <c r="Z191" s="13"/>
      <c r="AA191" s="13"/>
      <c r="AB191" s="13"/>
      <c r="AC191" s="13"/>
      <c r="AD191" s="13"/>
      <c r="AE191" s="13"/>
      <c r="AT191" s="237" t="s">
        <v>241</v>
      </c>
      <c r="AU191" s="237" t="s">
        <v>81</v>
      </c>
      <c r="AV191" s="13" t="s">
        <v>79</v>
      </c>
      <c r="AW191" s="13" t="s">
        <v>33</v>
      </c>
      <c r="AX191" s="13" t="s">
        <v>72</v>
      </c>
      <c r="AY191" s="237" t="s">
        <v>232</v>
      </c>
    </row>
    <row r="192" s="14" customFormat="1">
      <c r="A192" s="14"/>
      <c r="B192" s="238"/>
      <c r="C192" s="239"/>
      <c r="D192" s="229" t="s">
        <v>241</v>
      </c>
      <c r="E192" s="240" t="s">
        <v>19</v>
      </c>
      <c r="F192" s="241" t="s">
        <v>2342</v>
      </c>
      <c r="G192" s="239"/>
      <c r="H192" s="242">
        <v>53.299999999999997</v>
      </c>
      <c r="I192" s="243"/>
      <c r="J192" s="239"/>
      <c r="K192" s="239"/>
      <c r="L192" s="244"/>
      <c r="M192" s="245"/>
      <c r="N192" s="246"/>
      <c r="O192" s="246"/>
      <c r="P192" s="246"/>
      <c r="Q192" s="246"/>
      <c r="R192" s="246"/>
      <c r="S192" s="246"/>
      <c r="T192" s="247"/>
      <c r="U192" s="14"/>
      <c r="V192" s="14"/>
      <c r="W192" s="14"/>
      <c r="X192" s="14"/>
      <c r="Y192" s="14"/>
      <c r="Z192" s="14"/>
      <c r="AA192" s="14"/>
      <c r="AB192" s="14"/>
      <c r="AC192" s="14"/>
      <c r="AD192" s="14"/>
      <c r="AE192" s="14"/>
      <c r="AT192" s="248" t="s">
        <v>241</v>
      </c>
      <c r="AU192" s="248" t="s">
        <v>81</v>
      </c>
      <c r="AV192" s="14" t="s">
        <v>81</v>
      </c>
      <c r="AW192" s="14" t="s">
        <v>33</v>
      </c>
      <c r="AX192" s="14" t="s">
        <v>72</v>
      </c>
      <c r="AY192" s="248" t="s">
        <v>232</v>
      </c>
    </row>
    <row r="193" s="15" customFormat="1">
      <c r="A193" s="15"/>
      <c r="B193" s="249"/>
      <c r="C193" s="250"/>
      <c r="D193" s="229" t="s">
        <v>241</v>
      </c>
      <c r="E193" s="251" t="s">
        <v>19</v>
      </c>
      <c r="F193" s="252" t="s">
        <v>258</v>
      </c>
      <c r="G193" s="250"/>
      <c r="H193" s="253">
        <v>53.299999999999997</v>
      </c>
      <c r="I193" s="254"/>
      <c r="J193" s="250"/>
      <c r="K193" s="250"/>
      <c r="L193" s="255"/>
      <c r="M193" s="256"/>
      <c r="N193" s="257"/>
      <c r="O193" s="257"/>
      <c r="P193" s="257"/>
      <c r="Q193" s="257"/>
      <c r="R193" s="257"/>
      <c r="S193" s="257"/>
      <c r="T193" s="258"/>
      <c r="U193" s="15"/>
      <c r="V193" s="15"/>
      <c r="W193" s="15"/>
      <c r="X193" s="15"/>
      <c r="Y193" s="15"/>
      <c r="Z193" s="15"/>
      <c r="AA193" s="15"/>
      <c r="AB193" s="15"/>
      <c r="AC193" s="15"/>
      <c r="AD193" s="15"/>
      <c r="AE193" s="15"/>
      <c r="AT193" s="259" t="s">
        <v>241</v>
      </c>
      <c r="AU193" s="259" t="s">
        <v>81</v>
      </c>
      <c r="AV193" s="15" t="s">
        <v>239</v>
      </c>
      <c r="AW193" s="15" t="s">
        <v>33</v>
      </c>
      <c r="AX193" s="15" t="s">
        <v>79</v>
      </c>
      <c r="AY193" s="259" t="s">
        <v>232</v>
      </c>
    </row>
    <row r="194" s="14" customFormat="1">
      <c r="A194" s="14"/>
      <c r="B194" s="238"/>
      <c r="C194" s="239"/>
      <c r="D194" s="229" t="s">
        <v>241</v>
      </c>
      <c r="E194" s="239"/>
      <c r="F194" s="241" t="s">
        <v>2403</v>
      </c>
      <c r="G194" s="239"/>
      <c r="H194" s="242">
        <v>55.965000000000003</v>
      </c>
      <c r="I194" s="243"/>
      <c r="J194" s="239"/>
      <c r="K194" s="239"/>
      <c r="L194" s="244"/>
      <c r="M194" s="245"/>
      <c r="N194" s="246"/>
      <c r="O194" s="246"/>
      <c r="P194" s="246"/>
      <c r="Q194" s="246"/>
      <c r="R194" s="246"/>
      <c r="S194" s="246"/>
      <c r="T194" s="247"/>
      <c r="U194" s="14"/>
      <c r="V194" s="14"/>
      <c r="W194" s="14"/>
      <c r="X194" s="14"/>
      <c r="Y194" s="14"/>
      <c r="Z194" s="14"/>
      <c r="AA194" s="14"/>
      <c r="AB194" s="14"/>
      <c r="AC194" s="14"/>
      <c r="AD194" s="14"/>
      <c r="AE194" s="14"/>
      <c r="AT194" s="248" t="s">
        <v>241</v>
      </c>
      <c r="AU194" s="248" t="s">
        <v>81</v>
      </c>
      <c r="AV194" s="14" t="s">
        <v>81</v>
      </c>
      <c r="AW194" s="14" t="s">
        <v>4</v>
      </c>
      <c r="AX194" s="14" t="s">
        <v>79</v>
      </c>
      <c r="AY194" s="248" t="s">
        <v>232</v>
      </c>
    </row>
    <row r="195" s="12" customFormat="1" ht="22.8" customHeight="1">
      <c r="A195" s="12"/>
      <c r="B195" s="198"/>
      <c r="C195" s="199"/>
      <c r="D195" s="200" t="s">
        <v>71</v>
      </c>
      <c r="E195" s="212" t="s">
        <v>2404</v>
      </c>
      <c r="F195" s="212" t="s">
        <v>2405</v>
      </c>
      <c r="G195" s="199"/>
      <c r="H195" s="199"/>
      <c r="I195" s="202"/>
      <c r="J195" s="213">
        <f>BK195</f>
        <v>0</v>
      </c>
      <c r="K195" s="199"/>
      <c r="L195" s="204"/>
      <c r="M195" s="205"/>
      <c r="N195" s="206"/>
      <c r="O195" s="206"/>
      <c r="P195" s="207">
        <f>SUM(P196:P218)</f>
        <v>0</v>
      </c>
      <c r="Q195" s="206"/>
      <c r="R195" s="207">
        <f>SUM(R196:R218)</f>
        <v>3.7075873000000001</v>
      </c>
      <c r="S195" s="206"/>
      <c r="T195" s="208">
        <f>SUM(T196:T218)</f>
        <v>0</v>
      </c>
      <c r="U195" s="12"/>
      <c r="V195" s="12"/>
      <c r="W195" s="12"/>
      <c r="X195" s="12"/>
      <c r="Y195" s="12"/>
      <c r="Z195" s="12"/>
      <c r="AA195" s="12"/>
      <c r="AB195" s="12"/>
      <c r="AC195" s="12"/>
      <c r="AD195" s="12"/>
      <c r="AE195" s="12"/>
      <c r="AR195" s="209" t="s">
        <v>79</v>
      </c>
      <c r="AT195" s="210" t="s">
        <v>71</v>
      </c>
      <c r="AU195" s="210" t="s">
        <v>79</v>
      </c>
      <c r="AY195" s="209" t="s">
        <v>232</v>
      </c>
      <c r="BK195" s="211">
        <f>SUM(BK196:BK218)</f>
        <v>0</v>
      </c>
    </row>
    <row r="196" s="2" customFormat="1" ht="24.15" customHeight="1">
      <c r="A196" s="40"/>
      <c r="B196" s="41"/>
      <c r="C196" s="214" t="s">
        <v>414</v>
      </c>
      <c r="D196" s="214" t="s">
        <v>234</v>
      </c>
      <c r="E196" s="215" t="s">
        <v>2406</v>
      </c>
      <c r="F196" s="216" t="s">
        <v>2407</v>
      </c>
      <c r="G196" s="217" t="s">
        <v>768</v>
      </c>
      <c r="H196" s="218">
        <v>14.66</v>
      </c>
      <c r="I196" s="219"/>
      <c r="J196" s="220">
        <f>ROUND(I196*H196,2)</f>
        <v>0</v>
      </c>
      <c r="K196" s="216" t="s">
        <v>238</v>
      </c>
      <c r="L196" s="46"/>
      <c r="M196" s="221" t="s">
        <v>19</v>
      </c>
      <c r="N196" s="222" t="s">
        <v>43</v>
      </c>
      <c r="O196" s="86"/>
      <c r="P196" s="223">
        <f>O196*H196</f>
        <v>0</v>
      </c>
      <c r="Q196" s="223">
        <v>0.20219000000000001</v>
      </c>
      <c r="R196" s="223">
        <f>Q196*H196</f>
        <v>2.9641054000000002</v>
      </c>
      <c r="S196" s="223">
        <v>0</v>
      </c>
      <c r="T196" s="224">
        <f>S196*H196</f>
        <v>0</v>
      </c>
      <c r="U196" s="40"/>
      <c r="V196" s="40"/>
      <c r="W196" s="40"/>
      <c r="X196" s="40"/>
      <c r="Y196" s="40"/>
      <c r="Z196" s="40"/>
      <c r="AA196" s="40"/>
      <c r="AB196" s="40"/>
      <c r="AC196" s="40"/>
      <c r="AD196" s="40"/>
      <c r="AE196" s="40"/>
      <c r="AR196" s="225" t="s">
        <v>239</v>
      </c>
      <c r="AT196" s="225" t="s">
        <v>234</v>
      </c>
      <c r="AU196" s="225" t="s">
        <v>81</v>
      </c>
      <c r="AY196" s="19" t="s">
        <v>232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239</v>
      </c>
      <c r="BM196" s="225" t="s">
        <v>2408</v>
      </c>
    </row>
    <row r="197" s="13" customFormat="1">
      <c r="A197" s="13"/>
      <c r="B197" s="227"/>
      <c r="C197" s="228"/>
      <c r="D197" s="229" t="s">
        <v>241</v>
      </c>
      <c r="E197" s="230" t="s">
        <v>19</v>
      </c>
      <c r="F197" s="231" t="s">
        <v>2409</v>
      </c>
      <c r="G197" s="228"/>
      <c r="H197" s="230" t="s">
        <v>19</v>
      </c>
      <c r="I197" s="232"/>
      <c r="J197" s="228"/>
      <c r="K197" s="228"/>
      <c r="L197" s="233"/>
      <c r="M197" s="234"/>
      <c r="N197" s="235"/>
      <c r="O197" s="235"/>
      <c r="P197" s="235"/>
      <c r="Q197" s="235"/>
      <c r="R197" s="235"/>
      <c r="S197" s="235"/>
      <c r="T197" s="236"/>
      <c r="U197" s="13"/>
      <c r="V197" s="13"/>
      <c r="W197" s="13"/>
      <c r="X197" s="13"/>
      <c r="Y197" s="13"/>
      <c r="Z197" s="13"/>
      <c r="AA197" s="13"/>
      <c r="AB197" s="13"/>
      <c r="AC197" s="13"/>
      <c r="AD197" s="13"/>
      <c r="AE197" s="13"/>
      <c r="AT197" s="237" t="s">
        <v>241</v>
      </c>
      <c r="AU197" s="237" t="s">
        <v>81</v>
      </c>
      <c r="AV197" s="13" t="s">
        <v>79</v>
      </c>
      <c r="AW197" s="13" t="s">
        <v>33</v>
      </c>
      <c r="AX197" s="13" t="s">
        <v>72</v>
      </c>
      <c r="AY197" s="237" t="s">
        <v>232</v>
      </c>
    </row>
    <row r="198" s="13" customFormat="1">
      <c r="A198" s="13"/>
      <c r="B198" s="227"/>
      <c r="C198" s="228"/>
      <c r="D198" s="229" t="s">
        <v>241</v>
      </c>
      <c r="E198" s="230" t="s">
        <v>19</v>
      </c>
      <c r="F198" s="231" t="s">
        <v>2410</v>
      </c>
      <c r="G198" s="228"/>
      <c r="H198" s="230" t="s">
        <v>19</v>
      </c>
      <c r="I198" s="232"/>
      <c r="J198" s="228"/>
      <c r="K198" s="228"/>
      <c r="L198" s="233"/>
      <c r="M198" s="234"/>
      <c r="N198" s="235"/>
      <c r="O198" s="235"/>
      <c r="P198" s="235"/>
      <c r="Q198" s="235"/>
      <c r="R198" s="235"/>
      <c r="S198" s="235"/>
      <c r="T198" s="236"/>
      <c r="U198" s="13"/>
      <c r="V198" s="13"/>
      <c r="W198" s="13"/>
      <c r="X198" s="13"/>
      <c r="Y198" s="13"/>
      <c r="Z198" s="13"/>
      <c r="AA198" s="13"/>
      <c r="AB198" s="13"/>
      <c r="AC198" s="13"/>
      <c r="AD198" s="13"/>
      <c r="AE198" s="13"/>
      <c r="AT198" s="237" t="s">
        <v>241</v>
      </c>
      <c r="AU198" s="237" t="s">
        <v>81</v>
      </c>
      <c r="AV198" s="13" t="s">
        <v>79</v>
      </c>
      <c r="AW198" s="13" t="s">
        <v>33</v>
      </c>
      <c r="AX198" s="13" t="s">
        <v>72</v>
      </c>
      <c r="AY198" s="237" t="s">
        <v>232</v>
      </c>
    </row>
    <row r="199" s="13" customFormat="1">
      <c r="A199" s="13"/>
      <c r="B199" s="227"/>
      <c r="C199" s="228"/>
      <c r="D199" s="229" t="s">
        <v>241</v>
      </c>
      <c r="E199" s="230" t="s">
        <v>19</v>
      </c>
      <c r="F199" s="231" t="s">
        <v>2411</v>
      </c>
      <c r="G199" s="228"/>
      <c r="H199" s="230" t="s">
        <v>19</v>
      </c>
      <c r="I199" s="232"/>
      <c r="J199" s="228"/>
      <c r="K199" s="228"/>
      <c r="L199" s="233"/>
      <c r="M199" s="234"/>
      <c r="N199" s="235"/>
      <c r="O199" s="235"/>
      <c r="P199" s="235"/>
      <c r="Q199" s="235"/>
      <c r="R199" s="235"/>
      <c r="S199" s="235"/>
      <c r="T199" s="236"/>
      <c r="U199" s="13"/>
      <c r="V199" s="13"/>
      <c r="W199" s="13"/>
      <c r="X199" s="13"/>
      <c r="Y199" s="13"/>
      <c r="Z199" s="13"/>
      <c r="AA199" s="13"/>
      <c r="AB199" s="13"/>
      <c r="AC199" s="13"/>
      <c r="AD199" s="13"/>
      <c r="AE199" s="13"/>
      <c r="AT199" s="237" t="s">
        <v>241</v>
      </c>
      <c r="AU199" s="237" t="s">
        <v>81</v>
      </c>
      <c r="AV199" s="13" t="s">
        <v>79</v>
      </c>
      <c r="AW199" s="13" t="s">
        <v>33</v>
      </c>
      <c r="AX199" s="13" t="s">
        <v>72</v>
      </c>
      <c r="AY199" s="237" t="s">
        <v>232</v>
      </c>
    </row>
    <row r="200" s="13" customFormat="1">
      <c r="A200" s="13"/>
      <c r="B200" s="227"/>
      <c r="C200" s="228"/>
      <c r="D200" s="229" t="s">
        <v>241</v>
      </c>
      <c r="E200" s="230" t="s">
        <v>19</v>
      </c>
      <c r="F200" s="231" t="s">
        <v>2412</v>
      </c>
      <c r="G200" s="228"/>
      <c r="H200" s="230" t="s">
        <v>19</v>
      </c>
      <c r="I200" s="232"/>
      <c r="J200" s="228"/>
      <c r="K200" s="228"/>
      <c r="L200" s="233"/>
      <c r="M200" s="234"/>
      <c r="N200" s="235"/>
      <c r="O200" s="235"/>
      <c r="P200" s="235"/>
      <c r="Q200" s="235"/>
      <c r="R200" s="235"/>
      <c r="S200" s="235"/>
      <c r="T200" s="236"/>
      <c r="U200" s="13"/>
      <c r="V200" s="13"/>
      <c r="W200" s="13"/>
      <c r="X200" s="13"/>
      <c r="Y200" s="13"/>
      <c r="Z200" s="13"/>
      <c r="AA200" s="13"/>
      <c r="AB200" s="13"/>
      <c r="AC200" s="13"/>
      <c r="AD200" s="13"/>
      <c r="AE200" s="13"/>
      <c r="AT200" s="237" t="s">
        <v>241</v>
      </c>
      <c r="AU200" s="237" t="s">
        <v>81</v>
      </c>
      <c r="AV200" s="13" t="s">
        <v>79</v>
      </c>
      <c r="AW200" s="13" t="s">
        <v>33</v>
      </c>
      <c r="AX200" s="13" t="s">
        <v>72</v>
      </c>
      <c r="AY200" s="237" t="s">
        <v>232</v>
      </c>
    </row>
    <row r="201" s="14" customFormat="1">
      <c r="A201" s="14"/>
      <c r="B201" s="238"/>
      <c r="C201" s="239"/>
      <c r="D201" s="229" t="s">
        <v>241</v>
      </c>
      <c r="E201" s="240" t="s">
        <v>19</v>
      </c>
      <c r="F201" s="241" t="s">
        <v>2413</v>
      </c>
      <c r="G201" s="239"/>
      <c r="H201" s="242">
        <v>6.6799999999999997</v>
      </c>
      <c r="I201" s="243"/>
      <c r="J201" s="239"/>
      <c r="K201" s="239"/>
      <c r="L201" s="244"/>
      <c r="M201" s="245"/>
      <c r="N201" s="246"/>
      <c r="O201" s="246"/>
      <c r="P201" s="246"/>
      <c r="Q201" s="246"/>
      <c r="R201" s="246"/>
      <c r="S201" s="246"/>
      <c r="T201" s="247"/>
      <c r="U201" s="14"/>
      <c r="V201" s="14"/>
      <c r="W201" s="14"/>
      <c r="X201" s="14"/>
      <c r="Y201" s="14"/>
      <c r="Z201" s="14"/>
      <c r="AA201" s="14"/>
      <c r="AB201" s="14"/>
      <c r="AC201" s="14"/>
      <c r="AD201" s="14"/>
      <c r="AE201" s="14"/>
      <c r="AT201" s="248" t="s">
        <v>241</v>
      </c>
      <c r="AU201" s="248" t="s">
        <v>81</v>
      </c>
      <c r="AV201" s="14" t="s">
        <v>81</v>
      </c>
      <c r="AW201" s="14" t="s">
        <v>33</v>
      </c>
      <c r="AX201" s="14" t="s">
        <v>72</v>
      </c>
      <c r="AY201" s="248" t="s">
        <v>232</v>
      </c>
    </row>
    <row r="202" s="13" customFormat="1">
      <c r="A202" s="13"/>
      <c r="B202" s="227"/>
      <c r="C202" s="228"/>
      <c r="D202" s="229" t="s">
        <v>241</v>
      </c>
      <c r="E202" s="230" t="s">
        <v>19</v>
      </c>
      <c r="F202" s="231" t="s">
        <v>2409</v>
      </c>
      <c r="G202" s="228"/>
      <c r="H202" s="230" t="s">
        <v>19</v>
      </c>
      <c r="I202" s="232"/>
      <c r="J202" s="228"/>
      <c r="K202" s="228"/>
      <c r="L202" s="233"/>
      <c r="M202" s="234"/>
      <c r="N202" s="235"/>
      <c r="O202" s="235"/>
      <c r="P202" s="235"/>
      <c r="Q202" s="235"/>
      <c r="R202" s="235"/>
      <c r="S202" s="235"/>
      <c r="T202" s="236"/>
      <c r="U202" s="13"/>
      <c r="V202" s="13"/>
      <c r="W202" s="13"/>
      <c r="X202" s="13"/>
      <c r="Y202" s="13"/>
      <c r="Z202" s="13"/>
      <c r="AA202" s="13"/>
      <c r="AB202" s="13"/>
      <c r="AC202" s="13"/>
      <c r="AD202" s="13"/>
      <c r="AE202" s="13"/>
      <c r="AT202" s="237" t="s">
        <v>241</v>
      </c>
      <c r="AU202" s="237" t="s">
        <v>81</v>
      </c>
      <c r="AV202" s="13" t="s">
        <v>79</v>
      </c>
      <c r="AW202" s="13" t="s">
        <v>33</v>
      </c>
      <c r="AX202" s="13" t="s">
        <v>72</v>
      </c>
      <c r="AY202" s="237" t="s">
        <v>232</v>
      </c>
    </row>
    <row r="203" s="13" customFormat="1">
      <c r="A203" s="13"/>
      <c r="B203" s="227"/>
      <c r="C203" s="228"/>
      <c r="D203" s="229" t="s">
        <v>241</v>
      </c>
      <c r="E203" s="230" t="s">
        <v>19</v>
      </c>
      <c r="F203" s="231" t="s">
        <v>2410</v>
      </c>
      <c r="G203" s="228"/>
      <c r="H203" s="230" t="s">
        <v>19</v>
      </c>
      <c r="I203" s="232"/>
      <c r="J203" s="228"/>
      <c r="K203" s="228"/>
      <c r="L203" s="233"/>
      <c r="M203" s="234"/>
      <c r="N203" s="235"/>
      <c r="O203" s="235"/>
      <c r="P203" s="235"/>
      <c r="Q203" s="235"/>
      <c r="R203" s="235"/>
      <c r="S203" s="235"/>
      <c r="T203" s="236"/>
      <c r="U203" s="13"/>
      <c r="V203" s="13"/>
      <c r="W203" s="13"/>
      <c r="X203" s="13"/>
      <c r="Y203" s="13"/>
      <c r="Z203" s="13"/>
      <c r="AA203" s="13"/>
      <c r="AB203" s="13"/>
      <c r="AC203" s="13"/>
      <c r="AD203" s="13"/>
      <c r="AE203" s="13"/>
      <c r="AT203" s="237" t="s">
        <v>241</v>
      </c>
      <c r="AU203" s="237" t="s">
        <v>81</v>
      </c>
      <c r="AV203" s="13" t="s">
        <v>79</v>
      </c>
      <c r="AW203" s="13" t="s">
        <v>33</v>
      </c>
      <c r="AX203" s="13" t="s">
        <v>72</v>
      </c>
      <c r="AY203" s="237" t="s">
        <v>232</v>
      </c>
    </row>
    <row r="204" s="13" customFormat="1">
      <c r="A204" s="13"/>
      <c r="B204" s="227"/>
      <c r="C204" s="228"/>
      <c r="D204" s="229" t="s">
        <v>241</v>
      </c>
      <c r="E204" s="230" t="s">
        <v>19</v>
      </c>
      <c r="F204" s="231" t="s">
        <v>2411</v>
      </c>
      <c r="G204" s="228"/>
      <c r="H204" s="230" t="s">
        <v>19</v>
      </c>
      <c r="I204" s="232"/>
      <c r="J204" s="228"/>
      <c r="K204" s="228"/>
      <c r="L204" s="233"/>
      <c r="M204" s="234"/>
      <c r="N204" s="235"/>
      <c r="O204" s="235"/>
      <c r="P204" s="235"/>
      <c r="Q204" s="235"/>
      <c r="R204" s="235"/>
      <c r="S204" s="235"/>
      <c r="T204" s="236"/>
      <c r="U204" s="13"/>
      <c r="V204" s="13"/>
      <c r="W204" s="13"/>
      <c r="X204" s="13"/>
      <c r="Y204" s="13"/>
      <c r="Z204" s="13"/>
      <c r="AA204" s="13"/>
      <c r="AB204" s="13"/>
      <c r="AC204" s="13"/>
      <c r="AD204" s="13"/>
      <c r="AE204" s="13"/>
      <c r="AT204" s="237" t="s">
        <v>241</v>
      </c>
      <c r="AU204" s="237" t="s">
        <v>81</v>
      </c>
      <c r="AV204" s="13" t="s">
        <v>79</v>
      </c>
      <c r="AW204" s="13" t="s">
        <v>33</v>
      </c>
      <c r="AX204" s="13" t="s">
        <v>72</v>
      </c>
      <c r="AY204" s="237" t="s">
        <v>232</v>
      </c>
    </row>
    <row r="205" s="14" customFormat="1">
      <c r="A205" s="14"/>
      <c r="B205" s="238"/>
      <c r="C205" s="239"/>
      <c r="D205" s="229" t="s">
        <v>241</v>
      </c>
      <c r="E205" s="240" t="s">
        <v>19</v>
      </c>
      <c r="F205" s="241" t="s">
        <v>2414</v>
      </c>
      <c r="G205" s="239"/>
      <c r="H205" s="242">
        <v>7.9800000000000004</v>
      </c>
      <c r="I205" s="243"/>
      <c r="J205" s="239"/>
      <c r="K205" s="239"/>
      <c r="L205" s="244"/>
      <c r="M205" s="245"/>
      <c r="N205" s="246"/>
      <c r="O205" s="246"/>
      <c r="P205" s="246"/>
      <c r="Q205" s="246"/>
      <c r="R205" s="246"/>
      <c r="S205" s="246"/>
      <c r="T205" s="247"/>
      <c r="U205" s="14"/>
      <c r="V205" s="14"/>
      <c r="W205" s="14"/>
      <c r="X205" s="14"/>
      <c r="Y205" s="14"/>
      <c r="Z205" s="14"/>
      <c r="AA205" s="14"/>
      <c r="AB205" s="14"/>
      <c r="AC205" s="14"/>
      <c r="AD205" s="14"/>
      <c r="AE205" s="14"/>
      <c r="AT205" s="248" t="s">
        <v>241</v>
      </c>
      <c r="AU205" s="248" t="s">
        <v>81</v>
      </c>
      <c r="AV205" s="14" t="s">
        <v>81</v>
      </c>
      <c r="AW205" s="14" t="s">
        <v>33</v>
      </c>
      <c r="AX205" s="14" t="s">
        <v>72</v>
      </c>
      <c r="AY205" s="248" t="s">
        <v>232</v>
      </c>
    </row>
    <row r="206" s="15" customFormat="1">
      <c r="A206" s="15"/>
      <c r="B206" s="249"/>
      <c r="C206" s="250"/>
      <c r="D206" s="229" t="s">
        <v>241</v>
      </c>
      <c r="E206" s="251" t="s">
        <v>19</v>
      </c>
      <c r="F206" s="252" t="s">
        <v>258</v>
      </c>
      <c r="G206" s="250"/>
      <c r="H206" s="253">
        <v>14.66</v>
      </c>
      <c r="I206" s="254"/>
      <c r="J206" s="250"/>
      <c r="K206" s="250"/>
      <c r="L206" s="255"/>
      <c r="M206" s="256"/>
      <c r="N206" s="257"/>
      <c r="O206" s="257"/>
      <c r="P206" s="257"/>
      <c r="Q206" s="257"/>
      <c r="R206" s="257"/>
      <c r="S206" s="257"/>
      <c r="T206" s="258"/>
      <c r="U206" s="15"/>
      <c r="V206" s="15"/>
      <c r="W206" s="15"/>
      <c r="X206" s="15"/>
      <c r="Y206" s="15"/>
      <c r="Z206" s="15"/>
      <c r="AA206" s="15"/>
      <c r="AB206" s="15"/>
      <c r="AC206" s="15"/>
      <c r="AD206" s="15"/>
      <c r="AE206" s="15"/>
      <c r="AT206" s="259" t="s">
        <v>241</v>
      </c>
      <c r="AU206" s="259" t="s">
        <v>81</v>
      </c>
      <c r="AV206" s="15" t="s">
        <v>239</v>
      </c>
      <c r="AW206" s="15" t="s">
        <v>33</v>
      </c>
      <c r="AX206" s="15" t="s">
        <v>79</v>
      </c>
      <c r="AY206" s="259" t="s">
        <v>232</v>
      </c>
    </row>
    <row r="207" s="2" customFormat="1" ht="14.4" customHeight="1">
      <c r="A207" s="40"/>
      <c r="B207" s="41"/>
      <c r="C207" s="271" t="s">
        <v>7</v>
      </c>
      <c r="D207" s="271" t="s">
        <v>399</v>
      </c>
      <c r="E207" s="272" t="s">
        <v>2415</v>
      </c>
      <c r="F207" s="273" t="s">
        <v>2416</v>
      </c>
      <c r="G207" s="274" t="s">
        <v>768</v>
      </c>
      <c r="H207" s="275">
        <v>15.393000000000001</v>
      </c>
      <c r="I207" s="276"/>
      <c r="J207" s="277">
        <f>ROUND(I207*H207,2)</f>
        <v>0</v>
      </c>
      <c r="K207" s="273" t="s">
        <v>238</v>
      </c>
      <c r="L207" s="278"/>
      <c r="M207" s="279" t="s">
        <v>19</v>
      </c>
      <c r="N207" s="280" t="s">
        <v>43</v>
      </c>
      <c r="O207" s="86"/>
      <c r="P207" s="223">
        <f>O207*H207</f>
        <v>0</v>
      </c>
      <c r="Q207" s="223">
        <v>0.048300000000000003</v>
      </c>
      <c r="R207" s="223">
        <f>Q207*H207</f>
        <v>0.74348190000000003</v>
      </c>
      <c r="S207" s="223">
        <v>0</v>
      </c>
      <c r="T207" s="224">
        <f>S207*H207</f>
        <v>0</v>
      </c>
      <c r="U207" s="40"/>
      <c r="V207" s="40"/>
      <c r="W207" s="40"/>
      <c r="X207" s="40"/>
      <c r="Y207" s="40"/>
      <c r="Z207" s="40"/>
      <c r="AA207" s="40"/>
      <c r="AB207" s="40"/>
      <c r="AC207" s="40"/>
      <c r="AD207" s="40"/>
      <c r="AE207" s="40"/>
      <c r="AR207" s="225" t="s">
        <v>351</v>
      </c>
      <c r="AT207" s="225" t="s">
        <v>399</v>
      </c>
      <c r="AU207" s="225" t="s">
        <v>81</v>
      </c>
      <c r="AY207" s="19" t="s">
        <v>232</v>
      </c>
      <c r="BE207" s="226">
        <f>IF(N207="základní",J207,0)</f>
        <v>0</v>
      </c>
      <c r="BF207" s="226">
        <f>IF(N207="snížená",J207,0)</f>
        <v>0</v>
      </c>
      <c r="BG207" s="226">
        <f>IF(N207="zákl. přenesená",J207,0)</f>
        <v>0</v>
      </c>
      <c r="BH207" s="226">
        <f>IF(N207="sníž. přenesená",J207,0)</f>
        <v>0</v>
      </c>
      <c r="BI207" s="226">
        <f>IF(N207="nulová",J207,0)</f>
        <v>0</v>
      </c>
      <c r="BJ207" s="19" t="s">
        <v>79</v>
      </c>
      <c r="BK207" s="226">
        <f>ROUND(I207*H207,2)</f>
        <v>0</v>
      </c>
      <c r="BL207" s="19" t="s">
        <v>239</v>
      </c>
      <c r="BM207" s="225" t="s">
        <v>2417</v>
      </c>
    </row>
    <row r="208" s="13" customFormat="1">
      <c r="A208" s="13"/>
      <c r="B208" s="227"/>
      <c r="C208" s="228"/>
      <c r="D208" s="229" t="s">
        <v>241</v>
      </c>
      <c r="E208" s="230" t="s">
        <v>19</v>
      </c>
      <c r="F208" s="231" t="s">
        <v>2409</v>
      </c>
      <c r="G208" s="228"/>
      <c r="H208" s="230" t="s">
        <v>19</v>
      </c>
      <c r="I208" s="232"/>
      <c r="J208" s="228"/>
      <c r="K208" s="228"/>
      <c r="L208" s="233"/>
      <c r="M208" s="234"/>
      <c r="N208" s="235"/>
      <c r="O208" s="235"/>
      <c r="P208" s="235"/>
      <c r="Q208" s="235"/>
      <c r="R208" s="235"/>
      <c r="S208" s="235"/>
      <c r="T208" s="236"/>
      <c r="U208" s="13"/>
      <c r="V208" s="13"/>
      <c r="W208" s="13"/>
      <c r="X208" s="13"/>
      <c r="Y208" s="13"/>
      <c r="Z208" s="13"/>
      <c r="AA208" s="13"/>
      <c r="AB208" s="13"/>
      <c r="AC208" s="13"/>
      <c r="AD208" s="13"/>
      <c r="AE208" s="13"/>
      <c r="AT208" s="237" t="s">
        <v>241</v>
      </c>
      <c r="AU208" s="237" t="s">
        <v>81</v>
      </c>
      <c r="AV208" s="13" t="s">
        <v>79</v>
      </c>
      <c r="AW208" s="13" t="s">
        <v>33</v>
      </c>
      <c r="AX208" s="13" t="s">
        <v>72</v>
      </c>
      <c r="AY208" s="237" t="s">
        <v>232</v>
      </c>
    </row>
    <row r="209" s="13" customFormat="1">
      <c r="A209" s="13"/>
      <c r="B209" s="227"/>
      <c r="C209" s="228"/>
      <c r="D209" s="229" t="s">
        <v>241</v>
      </c>
      <c r="E209" s="230" t="s">
        <v>19</v>
      </c>
      <c r="F209" s="231" t="s">
        <v>2410</v>
      </c>
      <c r="G209" s="228"/>
      <c r="H209" s="230" t="s">
        <v>19</v>
      </c>
      <c r="I209" s="232"/>
      <c r="J209" s="228"/>
      <c r="K209" s="228"/>
      <c r="L209" s="233"/>
      <c r="M209" s="234"/>
      <c r="N209" s="235"/>
      <c r="O209" s="235"/>
      <c r="P209" s="235"/>
      <c r="Q209" s="235"/>
      <c r="R209" s="235"/>
      <c r="S209" s="235"/>
      <c r="T209" s="236"/>
      <c r="U209" s="13"/>
      <c r="V209" s="13"/>
      <c r="W209" s="13"/>
      <c r="X209" s="13"/>
      <c r="Y209" s="13"/>
      <c r="Z209" s="13"/>
      <c r="AA209" s="13"/>
      <c r="AB209" s="13"/>
      <c r="AC209" s="13"/>
      <c r="AD209" s="13"/>
      <c r="AE209" s="13"/>
      <c r="AT209" s="237" t="s">
        <v>241</v>
      </c>
      <c r="AU209" s="237" t="s">
        <v>81</v>
      </c>
      <c r="AV209" s="13" t="s">
        <v>79</v>
      </c>
      <c r="AW209" s="13" t="s">
        <v>33</v>
      </c>
      <c r="AX209" s="13" t="s">
        <v>72</v>
      </c>
      <c r="AY209" s="237" t="s">
        <v>232</v>
      </c>
    </row>
    <row r="210" s="13" customFormat="1">
      <c r="A210" s="13"/>
      <c r="B210" s="227"/>
      <c r="C210" s="228"/>
      <c r="D210" s="229" t="s">
        <v>241</v>
      </c>
      <c r="E210" s="230" t="s">
        <v>19</v>
      </c>
      <c r="F210" s="231" t="s">
        <v>2411</v>
      </c>
      <c r="G210" s="228"/>
      <c r="H210" s="230" t="s">
        <v>19</v>
      </c>
      <c r="I210" s="232"/>
      <c r="J210" s="228"/>
      <c r="K210" s="228"/>
      <c r="L210" s="233"/>
      <c r="M210" s="234"/>
      <c r="N210" s="235"/>
      <c r="O210" s="235"/>
      <c r="P210" s="235"/>
      <c r="Q210" s="235"/>
      <c r="R210" s="235"/>
      <c r="S210" s="235"/>
      <c r="T210" s="236"/>
      <c r="U210" s="13"/>
      <c r="V210" s="13"/>
      <c r="W210" s="13"/>
      <c r="X210" s="13"/>
      <c r="Y210" s="13"/>
      <c r="Z210" s="13"/>
      <c r="AA210" s="13"/>
      <c r="AB210" s="13"/>
      <c r="AC210" s="13"/>
      <c r="AD210" s="13"/>
      <c r="AE210" s="13"/>
      <c r="AT210" s="237" t="s">
        <v>241</v>
      </c>
      <c r="AU210" s="237" t="s">
        <v>81</v>
      </c>
      <c r="AV210" s="13" t="s">
        <v>79</v>
      </c>
      <c r="AW210" s="13" t="s">
        <v>33</v>
      </c>
      <c r="AX210" s="13" t="s">
        <v>72</v>
      </c>
      <c r="AY210" s="237" t="s">
        <v>232</v>
      </c>
    </row>
    <row r="211" s="13" customFormat="1">
      <c r="A211" s="13"/>
      <c r="B211" s="227"/>
      <c r="C211" s="228"/>
      <c r="D211" s="229" t="s">
        <v>241</v>
      </c>
      <c r="E211" s="230" t="s">
        <v>19</v>
      </c>
      <c r="F211" s="231" t="s">
        <v>2412</v>
      </c>
      <c r="G211" s="228"/>
      <c r="H211" s="230" t="s">
        <v>19</v>
      </c>
      <c r="I211" s="232"/>
      <c r="J211" s="228"/>
      <c r="K211" s="228"/>
      <c r="L211" s="233"/>
      <c r="M211" s="234"/>
      <c r="N211" s="235"/>
      <c r="O211" s="235"/>
      <c r="P211" s="235"/>
      <c r="Q211" s="235"/>
      <c r="R211" s="235"/>
      <c r="S211" s="235"/>
      <c r="T211" s="236"/>
      <c r="U211" s="13"/>
      <c r="V211" s="13"/>
      <c r="W211" s="13"/>
      <c r="X211" s="13"/>
      <c r="Y211" s="13"/>
      <c r="Z211" s="13"/>
      <c r="AA211" s="13"/>
      <c r="AB211" s="13"/>
      <c r="AC211" s="13"/>
      <c r="AD211" s="13"/>
      <c r="AE211" s="13"/>
      <c r="AT211" s="237" t="s">
        <v>241</v>
      </c>
      <c r="AU211" s="237" t="s">
        <v>81</v>
      </c>
      <c r="AV211" s="13" t="s">
        <v>79</v>
      </c>
      <c r="AW211" s="13" t="s">
        <v>33</v>
      </c>
      <c r="AX211" s="13" t="s">
        <v>72</v>
      </c>
      <c r="AY211" s="237" t="s">
        <v>232</v>
      </c>
    </row>
    <row r="212" s="14" customFormat="1">
      <c r="A212" s="14"/>
      <c r="B212" s="238"/>
      <c r="C212" s="239"/>
      <c r="D212" s="229" t="s">
        <v>241</v>
      </c>
      <c r="E212" s="240" t="s">
        <v>19</v>
      </c>
      <c r="F212" s="241" t="s">
        <v>2413</v>
      </c>
      <c r="G212" s="239"/>
      <c r="H212" s="242">
        <v>6.6799999999999997</v>
      </c>
      <c r="I212" s="243"/>
      <c r="J212" s="239"/>
      <c r="K212" s="239"/>
      <c r="L212" s="244"/>
      <c r="M212" s="245"/>
      <c r="N212" s="246"/>
      <c r="O212" s="246"/>
      <c r="P212" s="246"/>
      <c r="Q212" s="246"/>
      <c r="R212" s="246"/>
      <c r="S212" s="246"/>
      <c r="T212" s="247"/>
      <c r="U212" s="14"/>
      <c r="V212" s="14"/>
      <c r="W212" s="14"/>
      <c r="X212" s="14"/>
      <c r="Y212" s="14"/>
      <c r="Z212" s="14"/>
      <c r="AA212" s="14"/>
      <c r="AB212" s="14"/>
      <c r="AC212" s="14"/>
      <c r="AD212" s="14"/>
      <c r="AE212" s="14"/>
      <c r="AT212" s="248" t="s">
        <v>241</v>
      </c>
      <c r="AU212" s="248" t="s">
        <v>81</v>
      </c>
      <c r="AV212" s="14" t="s">
        <v>81</v>
      </c>
      <c r="AW212" s="14" t="s">
        <v>33</v>
      </c>
      <c r="AX212" s="14" t="s">
        <v>72</v>
      </c>
      <c r="AY212" s="248" t="s">
        <v>232</v>
      </c>
    </row>
    <row r="213" s="13" customFormat="1">
      <c r="A213" s="13"/>
      <c r="B213" s="227"/>
      <c r="C213" s="228"/>
      <c r="D213" s="229" t="s">
        <v>241</v>
      </c>
      <c r="E213" s="230" t="s">
        <v>19</v>
      </c>
      <c r="F213" s="231" t="s">
        <v>2409</v>
      </c>
      <c r="G213" s="228"/>
      <c r="H213" s="230" t="s">
        <v>19</v>
      </c>
      <c r="I213" s="232"/>
      <c r="J213" s="228"/>
      <c r="K213" s="228"/>
      <c r="L213" s="233"/>
      <c r="M213" s="234"/>
      <c r="N213" s="235"/>
      <c r="O213" s="235"/>
      <c r="P213" s="235"/>
      <c r="Q213" s="235"/>
      <c r="R213" s="235"/>
      <c r="S213" s="235"/>
      <c r="T213" s="236"/>
      <c r="U213" s="13"/>
      <c r="V213" s="13"/>
      <c r="W213" s="13"/>
      <c r="X213" s="13"/>
      <c r="Y213" s="13"/>
      <c r="Z213" s="13"/>
      <c r="AA213" s="13"/>
      <c r="AB213" s="13"/>
      <c r="AC213" s="13"/>
      <c r="AD213" s="13"/>
      <c r="AE213" s="13"/>
      <c r="AT213" s="237" t="s">
        <v>241</v>
      </c>
      <c r="AU213" s="237" t="s">
        <v>81</v>
      </c>
      <c r="AV213" s="13" t="s">
        <v>79</v>
      </c>
      <c r="AW213" s="13" t="s">
        <v>33</v>
      </c>
      <c r="AX213" s="13" t="s">
        <v>72</v>
      </c>
      <c r="AY213" s="237" t="s">
        <v>232</v>
      </c>
    </row>
    <row r="214" s="13" customFormat="1">
      <c r="A214" s="13"/>
      <c r="B214" s="227"/>
      <c r="C214" s="228"/>
      <c r="D214" s="229" t="s">
        <v>241</v>
      </c>
      <c r="E214" s="230" t="s">
        <v>19</v>
      </c>
      <c r="F214" s="231" t="s">
        <v>2410</v>
      </c>
      <c r="G214" s="228"/>
      <c r="H214" s="230" t="s">
        <v>19</v>
      </c>
      <c r="I214" s="232"/>
      <c r="J214" s="228"/>
      <c r="K214" s="228"/>
      <c r="L214" s="233"/>
      <c r="M214" s="234"/>
      <c r="N214" s="235"/>
      <c r="O214" s="235"/>
      <c r="P214" s="235"/>
      <c r="Q214" s="235"/>
      <c r="R214" s="235"/>
      <c r="S214" s="235"/>
      <c r="T214" s="236"/>
      <c r="U214" s="13"/>
      <c r="V214" s="13"/>
      <c r="W214" s="13"/>
      <c r="X214" s="13"/>
      <c r="Y214" s="13"/>
      <c r="Z214" s="13"/>
      <c r="AA214" s="13"/>
      <c r="AB214" s="13"/>
      <c r="AC214" s="13"/>
      <c r="AD214" s="13"/>
      <c r="AE214" s="13"/>
      <c r="AT214" s="237" t="s">
        <v>241</v>
      </c>
      <c r="AU214" s="237" t="s">
        <v>81</v>
      </c>
      <c r="AV214" s="13" t="s">
        <v>79</v>
      </c>
      <c r="AW214" s="13" t="s">
        <v>33</v>
      </c>
      <c r="AX214" s="13" t="s">
        <v>72</v>
      </c>
      <c r="AY214" s="237" t="s">
        <v>232</v>
      </c>
    </row>
    <row r="215" s="13" customFormat="1">
      <c r="A215" s="13"/>
      <c r="B215" s="227"/>
      <c r="C215" s="228"/>
      <c r="D215" s="229" t="s">
        <v>241</v>
      </c>
      <c r="E215" s="230" t="s">
        <v>19</v>
      </c>
      <c r="F215" s="231" t="s">
        <v>2411</v>
      </c>
      <c r="G215" s="228"/>
      <c r="H215" s="230" t="s">
        <v>19</v>
      </c>
      <c r="I215" s="232"/>
      <c r="J215" s="228"/>
      <c r="K215" s="228"/>
      <c r="L215" s="233"/>
      <c r="M215" s="234"/>
      <c r="N215" s="235"/>
      <c r="O215" s="235"/>
      <c r="P215" s="235"/>
      <c r="Q215" s="235"/>
      <c r="R215" s="235"/>
      <c r="S215" s="235"/>
      <c r="T215" s="236"/>
      <c r="U215" s="13"/>
      <c r="V215" s="13"/>
      <c r="W215" s="13"/>
      <c r="X215" s="13"/>
      <c r="Y215" s="13"/>
      <c r="Z215" s="13"/>
      <c r="AA215" s="13"/>
      <c r="AB215" s="13"/>
      <c r="AC215" s="13"/>
      <c r="AD215" s="13"/>
      <c r="AE215" s="13"/>
      <c r="AT215" s="237" t="s">
        <v>241</v>
      </c>
      <c r="AU215" s="237" t="s">
        <v>81</v>
      </c>
      <c r="AV215" s="13" t="s">
        <v>79</v>
      </c>
      <c r="AW215" s="13" t="s">
        <v>33</v>
      </c>
      <c r="AX215" s="13" t="s">
        <v>72</v>
      </c>
      <c r="AY215" s="237" t="s">
        <v>232</v>
      </c>
    </row>
    <row r="216" s="14" customFormat="1">
      <c r="A216" s="14"/>
      <c r="B216" s="238"/>
      <c r="C216" s="239"/>
      <c r="D216" s="229" t="s">
        <v>241</v>
      </c>
      <c r="E216" s="240" t="s">
        <v>19</v>
      </c>
      <c r="F216" s="241" t="s">
        <v>2414</v>
      </c>
      <c r="G216" s="239"/>
      <c r="H216" s="242">
        <v>7.9800000000000004</v>
      </c>
      <c r="I216" s="243"/>
      <c r="J216" s="239"/>
      <c r="K216" s="239"/>
      <c r="L216" s="244"/>
      <c r="M216" s="245"/>
      <c r="N216" s="246"/>
      <c r="O216" s="246"/>
      <c r="P216" s="246"/>
      <c r="Q216" s="246"/>
      <c r="R216" s="246"/>
      <c r="S216" s="246"/>
      <c r="T216" s="247"/>
      <c r="U216" s="14"/>
      <c r="V216" s="14"/>
      <c r="W216" s="14"/>
      <c r="X216" s="14"/>
      <c r="Y216" s="14"/>
      <c r="Z216" s="14"/>
      <c r="AA216" s="14"/>
      <c r="AB216" s="14"/>
      <c r="AC216" s="14"/>
      <c r="AD216" s="14"/>
      <c r="AE216" s="14"/>
      <c r="AT216" s="248" t="s">
        <v>241</v>
      </c>
      <c r="AU216" s="248" t="s">
        <v>81</v>
      </c>
      <c r="AV216" s="14" t="s">
        <v>81</v>
      </c>
      <c r="AW216" s="14" t="s">
        <v>33</v>
      </c>
      <c r="AX216" s="14" t="s">
        <v>72</v>
      </c>
      <c r="AY216" s="248" t="s">
        <v>232</v>
      </c>
    </row>
    <row r="217" s="15" customFormat="1">
      <c r="A217" s="15"/>
      <c r="B217" s="249"/>
      <c r="C217" s="250"/>
      <c r="D217" s="229" t="s">
        <v>241</v>
      </c>
      <c r="E217" s="251" t="s">
        <v>19</v>
      </c>
      <c r="F217" s="252" t="s">
        <v>258</v>
      </c>
      <c r="G217" s="250"/>
      <c r="H217" s="253">
        <v>14.66</v>
      </c>
      <c r="I217" s="254"/>
      <c r="J217" s="250"/>
      <c r="K217" s="250"/>
      <c r="L217" s="255"/>
      <c r="M217" s="256"/>
      <c r="N217" s="257"/>
      <c r="O217" s="257"/>
      <c r="P217" s="257"/>
      <c r="Q217" s="257"/>
      <c r="R217" s="257"/>
      <c r="S217" s="257"/>
      <c r="T217" s="258"/>
      <c r="U217" s="15"/>
      <c r="V217" s="15"/>
      <c r="W217" s="15"/>
      <c r="X217" s="15"/>
      <c r="Y217" s="15"/>
      <c r="Z217" s="15"/>
      <c r="AA217" s="15"/>
      <c r="AB217" s="15"/>
      <c r="AC217" s="15"/>
      <c r="AD217" s="15"/>
      <c r="AE217" s="15"/>
      <c r="AT217" s="259" t="s">
        <v>241</v>
      </c>
      <c r="AU217" s="259" t="s">
        <v>81</v>
      </c>
      <c r="AV217" s="15" t="s">
        <v>239</v>
      </c>
      <c r="AW217" s="15" t="s">
        <v>33</v>
      </c>
      <c r="AX217" s="15" t="s">
        <v>79</v>
      </c>
      <c r="AY217" s="259" t="s">
        <v>232</v>
      </c>
    </row>
    <row r="218" s="14" customFormat="1">
      <c r="A218" s="14"/>
      <c r="B218" s="238"/>
      <c r="C218" s="239"/>
      <c r="D218" s="229" t="s">
        <v>241</v>
      </c>
      <c r="E218" s="239"/>
      <c r="F218" s="241" t="s">
        <v>2418</v>
      </c>
      <c r="G218" s="239"/>
      <c r="H218" s="242">
        <v>15.393000000000001</v>
      </c>
      <c r="I218" s="243"/>
      <c r="J218" s="239"/>
      <c r="K218" s="239"/>
      <c r="L218" s="244"/>
      <c r="M218" s="245"/>
      <c r="N218" s="246"/>
      <c r="O218" s="246"/>
      <c r="P218" s="246"/>
      <c r="Q218" s="246"/>
      <c r="R218" s="246"/>
      <c r="S218" s="246"/>
      <c r="T218" s="247"/>
      <c r="U218" s="14"/>
      <c r="V218" s="14"/>
      <c r="W218" s="14"/>
      <c r="X218" s="14"/>
      <c r="Y218" s="14"/>
      <c r="Z218" s="14"/>
      <c r="AA218" s="14"/>
      <c r="AB218" s="14"/>
      <c r="AC218" s="14"/>
      <c r="AD218" s="14"/>
      <c r="AE218" s="14"/>
      <c r="AT218" s="248" t="s">
        <v>241</v>
      </c>
      <c r="AU218" s="248" t="s">
        <v>81</v>
      </c>
      <c r="AV218" s="14" t="s">
        <v>81</v>
      </c>
      <c r="AW218" s="14" t="s">
        <v>4</v>
      </c>
      <c r="AX218" s="14" t="s">
        <v>79</v>
      </c>
      <c r="AY218" s="248" t="s">
        <v>232</v>
      </c>
    </row>
    <row r="219" s="12" customFormat="1" ht="22.8" customHeight="1">
      <c r="A219" s="12"/>
      <c r="B219" s="198"/>
      <c r="C219" s="199"/>
      <c r="D219" s="200" t="s">
        <v>71</v>
      </c>
      <c r="E219" s="212" t="s">
        <v>2419</v>
      </c>
      <c r="F219" s="212" t="s">
        <v>2420</v>
      </c>
      <c r="G219" s="199"/>
      <c r="H219" s="199"/>
      <c r="I219" s="202"/>
      <c r="J219" s="213">
        <f>BK219</f>
        <v>0</v>
      </c>
      <c r="K219" s="199"/>
      <c r="L219" s="204"/>
      <c r="M219" s="205"/>
      <c r="N219" s="206"/>
      <c r="O219" s="206"/>
      <c r="P219" s="207">
        <f>SUM(P220:P244)</f>
        <v>0</v>
      </c>
      <c r="Q219" s="206"/>
      <c r="R219" s="207">
        <f>SUM(R220:R244)</f>
        <v>4.7251155419999993</v>
      </c>
      <c r="S219" s="206"/>
      <c r="T219" s="208">
        <f>SUM(T220:T244)</f>
        <v>0</v>
      </c>
      <c r="U219" s="12"/>
      <c r="V219" s="12"/>
      <c r="W219" s="12"/>
      <c r="X219" s="12"/>
      <c r="Y219" s="12"/>
      <c r="Z219" s="12"/>
      <c r="AA219" s="12"/>
      <c r="AB219" s="12"/>
      <c r="AC219" s="12"/>
      <c r="AD219" s="12"/>
      <c r="AE219" s="12"/>
      <c r="AR219" s="209" t="s">
        <v>79</v>
      </c>
      <c r="AT219" s="210" t="s">
        <v>71</v>
      </c>
      <c r="AU219" s="210" t="s">
        <v>79</v>
      </c>
      <c r="AY219" s="209" t="s">
        <v>232</v>
      </c>
      <c r="BK219" s="211">
        <f>SUM(BK220:BK244)</f>
        <v>0</v>
      </c>
    </row>
    <row r="220" s="2" customFormat="1" ht="14.4" customHeight="1">
      <c r="A220" s="40"/>
      <c r="B220" s="41"/>
      <c r="C220" s="214" t="s">
        <v>427</v>
      </c>
      <c r="D220" s="214" t="s">
        <v>234</v>
      </c>
      <c r="E220" s="215" t="s">
        <v>2421</v>
      </c>
      <c r="F220" s="216" t="s">
        <v>2422</v>
      </c>
      <c r="G220" s="217" t="s">
        <v>768</v>
      </c>
      <c r="H220" s="218">
        <v>14.66</v>
      </c>
      <c r="I220" s="219"/>
      <c r="J220" s="220">
        <f>ROUND(I220*H220,2)</f>
        <v>0</v>
      </c>
      <c r="K220" s="216" t="s">
        <v>238</v>
      </c>
      <c r="L220" s="46"/>
      <c r="M220" s="221" t="s">
        <v>19</v>
      </c>
      <c r="N220" s="222" t="s">
        <v>43</v>
      </c>
      <c r="O220" s="86"/>
      <c r="P220" s="223">
        <f>O220*H220</f>
        <v>0</v>
      </c>
      <c r="Q220" s="223">
        <v>0.29220869999999999</v>
      </c>
      <c r="R220" s="223">
        <f>Q220*H220</f>
        <v>4.2837795419999996</v>
      </c>
      <c r="S220" s="223">
        <v>0</v>
      </c>
      <c r="T220" s="224">
        <f>S220*H220</f>
        <v>0</v>
      </c>
      <c r="U220" s="40"/>
      <c r="V220" s="40"/>
      <c r="W220" s="40"/>
      <c r="X220" s="40"/>
      <c r="Y220" s="40"/>
      <c r="Z220" s="40"/>
      <c r="AA220" s="40"/>
      <c r="AB220" s="40"/>
      <c r="AC220" s="40"/>
      <c r="AD220" s="40"/>
      <c r="AE220" s="40"/>
      <c r="AR220" s="225" t="s">
        <v>239</v>
      </c>
      <c r="AT220" s="225" t="s">
        <v>234</v>
      </c>
      <c r="AU220" s="225" t="s">
        <v>81</v>
      </c>
      <c r="AY220" s="19" t="s">
        <v>232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239</v>
      </c>
      <c r="BM220" s="225" t="s">
        <v>2423</v>
      </c>
    </row>
    <row r="221" s="13" customFormat="1">
      <c r="A221" s="13"/>
      <c r="B221" s="227"/>
      <c r="C221" s="228"/>
      <c r="D221" s="229" t="s">
        <v>241</v>
      </c>
      <c r="E221" s="230" t="s">
        <v>19</v>
      </c>
      <c r="F221" s="231" t="s">
        <v>2424</v>
      </c>
      <c r="G221" s="228"/>
      <c r="H221" s="230" t="s">
        <v>19</v>
      </c>
      <c r="I221" s="232"/>
      <c r="J221" s="228"/>
      <c r="K221" s="228"/>
      <c r="L221" s="233"/>
      <c r="M221" s="234"/>
      <c r="N221" s="235"/>
      <c r="O221" s="235"/>
      <c r="P221" s="235"/>
      <c r="Q221" s="235"/>
      <c r="R221" s="235"/>
      <c r="S221" s="235"/>
      <c r="T221" s="236"/>
      <c r="U221" s="13"/>
      <c r="V221" s="13"/>
      <c r="W221" s="13"/>
      <c r="X221" s="13"/>
      <c r="Y221" s="13"/>
      <c r="Z221" s="13"/>
      <c r="AA221" s="13"/>
      <c r="AB221" s="13"/>
      <c r="AC221" s="13"/>
      <c r="AD221" s="13"/>
      <c r="AE221" s="13"/>
      <c r="AT221" s="237" t="s">
        <v>241</v>
      </c>
      <c r="AU221" s="237" t="s">
        <v>81</v>
      </c>
      <c r="AV221" s="13" t="s">
        <v>79</v>
      </c>
      <c r="AW221" s="13" t="s">
        <v>33</v>
      </c>
      <c r="AX221" s="13" t="s">
        <v>72</v>
      </c>
      <c r="AY221" s="237" t="s">
        <v>232</v>
      </c>
    </row>
    <row r="222" s="14" customFormat="1">
      <c r="A222" s="14"/>
      <c r="B222" s="238"/>
      <c r="C222" s="239"/>
      <c r="D222" s="229" t="s">
        <v>241</v>
      </c>
      <c r="E222" s="240" t="s">
        <v>19</v>
      </c>
      <c r="F222" s="241" t="s">
        <v>2425</v>
      </c>
      <c r="G222" s="239"/>
      <c r="H222" s="242">
        <v>14.66</v>
      </c>
      <c r="I222" s="243"/>
      <c r="J222" s="239"/>
      <c r="K222" s="239"/>
      <c r="L222" s="244"/>
      <c r="M222" s="245"/>
      <c r="N222" s="246"/>
      <c r="O222" s="246"/>
      <c r="P222" s="246"/>
      <c r="Q222" s="246"/>
      <c r="R222" s="246"/>
      <c r="S222" s="246"/>
      <c r="T222" s="247"/>
      <c r="U222" s="14"/>
      <c r="V222" s="14"/>
      <c r="W222" s="14"/>
      <c r="X222" s="14"/>
      <c r="Y222" s="14"/>
      <c r="Z222" s="14"/>
      <c r="AA222" s="14"/>
      <c r="AB222" s="14"/>
      <c r="AC222" s="14"/>
      <c r="AD222" s="14"/>
      <c r="AE222" s="14"/>
      <c r="AT222" s="248" t="s">
        <v>241</v>
      </c>
      <c r="AU222" s="248" t="s">
        <v>81</v>
      </c>
      <c r="AV222" s="14" t="s">
        <v>81</v>
      </c>
      <c r="AW222" s="14" t="s">
        <v>33</v>
      </c>
      <c r="AX222" s="14" t="s">
        <v>72</v>
      </c>
      <c r="AY222" s="248" t="s">
        <v>232</v>
      </c>
    </row>
    <row r="223" s="15" customFormat="1">
      <c r="A223" s="15"/>
      <c r="B223" s="249"/>
      <c r="C223" s="250"/>
      <c r="D223" s="229" t="s">
        <v>241</v>
      </c>
      <c r="E223" s="251" t="s">
        <v>19</v>
      </c>
      <c r="F223" s="252" t="s">
        <v>258</v>
      </c>
      <c r="G223" s="250"/>
      <c r="H223" s="253">
        <v>14.66</v>
      </c>
      <c r="I223" s="254"/>
      <c r="J223" s="250"/>
      <c r="K223" s="250"/>
      <c r="L223" s="255"/>
      <c r="M223" s="256"/>
      <c r="N223" s="257"/>
      <c r="O223" s="257"/>
      <c r="P223" s="257"/>
      <c r="Q223" s="257"/>
      <c r="R223" s="257"/>
      <c r="S223" s="257"/>
      <c r="T223" s="258"/>
      <c r="U223" s="15"/>
      <c r="V223" s="15"/>
      <c r="W223" s="15"/>
      <c r="X223" s="15"/>
      <c r="Y223" s="15"/>
      <c r="Z223" s="15"/>
      <c r="AA223" s="15"/>
      <c r="AB223" s="15"/>
      <c r="AC223" s="15"/>
      <c r="AD223" s="15"/>
      <c r="AE223" s="15"/>
      <c r="AT223" s="259" t="s">
        <v>241</v>
      </c>
      <c r="AU223" s="259" t="s">
        <v>81</v>
      </c>
      <c r="AV223" s="15" t="s">
        <v>239</v>
      </c>
      <c r="AW223" s="15" t="s">
        <v>33</v>
      </c>
      <c r="AX223" s="15" t="s">
        <v>79</v>
      </c>
      <c r="AY223" s="259" t="s">
        <v>232</v>
      </c>
    </row>
    <row r="224" s="2" customFormat="1" ht="24.15" customHeight="1">
      <c r="A224" s="40"/>
      <c r="B224" s="41"/>
      <c r="C224" s="271" t="s">
        <v>431</v>
      </c>
      <c r="D224" s="271" t="s">
        <v>399</v>
      </c>
      <c r="E224" s="272" t="s">
        <v>2426</v>
      </c>
      <c r="F224" s="273" t="s">
        <v>2427</v>
      </c>
      <c r="G224" s="274" t="s">
        <v>768</v>
      </c>
      <c r="H224" s="275">
        <v>14.66</v>
      </c>
      <c r="I224" s="276"/>
      <c r="J224" s="277">
        <f>ROUND(I224*H224,2)</f>
        <v>0</v>
      </c>
      <c r="K224" s="273" t="s">
        <v>19</v>
      </c>
      <c r="L224" s="278"/>
      <c r="M224" s="279" t="s">
        <v>19</v>
      </c>
      <c r="N224" s="280" t="s">
        <v>43</v>
      </c>
      <c r="O224" s="86"/>
      <c r="P224" s="223">
        <f>O224*H224</f>
        <v>0</v>
      </c>
      <c r="Q224" s="223">
        <v>0.015599999999999999</v>
      </c>
      <c r="R224" s="223">
        <f>Q224*H224</f>
        <v>0.22869599999999998</v>
      </c>
      <c r="S224" s="223">
        <v>0</v>
      </c>
      <c r="T224" s="224">
        <f>S224*H224</f>
        <v>0</v>
      </c>
      <c r="U224" s="40"/>
      <c r="V224" s="40"/>
      <c r="W224" s="40"/>
      <c r="X224" s="40"/>
      <c r="Y224" s="40"/>
      <c r="Z224" s="40"/>
      <c r="AA224" s="40"/>
      <c r="AB224" s="40"/>
      <c r="AC224" s="40"/>
      <c r="AD224" s="40"/>
      <c r="AE224" s="40"/>
      <c r="AR224" s="225" t="s">
        <v>351</v>
      </c>
      <c r="AT224" s="225" t="s">
        <v>399</v>
      </c>
      <c r="AU224" s="225" t="s">
        <v>81</v>
      </c>
      <c r="AY224" s="19" t="s">
        <v>232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239</v>
      </c>
      <c r="BM224" s="225" t="s">
        <v>2428</v>
      </c>
    </row>
    <row r="225" s="13" customFormat="1">
      <c r="A225" s="13"/>
      <c r="B225" s="227"/>
      <c r="C225" s="228"/>
      <c r="D225" s="229" t="s">
        <v>241</v>
      </c>
      <c r="E225" s="230" t="s">
        <v>19</v>
      </c>
      <c r="F225" s="231" t="s">
        <v>2429</v>
      </c>
      <c r="G225" s="228"/>
      <c r="H225" s="230" t="s">
        <v>19</v>
      </c>
      <c r="I225" s="232"/>
      <c r="J225" s="228"/>
      <c r="K225" s="228"/>
      <c r="L225" s="233"/>
      <c r="M225" s="234"/>
      <c r="N225" s="235"/>
      <c r="O225" s="235"/>
      <c r="P225" s="235"/>
      <c r="Q225" s="235"/>
      <c r="R225" s="235"/>
      <c r="S225" s="235"/>
      <c r="T225" s="236"/>
      <c r="U225" s="13"/>
      <c r="V225" s="13"/>
      <c r="W225" s="13"/>
      <c r="X225" s="13"/>
      <c r="Y225" s="13"/>
      <c r="Z225" s="13"/>
      <c r="AA225" s="13"/>
      <c r="AB225" s="13"/>
      <c r="AC225" s="13"/>
      <c r="AD225" s="13"/>
      <c r="AE225" s="13"/>
      <c r="AT225" s="237" t="s">
        <v>241</v>
      </c>
      <c r="AU225" s="237" t="s">
        <v>81</v>
      </c>
      <c r="AV225" s="13" t="s">
        <v>79</v>
      </c>
      <c r="AW225" s="13" t="s">
        <v>33</v>
      </c>
      <c r="AX225" s="13" t="s">
        <v>72</v>
      </c>
      <c r="AY225" s="237" t="s">
        <v>232</v>
      </c>
    </row>
    <row r="226" s="14" customFormat="1">
      <c r="A226" s="14"/>
      <c r="B226" s="238"/>
      <c r="C226" s="239"/>
      <c r="D226" s="229" t="s">
        <v>241</v>
      </c>
      <c r="E226" s="240" t="s">
        <v>19</v>
      </c>
      <c r="F226" s="241" t="s">
        <v>2425</v>
      </c>
      <c r="G226" s="239"/>
      <c r="H226" s="242">
        <v>14.66</v>
      </c>
      <c r="I226" s="243"/>
      <c r="J226" s="239"/>
      <c r="K226" s="239"/>
      <c r="L226" s="244"/>
      <c r="M226" s="245"/>
      <c r="N226" s="246"/>
      <c r="O226" s="246"/>
      <c r="P226" s="246"/>
      <c r="Q226" s="246"/>
      <c r="R226" s="246"/>
      <c r="S226" s="246"/>
      <c r="T226" s="247"/>
      <c r="U226" s="14"/>
      <c r="V226" s="14"/>
      <c r="W226" s="14"/>
      <c r="X226" s="14"/>
      <c r="Y226" s="14"/>
      <c r="Z226" s="14"/>
      <c r="AA226" s="14"/>
      <c r="AB226" s="14"/>
      <c r="AC226" s="14"/>
      <c r="AD226" s="14"/>
      <c r="AE226" s="14"/>
      <c r="AT226" s="248" t="s">
        <v>241</v>
      </c>
      <c r="AU226" s="248" t="s">
        <v>81</v>
      </c>
      <c r="AV226" s="14" t="s">
        <v>81</v>
      </c>
      <c r="AW226" s="14" t="s">
        <v>33</v>
      </c>
      <c r="AX226" s="14" t="s">
        <v>72</v>
      </c>
      <c r="AY226" s="248" t="s">
        <v>232</v>
      </c>
    </row>
    <row r="227" s="15" customFormat="1">
      <c r="A227" s="15"/>
      <c r="B227" s="249"/>
      <c r="C227" s="250"/>
      <c r="D227" s="229" t="s">
        <v>241</v>
      </c>
      <c r="E227" s="251" t="s">
        <v>19</v>
      </c>
      <c r="F227" s="252" t="s">
        <v>258</v>
      </c>
      <c r="G227" s="250"/>
      <c r="H227" s="253">
        <v>14.66</v>
      </c>
      <c r="I227" s="254"/>
      <c r="J227" s="250"/>
      <c r="K227" s="250"/>
      <c r="L227" s="255"/>
      <c r="M227" s="256"/>
      <c r="N227" s="257"/>
      <c r="O227" s="257"/>
      <c r="P227" s="257"/>
      <c r="Q227" s="257"/>
      <c r="R227" s="257"/>
      <c r="S227" s="257"/>
      <c r="T227" s="258"/>
      <c r="U227" s="15"/>
      <c r="V227" s="15"/>
      <c r="W227" s="15"/>
      <c r="X227" s="15"/>
      <c r="Y227" s="15"/>
      <c r="Z227" s="15"/>
      <c r="AA227" s="15"/>
      <c r="AB227" s="15"/>
      <c r="AC227" s="15"/>
      <c r="AD227" s="15"/>
      <c r="AE227" s="15"/>
      <c r="AT227" s="259" t="s">
        <v>241</v>
      </c>
      <c r="AU227" s="259" t="s">
        <v>81</v>
      </c>
      <c r="AV227" s="15" t="s">
        <v>239</v>
      </c>
      <c r="AW227" s="15" t="s">
        <v>33</v>
      </c>
      <c r="AX227" s="15" t="s">
        <v>79</v>
      </c>
      <c r="AY227" s="259" t="s">
        <v>232</v>
      </c>
    </row>
    <row r="228" s="2" customFormat="1" ht="14.4" customHeight="1">
      <c r="A228" s="40"/>
      <c r="B228" s="41"/>
      <c r="C228" s="271" t="s">
        <v>437</v>
      </c>
      <c r="D228" s="271" t="s">
        <v>399</v>
      </c>
      <c r="E228" s="272" t="s">
        <v>2430</v>
      </c>
      <c r="F228" s="273" t="s">
        <v>2431</v>
      </c>
      <c r="G228" s="274" t="s">
        <v>815</v>
      </c>
      <c r="H228" s="275">
        <v>1</v>
      </c>
      <c r="I228" s="276"/>
      <c r="J228" s="277">
        <f>ROUND(I228*H228,2)</f>
        <v>0</v>
      </c>
      <c r="K228" s="273" t="s">
        <v>238</v>
      </c>
      <c r="L228" s="278"/>
      <c r="M228" s="279" t="s">
        <v>19</v>
      </c>
      <c r="N228" s="280" t="s">
        <v>43</v>
      </c>
      <c r="O228" s="86"/>
      <c r="P228" s="223">
        <f>O228*H228</f>
        <v>0</v>
      </c>
      <c r="Q228" s="223">
        <v>0.0013500000000000001</v>
      </c>
      <c r="R228" s="223">
        <f>Q228*H228</f>
        <v>0.0013500000000000001</v>
      </c>
      <c r="S228" s="223">
        <v>0</v>
      </c>
      <c r="T228" s="224">
        <f>S228*H228</f>
        <v>0</v>
      </c>
      <c r="U228" s="40"/>
      <c r="V228" s="40"/>
      <c r="W228" s="40"/>
      <c r="X228" s="40"/>
      <c r="Y228" s="40"/>
      <c r="Z228" s="40"/>
      <c r="AA228" s="40"/>
      <c r="AB228" s="40"/>
      <c r="AC228" s="40"/>
      <c r="AD228" s="40"/>
      <c r="AE228" s="40"/>
      <c r="AR228" s="225" t="s">
        <v>351</v>
      </c>
      <c r="AT228" s="225" t="s">
        <v>399</v>
      </c>
      <c r="AU228" s="225" t="s">
        <v>81</v>
      </c>
      <c r="AY228" s="19" t="s">
        <v>232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239</v>
      </c>
      <c r="BM228" s="225" t="s">
        <v>2432</v>
      </c>
    </row>
    <row r="229" s="14" customFormat="1">
      <c r="A229" s="14"/>
      <c r="B229" s="238"/>
      <c r="C229" s="239"/>
      <c r="D229" s="229" t="s">
        <v>241</v>
      </c>
      <c r="E229" s="240" t="s">
        <v>19</v>
      </c>
      <c r="F229" s="241" t="s">
        <v>79</v>
      </c>
      <c r="G229" s="239"/>
      <c r="H229" s="242">
        <v>1</v>
      </c>
      <c r="I229" s="243"/>
      <c r="J229" s="239"/>
      <c r="K229" s="239"/>
      <c r="L229" s="244"/>
      <c r="M229" s="245"/>
      <c r="N229" s="246"/>
      <c r="O229" s="246"/>
      <c r="P229" s="246"/>
      <c r="Q229" s="246"/>
      <c r="R229" s="246"/>
      <c r="S229" s="246"/>
      <c r="T229" s="247"/>
      <c r="U229" s="14"/>
      <c r="V229" s="14"/>
      <c r="W229" s="14"/>
      <c r="X229" s="14"/>
      <c r="Y229" s="14"/>
      <c r="Z229" s="14"/>
      <c r="AA229" s="14"/>
      <c r="AB229" s="14"/>
      <c r="AC229" s="14"/>
      <c r="AD229" s="14"/>
      <c r="AE229" s="14"/>
      <c r="AT229" s="248" t="s">
        <v>241</v>
      </c>
      <c r="AU229" s="248" t="s">
        <v>81</v>
      </c>
      <c r="AV229" s="14" t="s">
        <v>81</v>
      </c>
      <c r="AW229" s="14" t="s">
        <v>33</v>
      </c>
      <c r="AX229" s="14" t="s">
        <v>72</v>
      </c>
      <c r="AY229" s="248" t="s">
        <v>232</v>
      </c>
    </row>
    <row r="230" s="15" customFormat="1">
      <c r="A230" s="15"/>
      <c r="B230" s="249"/>
      <c r="C230" s="250"/>
      <c r="D230" s="229" t="s">
        <v>241</v>
      </c>
      <c r="E230" s="251" t="s">
        <v>19</v>
      </c>
      <c r="F230" s="252" t="s">
        <v>258</v>
      </c>
      <c r="G230" s="250"/>
      <c r="H230" s="253">
        <v>1</v>
      </c>
      <c r="I230" s="254"/>
      <c r="J230" s="250"/>
      <c r="K230" s="250"/>
      <c r="L230" s="255"/>
      <c r="M230" s="256"/>
      <c r="N230" s="257"/>
      <c r="O230" s="257"/>
      <c r="P230" s="257"/>
      <c r="Q230" s="257"/>
      <c r="R230" s="257"/>
      <c r="S230" s="257"/>
      <c r="T230" s="258"/>
      <c r="U230" s="15"/>
      <c r="V230" s="15"/>
      <c r="W230" s="15"/>
      <c r="X230" s="15"/>
      <c r="Y230" s="15"/>
      <c r="Z230" s="15"/>
      <c r="AA230" s="15"/>
      <c r="AB230" s="15"/>
      <c r="AC230" s="15"/>
      <c r="AD230" s="15"/>
      <c r="AE230" s="15"/>
      <c r="AT230" s="259" t="s">
        <v>241</v>
      </c>
      <c r="AU230" s="259" t="s">
        <v>81</v>
      </c>
      <c r="AV230" s="15" t="s">
        <v>239</v>
      </c>
      <c r="AW230" s="15" t="s">
        <v>33</v>
      </c>
      <c r="AX230" s="15" t="s">
        <v>79</v>
      </c>
      <c r="AY230" s="259" t="s">
        <v>232</v>
      </c>
    </row>
    <row r="231" s="2" customFormat="1" ht="14.4" customHeight="1">
      <c r="A231" s="40"/>
      <c r="B231" s="41"/>
      <c r="C231" s="271" t="s">
        <v>444</v>
      </c>
      <c r="D231" s="271" t="s">
        <v>399</v>
      </c>
      <c r="E231" s="272" t="s">
        <v>2433</v>
      </c>
      <c r="F231" s="273" t="s">
        <v>2434</v>
      </c>
      <c r="G231" s="274" t="s">
        <v>815</v>
      </c>
      <c r="H231" s="275">
        <v>1</v>
      </c>
      <c r="I231" s="276"/>
      <c r="J231" s="277">
        <f>ROUND(I231*H231,2)</f>
        <v>0</v>
      </c>
      <c r="K231" s="273" t="s">
        <v>19</v>
      </c>
      <c r="L231" s="278"/>
      <c r="M231" s="279" t="s">
        <v>19</v>
      </c>
      <c r="N231" s="280" t="s">
        <v>43</v>
      </c>
      <c r="O231" s="86"/>
      <c r="P231" s="223">
        <f>O231*H231</f>
        <v>0</v>
      </c>
      <c r="Q231" s="223">
        <v>0.0013500000000000001</v>
      </c>
      <c r="R231" s="223">
        <f>Q231*H231</f>
        <v>0.0013500000000000001</v>
      </c>
      <c r="S231" s="223">
        <v>0</v>
      </c>
      <c r="T231" s="224">
        <f>S231*H231</f>
        <v>0</v>
      </c>
      <c r="U231" s="40"/>
      <c r="V231" s="40"/>
      <c r="W231" s="40"/>
      <c r="X231" s="40"/>
      <c r="Y231" s="40"/>
      <c r="Z231" s="40"/>
      <c r="AA231" s="40"/>
      <c r="AB231" s="40"/>
      <c r="AC231" s="40"/>
      <c r="AD231" s="40"/>
      <c r="AE231" s="40"/>
      <c r="AR231" s="225" t="s">
        <v>351</v>
      </c>
      <c r="AT231" s="225" t="s">
        <v>399</v>
      </c>
      <c r="AU231" s="225" t="s">
        <v>81</v>
      </c>
      <c r="AY231" s="19" t="s">
        <v>232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239</v>
      </c>
      <c r="BM231" s="225" t="s">
        <v>2435</v>
      </c>
    </row>
    <row r="232" s="13" customFormat="1">
      <c r="A232" s="13"/>
      <c r="B232" s="227"/>
      <c r="C232" s="228"/>
      <c r="D232" s="229" t="s">
        <v>241</v>
      </c>
      <c r="E232" s="230" t="s">
        <v>19</v>
      </c>
      <c r="F232" s="231" t="s">
        <v>2434</v>
      </c>
      <c r="G232" s="228"/>
      <c r="H232" s="230" t="s">
        <v>19</v>
      </c>
      <c r="I232" s="232"/>
      <c r="J232" s="228"/>
      <c r="K232" s="228"/>
      <c r="L232" s="233"/>
      <c r="M232" s="234"/>
      <c r="N232" s="235"/>
      <c r="O232" s="235"/>
      <c r="P232" s="235"/>
      <c r="Q232" s="235"/>
      <c r="R232" s="235"/>
      <c r="S232" s="235"/>
      <c r="T232" s="236"/>
      <c r="U232" s="13"/>
      <c r="V232" s="13"/>
      <c r="W232" s="13"/>
      <c r="X232" s="13"/>
      <c r="Y232" s="13"/>
      <c r="Z232" s="13"/>
      <c r="AA232" s="13"/>
      <c r="AB232" s="13"/>
      <c r="AC232" s="13"/>
      <c r="AD232" s="13"/>
      <c r="AE232" s="13"/>
      <c r="AT232" s="237" t="s">
        <v>241</v>
      </c>
      <c r="AU232" s="237" t="s">
        <v>81</v>
      </c>
      <c r="AV232" s="13" t="s">
        <v>79</v>
      </c>
      <c r="AW232" s="13" t="s">
        <v>33</v>
      </c>
      <c r="AX232" s="13" t="s">
        <v>72</v>
      </c>
      <c r="AY232" s="237" t="s">
        <v>232</v>
      </c>
    </row>
    <row r="233" s="14" customFormat="1">
      <c r="A233" s="14"/>
      <c r="B233" s="238"/>
      <c r="C233" s="239"/>
      <c r="D233" s="229" t="s">
        <v>241</v>
      </c>
      <c r="E233" s="240" t="s">
        <v>19</v>
      </c>
      <c r="F233" s="241" t="s">
        <v>79</v>
      </c>
      <c r="G233" s="239"/>
      <c r="H233" s="242">
        <v>1</v>
      </c>
      <c r="I233" s="243"/>
      <c r="J233" s="239"/>
      <c r="K233" s="239"/>
      <c r="L233" s="244"/>
      <c r="M233" s="245"/>
      <c r="N233" s="246"/>
      <c r="O233" s="246"/>
      <c r="P233" s="246"/>
      <c r="Q233" s="246"/>
      <c r="R233" s="246"/>
      <c r="S233" s="246"/>
      <c r="T233" s="247"/>
      <c r="U233" s="14"/>
      <c r="V233" s="14"/>
      <c r="W233" s="14"/>
      <c r="X233" s="14"/>
      <c r="Y233" s="14"/>
      <c r="Z233" s="14"/>
      <c r="AA233" s="14"/>
      <c r="AB233" s="14"/>
      <c r="AC233" s="14"/>
      <c r="AD233" s="14"/>
      <c r="AE233" s="14"/>
      <c r="AT233" s="248" t="s">
        <v>241</v>
      </c>
      <c r="AU233" s="248" t="s">
        <v>81</v>
      </c>
      <c r="AV233" s="14" t="s">
        <v>81</v>
      </c>
      <c r="AW233" s="14" t="s">
        <v>33</v>
      </c>
      <c r="AX233" s="14" t="s">
        <v>72</v>
      </c>
      <c r="AY233" s="248" t="s">
        <v>232</v>
      </c>
    </row>
    <row r="234" s="15" customFormat="1">
      <c r="A234" s="15"/>
      <c r="B234" s="249"/>
      <c r="C234" s="250"/>
      <c r="D234" s="229" t="s">
        <v>241</v>
      </c>
      <c r="E234" s="251" t="s">
        <v>19</v>
      </c>
      <c r="F234" s="252" t="s">
        <v>258</v>
      </c>
      <c r="G234" s="250"/>
      <c r="H234" s="253">
        <v>1</v>
      </c>
      <c r="I234" s="254"/>
      <c r="J234" s="250"/>
      <c r="K234" s="250"/>
      <c r="L234" s="255"/>
      <c r="M234" s="256"/>
      <c r="N234" s="257"/>
      <c r="O234" s="257"/>
      <c r="P234" s="257"/>
      <c r="Q234" s="257"/>
      <c r="R234" s="257"/>
      <c r="S234" s="257"/>
      <c r="T234" s="258"/>
      <c r="U234" s="15"/>
      <c r="V234" s="15"/>
      <c r="W234" s="15"/>
      <c r="X234" s="15"/>
      <c r="Y234" s="15"/>
      <c r="Z234" s="15"/>
      <c r="AA234" s="15"/>
      <c r="AB234" s="15"/>
      <c r="AC234" s="15"/>
      <c r="AD234" s="15"/>
      <c r="AE234" s="15"/>
      <c r="AT234" s="259" t="s">
        <v>241</v>
      </c>
      <c r="AU234" s="259" t="s">
        <v>81</v>
      </c>
      <c r="AV234" s="15" t="s">
        <v>239</v>
      </c>
      <c r="AW234" s="15" t="s">
        <v>33</v>
      </c>
      <c r="AX234" s="15" t="s">
        <v>79</v>
      </c>
      <c r="AY234" s="259" t="s">
        <v>232</v>
      </c>
    </row>
    <row r="235" s="2" customFormat="1" ht="14.4" customHeight="1">
      <c r="A235" s="40"/>
      <c r="B235" s="41"/>
      <c r="C235" s="271" t="s">
        <v>449</v>
      </c>
      <c r="D235" s="271" t="s">
        <v>399</v>
      </c>
      <c r="E235" s="272" t="s">
        <v>2436</v>
      </c>
      <c r="F235" s="273" t="s">
        <v>2437</v>
      </c>
      <c r="G235" s="274" t="s">
        <v>768</v>
      </c>
      <c r="H235" s="275">
        <v>14.66</v>
      </c>
      <c r="I235" s="276"/>
      <c r="J235" s="277">
        <f>ROUND(I235*H235,2)</f>
        <v>0</v>
      </c>
      <c r="K235" s="273" t="s">
        <v>238</v>
      </c>
      <c r="L235" s="278"/>
      <c r="M235" s="279" t="s">
        <v>19</v>
      </c>
      <c r="N235" s="280" t="s">
        <v>43</v>
      </c>
      <c r="O235" s="86"/>
      <c r="P235" s="223">
        <f>O235*H235</f>
        <v>0</v>
      </c>
      <c r="Q235" s="223">
        <v>0.014</v>
      </c>
      <c r="R235" s="223">
        <f>Q235*H235</f>
        <v>0.20524000000000001</v>
      </c>
      <c r="S235" s="223">
        <v>0</v>
      </c>
      <c r="T235" s="224">
        <f>S235*H235</f>
        <v>0</v>
      </c>
      <c r="U235" s="40"/>
      <c r="V235" s="40"/>
      <c r="W235" s="40"/>
      <c r="X235" s="40"/>
      <c r="Y235" s="40"/>
      <c r="Z235" s="40"/>
      <c r="AA235" s="40"/>
      <c r="AB235" s="40"/>
      <c r="AC235" s="40"/>
      <c r="AD235" s="40"/>
      <c r="AE235" s="40"/>
      <c r="AR235" s="225" t="s">
        <v>351</v>
      </c>
      <c r="AT235" s="225" t="s">
        <v>399</v>
      </c>
      <c r="AU235" s="225" t="s">
        <v>81</v>
      </c>
      <c r="AY235" s="19" t="s">
        <v>232</v>
      </c>
      <c r="BE235" s="226">
        <f>IF(N235="základní",J235,0)</f>
        <v>0</v>
      </c>
      <c r="BF235" s="226">
        <f>IF(N235="snížená",J235,0)</f>
        <v>0</v>
      </c>
      <c r="BG235" s="226">
        <f>IF(N235="zákl. přenesená",J235,0)</f>
        <v>0</v>
      </c>
      <c r="BH235" s="226">
        <f>IF(N235="sníž. přenesená",J235,0)</f>
        <v>0</v>
      </c>
      <c r="BI235" s="226">
        <f>IF(N235="nulová",J235,0)</f>
        <v>0</v>
      </c>
      <c r="BJ235" s="19" t="s">
        <v>79</v>
      </c>
      <c r="BK235" s="226">
        <f>ROUND(I235*H235,2)</f>
        <v>0</v>
      </c>
      <c r="BL235" s="19" t="s">
        <v>239</v>
      </c>
      <c r="BM235" s="225" t="s">
        <v>2438</v>
      </c>
    </row>
    <row r="236" s="13" customFormat="1">
      <c r="A236" s="13"/>
      <c r="B236" s="227"/>
      <c r="C236" s="228"/>
      <c r="D236" s="229" t="s">
        <v>241</v>
      </c>
      <c r="E236" s="230" t="s">
        <v>19</v>
      </c>
      <c r="F236" s="231" t="s">
        <v>2439</v>
      </c>
      <c r="G236" s="228"/>
      <c r="H236" s="230" t="s">
        <v>19</v>
      </c>
      <c r="I236" s="232"/>
      <c r="J236" s="228"/>
      <c r="K236" s="228"/>
      <c r="L236" s="233"/>
      <c r="M236" s="234"/>
      <c r="N236" s="235"/>
      <c r="O236" s="235"/>
      <c r="P236" s="235"/>
      <c r="Q236" s="235"/>
      <c r="R236" s="235"/>
      <c r="S236" s="235"/>
      <c r="T236" s="236"/>
      <c r="U236" s="13"/>
      <c r="V236" s="13"/>
      <c r="W236" s="13"/>
      <c r="X236" s="13"/>
      <c r="Y236" s="13"/>
      <c r="Z236" s="13"/>
      <c r="AA236" s="13"/>
      <c r="AB236" s="13"/>
      <c r="AC236" s="13"/>
      <c r="AD236" s="13"/>
      <c r="AE236" s="13"/>
      <c r="AT236" s="237" t="s">
        <v>241</v>
      </c>
      <c r="AU236" s="237" t="s">
        <v>81</v>
      </c>
      <c r="AV236" s="13" t="s">
        <v>79</v>
      </c>
      <c r="AW236" s="13" t="s">
        <v>33</v>
      </c>
      <c r="AX236" s="13" t="s">
        <v>72</v>
      </c>
      <c r="AY236" s="237" t="s">
        <v>232</v>
      </c>
    </row>
    <row r="237" s="13" customFormat="1">
      <c r="A237" s="13"/>
      <c r="B237" s="227"/>
      <c r="C237" s="228"/>
      <c r="D237" s="229" t="s">
        <v>241</v>
      </c>
      <c r="E237" s="230" t="s">
        <v>19</v>
      </c>
      <c r="F237" s="231" t="s">
        <v>2440</v>
      </c>
      <c r="G237" s="228"/>
      <c r="H237" s="230" t="s">
        <v>19</v>
      </c>
      <c r="I237" s="232"/>
      <c r="J237" s="228"/>
      <c r="K237" s="228"/>
      <c r="L237" s="233"/>
      <c r="M237" s="234"/>
      <c r="N237" s="235"/>
      <c r="O237" s="235"/>
      <c r="P237" s="235"/>
      <c r="Q237" s="235"/>
      <c r="R237" s="235"/>
      <c r="S237" s="235"/>
      <c r="T237" s="236"/>
      <c r="U237" s="13"/>
      <c r="V237" s="13"/>
      <c r="W237" s="13"/>
      <c r="X237" s="13"/>
      <c r="Y237" s="13"/>
      <c r="Z237" s="13"/>
      <c r="AA237" s="13"/>
      <c r="AB237" s="13"/>
      <c r="AC237" s="13"/>
      <c r="AD237" s="13"/>
      <c r="AE237" s="13"/>
      <c r="AT237" s="237" t="s">
        <v>241</v>
      </c>
      <c r="AU237" s="237" t="s">
        <v>81</v>
      </c>
      <c r="AV237" s="13" t="s">
        <v>79</v>
      </c>
      <c r="AW237" s="13" t="s">
        <v>33</v>
      </c>
      <c r="AX237" s="13" t="s">
        <v>72</v>
      </c>
      <c r="AY237" s="237" t="s">
        <v>232</v>
      </c>
    </row>
    <row r="238" s="13" customFormat="1">
      <c r="A238" s="13"/>
      <c r="B238" s="227"/>
      <c r="C238" s="228"/>
      <c r="D238" s="229" t="s">
        <v>241</v>
      </c>
      <c r="E238" s="230" t="s">
        <v>19</v>
      </c>
      <c r="F238" s="231" t="s">
        <v>2441</v>
      </c>
      <c r="G238" s="228"/>
      <c r="H238" s="230" t="s">
        <v>19</v>
      </c>
      <c r="I238" s="232"/>
      <c r="J238" s="228"/>
      <c r="K238" s="228"/>
      <c r="L238" s="233"/>
      <c r="M238" s="234"/>
      <c r="N238" s="235"/>
      <c r="O238" s="235"/>
      <c r="P238" s="235"/>
      <c r="Q238" s="235"/>
      <c r="R238" s="235"/>
      <c r="S238" s="235"/>
      <c r="T238" s="236"/>
      <c r="U238" s="13"/>
      <c r="V238" s="13"/>
      <c r="W238" s="13"/>
      <c r="X238" s="13"/>
      <c r="Y238" s="13"/>
      <c r="Z238" s="13"/>
      <c r="AA238" s="13"/>
      <c r="AB238" s="13"/>
      <c r="AC238" s="13"/>
      <c r="AD238" s="13"/>
      <c r="AE238" s="13"/>
      <c r="AT238" s="237" t="s">
        <v>241</v>
      </c>
      <c r="AU238" s="237" t="s">
        <v>81</v>
      </c>
      <c r="AV238" s="13" t="s">
        <v>79</v>
      </c>
      <c r="AW238" s="13" t="s">
        <v>33</v>
      </c>
      <c r="AX238" s="13" t="s">
        <v>72</v>
      </c>
      <c r="AY238" s="237" t="s">
        <v>232</v>
      </c>
    </row>
    <row r="239" s="13" customFormat="1">
      <c r="A239" s="13"/>
      <c r="B239" s="227"/>
      <c r="C239" s="228"/>
      <c r="D239" s="229" t="s">
        <v>241</v>
      </c>
      <c r="E239" s="230" t="s">
        <v>19</v>
      </c>
      <c r="F239" s="231" t="s">
        <v>2442</v>
      </c>
      <c r="G239" s="228"/>
      <c r="H239" s="230" t="s">
        <v>19</v>
      </c>
      <c r="I239" s="232"/>
      <c r="J239" s="228"/>
      <c r="K239" s="228"/>
      <c r="L239" s="233"/>
      <c r="M239" s="234"/>
      <c r="N239" s="235"/>
      <c r="O239" s="235"/>
      <c r="P239" s="235"/>
      <c r="Q239" s="235"/>
      <c r="R239" s="235"/>
      <c r="S239" s="235"/>
      <c r="T239" s="236"/>
      <c r="U239" s="13"/>
      <c r="V239" s="13"/>
      <c r="W239" s="13"/>
      <c r="X239" s="13"/>
      <c r="Y239" s="13"/>
      <c r="Z239" s="13"/>
      <c r="AA239" s="13"/>
      <c r="AB239" s="13"/>
      <c r="AC239" s="13"/>
      <c r="AD239" s="13"/>
      <c r="AE239" s="13"/>
      <c r="AT239" s="237" t="s">
        <v>241</v>
      </c>
      <c r="AU239" s="237" t="s">
        <v>81</v>
      </c>
      <c r="AV239" s="13" t="s">
        <v>79</v>
      </c>
      <c r="AW239" s="13" t="s">
        <v>33</v>
      </c>
      <c r="AX239" s="13" t="s">
        <v>72</v>
      </c>
      <c r="AY239" s="237" t="s">
        <v>232</v>
      </c>
    </row>
    <row r="240" s="14" customFormat="1">
      <c r="A240" s="14"/>
      <c r="B240" s="238"/>
      <c r="C240" s="239"/>
      <c r="D240" s="229" t="s">
        <v>241</v>
      </c>
      <c r="E240" s="240" t="s">
        <v>19</v>
      </c>
      <c r="F240" s="241" t="s">
        <v>2425</v>
      </c>
      <c r="G240" s="239"/>
      <c r="H240" s="242">
        <v>14.66</v>
      </c>
      <c r="I240" s="243"/>
      <c r="J240" s="239"/>
      <c r="K240" s="239"/>
      <c r="L240" s="244"/>
      <c r="M240" s="245"/>
      <c r="N240" s="246"/>
      <c r="O240" s="246"/>
      <c r="P240" s="246"/>
      <c r="Q240" s="246"/>
      <c r="R240" s="246"/>
      <c r="S240" s="246"/>
      <c r="T240" s="247"/>
      <c r="U240" s="14"/>
      <c r="V240" s="14"/>
      <c r="W240" s="14"/>
      <c r="X240" s="14"/>
      <c r="Y240" s="14"/>
      <c r="Z240" s="14"/>
      <c r="AA240" s="14"/>
      <c r="AB240" s="14"/>
      <c r="AC240" s="14"/>
      <c r="AD240" s="14"/>
      <c r="AE240" s="14"/>
      <c r="AT240" s="248" t="s">
        <v>241</v>
      </c>
      <c r="AU240" s="248" t="s">
        <v>81</v>
      </c>
      <c r="AV240" s="14" t="s">
        <v>81</v>
      </c>
      <c r="AW240" s="14" t="s">
        <v>33</v>
      </c>
      <c r="AX240" s="14" t="s">
        <v>72</v>
      </c>
      <c r="AY240" s="248" t="s">
        <v>232</v>
      </c>
    </row>
    <row r="241" s="15" customFormat="1">
      <c r="A241" s="15"/>
      <c r="B241" s="249"/>
      <c r="C241" s="250"/>
      <c r="D241" s="229" t="s">
        <v>241</v>
      </c>
      <c r="E241" s="251" t="s">
        <v>19</v>
      </c>
      <c r="F241" s="252" t="s">
        <v>258</v>
      </c>
      <c r="G241" s="250"/>
      <c r="H241" s="253">
        <v>14.66</v>
      </c>
      <c r="I241" s="254"/>
      <c r="J241" s="250"/>
      <c r="K241" s="250"/>
      <c r="L241" s="255"/>
      <c r="M241" s="256"/>
      <c r="N241" s="257"/>
      <c r="O241" s="257"/>
      <c r="P241" s="257"/>
      <c r="Q241" s="257"/>
      <c r="R241" s="257"/>
      <c r="S241" s="257"/>
      <c r="T241" s="258"/>
      <c r="U241" s="15"/>
      <c r="V241" s="15"/>
      <c r="W241" s="15"/>
      <c r="X241" s="15"/>
      <c r="Y241" s="15"/>
      <c r="Z241" s="15"/>
      <c r="AA241" s="15"/>
      <c r="AB241" s="15"/>
      <c r="AC241" s="15"/>
      <c r="AD241" s="15"/>
      <c r="AE241" s="15"/>
      <c r="AT241" s="259" t="s">
        <v>241</v>
      </c>
      <c r="AU241" s="259" t="s">
        <v>81</v>
      </c>
      <c r="AV241" s="15" t="s">
        <v>239</v>
      </c>
      <c r="AW241" s="15" t="s">
        <v>33</v>
      </c>
      <c r="AX241" s="15" t="s">
        <v>79</v>
      </c>
      <c r="AY241" s="259" t="s">
        <v>232</v>
      </c>
    </row>
    <row r="242" s="2" customFormat="1" ht="14.4" customHeight="1">
      <c r="A242" s="40"/>
      <c r="B242" s="41"/>
      <c r="C242" s="271" t="s">
        <v>454</v>
      </c>
      <c r="D242" s="271" t="s">
        <v>399</v>
      </c>
      <c r="E242" s="272" t="s">
        <v>2443</v>
      </c>
      <c r="F242" s="273" t="s">
        <v>2444</v>
      </c>
      <c r="G242" s="274" t="s">
        <v>815</v>
      </c>
      <c r="H242" s="275">
        <v>1</v>
      </c>
      <c r="I242" s="276"/>
      <c r="J242" s="277">
        <f>ROUND(I242*H242,2)</f>
        <v>0</v>
      </c>
      <c r="K242" s="273" t="s">
        <v>238</v>
      </c>
      <c r="L242" s="278"/>
      <c r="M242" s="279" t="s">
        <v>19</v>
      </c>
      <c r="N242" s="280" t="s">
        <v>43</v>
      </c>
      <c r="O242" s="86"/>
      <c r="P242" s="223">
        <f>O242*H242</f>
        <v>0</v>
      </c>
      <c r="Q242" s="223">
        <v>0.0047000000000000002</v>
      </c>
      <c r="R242" s="223">
        <f>Q242*H242</f>
        <v>0.0047000000000000002</v>
      </c>
      <c r="S242" s="223">
        <v>0</v>
      </c>
      <c r="T242" s="224">
        <f>S242*H242</f>
        <v>0</v>
      </c>
      <c r="U242" s="40"/>
      <c r="V242" s="40"/>
      <c r="W242" s="40"/>
      <c r="X242" s="40"/>
      <c r="Y242" s="40"/>
      <c r="Z242" s="40"/>
      <c r="AA242" s="40"/>
      <c r="AB242" s="40"/>
      <c r="AC242" s="40"/>
      <c r="AD242" s="40"/>
      <c r="AE242" s="40"/>
      <c r="AR242" s="225" t="s">
        <v>351</v>
      </c>
      <c r="AT242" s="225" t="s">
        <v>399</v>
      </c>
      <c r="AU242" s="225" t="s">
        <v>81</v>
      </c>
      <c r="AY242" s="19" t="s">
        <v>232</v>
      </c>
      <c r="BE242" s="226">
        <f>IF(N242="základní",J242,0)</f>
        <v>0</v>
      </c>
      <c r="BF242" s="226">
        <f>IF(N242="snížená",J242,0)</f>
        <v>0</v>
      </c>
      <c r="BG242" s="226">
        <f>IF(N242="zákl. přenesená",J242,0)</f>
        <v>0</v>
      </c>
      <c r="BH242" s="226">
        <f>IF(N242="sníž. přenesená",J242,0)</f>
        <v>0</v>
      </c>
      <c r="BI242" s="226">
        <f>IF(N242="nulová",J242,0)</f>
        <v>0</v>
      </c>
      <c r="BJ242" s="19" t="s">
        <v>79</v>
      </c>
      <c r="BK242" s="226">
        <f>ROUND(I242*H242,2)</f>
        <v>0</v>
      </c>
      <c r="BL242" s="19" t="s">
        <v>239</v>
      </c>
      <c r="BM242" s="225" t="s">
        <v>2445</v>
      </c>
    </row>
    <row r="243" s="14" customFormat="1">
      <c r="A243" s="14"/>
      <c r="B243" s="238"/>
      <c r="C243" s="239"/>
      <c r="D243" s="229" t="s">
        <v>241</v>
      </c>
      <c r="E243" s="240" t="s">
        <v>19</v>
      </c>
      <c r="F243" s="241" t="s">
        <v>79</v>
      </c>
      <c r="G243" s="239"/>
      <c r="H243" s="242">
        <v>1</v>
      </c>
      <c r="I243" s="243"/>
      <c r="J243" s="239"/>
      <c r="K243" s="239"/>
      <c r="L243" s="244"/>
      <c r="M243" s="245"/>
      <c r="N243" s="246"/>
      <c r="O243" s="246"/>
      <c r="P243" s="246"/>
      <c r="Q243" s="246"/>
      <c r="R243" s="246"/>
      <c r="S243" s="246"/>
      <c r="T243" s="247"/>
      <c r="U243" s="14"/>
      <c r="V243" s="14"/>
      <c r="W243" s="14"/>
      <c r="X243" s="14"/>
      <c r="Y243" s="14"/>
      <c r="Z243" s="14"/>
      <c r="AA243" s="14"/>
      <c r="AB243" s="14"/>
      <c r="AC243" s="14"/>
      <c r="AD243" s="14"/>
      <c r="AE243" s="14"/>
      <c r="AT243" s="248" t="s">
        <v>241</v>
      </c>
      <c r="AU243" s="248" t="s">
        <v>81</v>
      </c>
      <c r="AV243" s="14" t="s">
        <v>81</v>
      </c>
      <c r="AW243" s="14" t="s">
        <v>33</v>
      </c>
      <c r="AX243" s="14" t="s">
        <v>72</v>
      </c>
      <c r="AY243" s="248" t="s">
        <v>232</v>
      </c>
    </row>
    <row r="244" s="15" customFormat="1">
      <c r="A244" s="15"/>
      <c r="B244" s="249"/>
      <c r="C244" s="250"/>
      <c r="D244" s="229" t="s">
        <v>241</v>
      </c>
      <c r="E244" s="251" t="s">
        <v>19</v>
      </c>
      <c r="F244" s="252" t="s">
        <v>258</v>
      </c>
      <c r="G244" s="250"/>
      <c r="H244" s="253">
        <v>1</v>
      </c>
      <c r="I244" s="254"/>
      <c r="J244" s="250"/>
      <c r="K244" s="250"/>
      <c r="L244" s="255"/>
      <c r="M244" s="256"/>
      <c r="N244" s="257"/>
      <c r="O244" s="257"/>
      <c r="P244" s="257"/>
      <c r="Q244" s="257"/>
      <c r="R244" s="257"/>
      <c r="S244" s="257"/>
      <c r="T244" s="258"/>
      <c r="U244" s="15"/>
      <c r="V244" s="15"/>
      <c r="W244" s="15"/>
      <c r="X244" s="15"/>
      <c r="Y244" s="15"/>
      <c r="Z244" s="15"/>
      <c r="AA244" s="15"/>
      <c r="AB244" s="15"/>
      <c r="AC244" s="15"/>
      <c r="AD244" s="15"/>
      <c r="AE244" s="15"/>
      <c r="AT244" s="259" t="s">
        <v>241</v>
      </c>
      <c r="AU244" s="259" t="s">
        <v>81</v>
      </c>
      <c r="AV244" s="15" t="s">
        <v>239</v>
      </c>
      <c r="AW244" s="15" t="s">
        <v>33</v>
      </c>
      <c r="AX244" s="15" t="s">
        <v>79</v>
      </c>
      <c r="AY244" s="259" t="s">
        <v>232</v>
      </c>
    </row>
    <row r="245" s="12" customFormat="1" ht="22.8" customHeight="1">
      <c r="A245" s="12"/>
      <c r="B245" s="198"/>
      <c r="C245" s="199"/>
      <c r="D245" s="200" t="s">
        <v>71</v>
      </c>
      <c r="E245" s="212" t="s">
        <v>480</v>
      </c>
      <c r="F245" s="212" t="s">
        <v>481</v>
      </c>
      <c r="G245" s="199"/>
      <c r="H245" s="199"/>
      <c r="I245" s="202"/>
      <c r="J245" s="213">
        <f>BK245</f>
        <v>0</v>
      </c>
      <c r="K245" s="199"/>
      <c r="L245" s="204"/>
      <c r="M245" s="205"/>
      <c r="N245" s="206"/>
      <c r="O245" s="206"/>
      <c r="P245" s="207">
        <f>P246</f>
        <v>0</v>
      </c>
      <c r="Q245" s="206"/>
      <c r="R245" s="207">
        <f>R246</f>
        <v>0</v>
      </c>
      <c r="S245" s="206"/>
      <c r="T245" s="208">
        <f>T246</f>
        <v>0</v>
      </c>
      <c r="U245" s="12"/>
      <c r="V245" s="12"/>
      <c r="W245" s="12"/>
      <c r="X245" s="12"/>
      <c r="Y245" s="12"/>
      <c r="Z245" s="12"/>
      <c r="AA245" s="12"/>
      <c r="AB245" s="12"/>
      <c r="AC245" s="12"/>
      <c r="AD245" s="12"/>
      <c r="AE245" s="12"/>
      <c r="AR245" s="209" t="s">
        <v>79</v>
      </c>
      <c r="AT245" s="210" t="s">
        <v>71</v>
      </c>
      <c r="AU245" s="210" t="s">
        <v>79</v>
      </c>
      <c r="AY245" s="209" t="s">
        <v>232</v>
      </c>
      <c r="BK245" s="211">
        <f>BK246</f>
        <v>0</v>
      </c>
    </row>
    <row r="246" s="2" customFormat="1" ht="24.15" customHeight="1">
      <c r="A246" s="40"/>
      <c r="B246" s="41"/>
      <c r="C246" s="214" t="s">
        <v>458</v>
      </c>
      <c r="D246" s="214" t="s">
        <v>234</v>
      </c>
      <c r="E246" s="215" t="s">
        <v>2446</v>
      </c>
      <c r="F246" s="216" t="s">
        <v>2447</v>
      </c>
      <c r="G246" s="217" t="s">
        <v>378</v>
      </c>
      <c r="H246" s="218">
        <v>57.787999999999997</v>
      </c>
      <c r="I246" s="219"/>
      <c r="J246" s="220">
        <f>ROUND(I246*H246,2)</f>
        <v>0</v>
      </c>
      <c r="K246" s="216" t="s">
        <v>238</v>
      </c>
      <c r="L246" s="46"/>
      <c r="M246" s="281" t="s">
        <v>19</v>
      </c>
      <c r="N246" s="282" t="s">
        <v>43</v>
      </c>
      <c r="O246" s="283"/>
      <c r="P246" s="284">
        <f>O246*H246</f>
        <v>0</v>
      </c>
      <c r="Q246" s="284">
        <v>0</v>
      </c>
      <c r="R246" s="284">
        <f>Q246*H246</f>
        <v>0</v>
      </c>
      <c r="S246" s="284">
        <v>0</v>
      </c>
      <c r="T246" s="285">
        <f>S246*H246</f>
        <v>0</v>
      </c>
      <c r="U246" s="40"/>
      <c r="V246" s="40"/>
      <c r="W246" s="40"/>
      <c r="X246" s="40"/>
      <c r="Y246" s="40"/>
      <c r="Z246" s="40"/>
      <c r="AA246" s="40"/>
      <c r="AB246" s="40"/>
      <c r="AC246" s="40"/>
      <c r="AD246" s="40"/>
      <c r="AE246" s="40"/>
      <c r="AR246" s="225" t="s">
        <v>239</v>
      </c>
      <c r="AT246" s="225" t="s">
        <v>234</v>
      </c>
      <c r="AU246" s="225" t="s">
        <v>81</v>
      </c>
      <c r="AY246" s="19" t="s">
        <v>232</v>
      </c>
      <c r="BE246" s="226">
        <f>IF(N246="základní",J246,0)</f>
        <v>0</v>
      </c>
      <c r="BF246" s="226">
        <f>IF(N246="snížená",J246,0)</f>
        <v>0</v>
      </c>
      <c r="BG246" s="226">
        <f>IF(N246="zákl. přenesená",J246,0)</f>
        <v>0</v>
      </c>
      <c r="BH246" s="226">
        <f>IF(N246="sníž. přenesená",J246,0)</f>
        <v>0</v>
      </c>
      <c r="BI246" s="226">
        <f>IF(N246="nulová",J246,0)</f>
        <v>0</v>
      </c>
      <c r="BJ246" s="19" t="s">
        <v>79</v>
      </c>
      <c r="BK246" s="226">
        <f>ROUND(I246*H246,2)</f>
        <v>0</v>
      </c>
      <c r="BL246" s="19" t="s">
        <v>239</v>
      </c>
      <c r="BM246" s="225" t="s">
        <v>2448</v>
      </c>
    </row>
    <row r="247" s="2" customFormat="1" ht="6.96" customHeight="1">
      <c r="A247" s="40"/>
      <c r="B247" s="61"/>
      <c r="C247" s="62"/>
      <c r="D247" s="62"/>
      <c r="E247" s="62"/>
      <c r="F247" s="62"/>
      <c r="G247" s="62"/>
      <c r="H247" s="62"/>
      <c r="I247" s="62"/>
      <c r="J247" s="62"/>
      <c r="K247" s="62"/>
      <c r="L247" s="46"/>
      <c r="M247" s="40"/>
      <c r="O247" s="40"/>
      <c r="P247" s="40"/>
      <c r="Q247" s="40"/>
      <c r="R247" s="40"/>
      <c r="S247" s="40"/>
      <c r="T247" s="40"/>
      <c r="U247" s="40"/>
      <c r="V247" s="40"/>
      <c r="W247" s="40"/>
      <c r="X247" s="40"/>
      <c r="Y247" s="40"/>
      <c r="Z247" s="40"/>
      <c r="AA247" s="40"/>
      <c r="AB247" s="40"/>
      <c r="AC247" s="40"/>
      <c r="AD247" s="40"/>
      <c r="AE247" s="40"/>
    </row>
  </sheetData>
  <sheetProtection sheet="1" autoFilter="0" formatColumns="0" formatRows="0" objects="1" scenarios="1" spinCount="100000" saltValue="CmA6gfmmEfoUEINP+5n5/uGC5smkVrzRuJWtgXsrGRneg7XGY+o/htUOJn0jKfLZTHncFb3w3rwujIGrrisrnA==" hashValue="bZMxWFdrsHqSRXHsvQTxeFVcvVr8Ge3lAg2VuoYYCYEsT3fK41/Br6X3DlHw5NxZu9XEMtYbG+WsIuAxIP/i9A==" algorithmName="SHA-512" password="CC35"/>
  <autoFilter ref="C90:K246"/>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166</v>
      </c>
      <c r="AZ2" s="290" t="s">
        <v>2342</v>
      </c>
      <c r="BA2" s="290" t="s">
        <v>2343</v>
      </c>
      <c r="BB2" s="290" t="s">
        <v>237</v>
      </c>
      <c r="BC2" s="290" t="s">
        <v>2449</v>
      </c>
      <c r="BD2" s="290" t="s">
        <v>272</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1857</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2450</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ROUND(J88,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ROUND((SUM(BE88:BE158)),  2)</f>
        <v>0</v>
      </c>
      <c r="G35" s="40"/>
      <c r="H35" s="40"/>
      <c r="I35" s="159">
        <v>0.20999999999999999</v>
      </c>
      <c r="J35" s="158">
        <f>ROUND(((SUM(BE88:BE158))*I35),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ROUND((SUM(BF88:BF158)),  2)</f>
        <v>0</v>
      </c>
      <c r="G36" s="40"/>
      <c r="H36" s="40"/>
      <c r="I36" s="159">
        <v>0.14999999999999999</v>
      </c>
      <c r="J36" s="158">
        <f>ROUND(((SUM(BF88:BF158))*I36),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ROUND((SUM(BG88:BG158)),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ROUND((SUM(BH88:BH158)),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ROUND((SUM(BI88:BI158)),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1857</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2020-076-03-13 - SO-01-10 provizorní příjezdová komunikace</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J88</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J89</f>
        <v>0</v>
      </c>
      <c r="K64" s="177"/>
      <c r="L64" s="181"/>
      <c r="S64" s="9"/>
      <c r="T64" s="9"/>
      <c r="U64" s="9"/>
      <c r="V64" s="9"/>
      <c r="W64" s="9"/>
      <c r="X64" s="9"/>
      <c r="Y64" s="9"/>
      <c r="Z64" s="9"/>
      <c r="AA64" s="9"/>
      <c r="AB64" s="9"/>
      <c r="AC64" s="9"/>
      <c r="AD64" s="9"/>
      <c r="AE64" s="9"/>
    </row>
    <row r="65" s="10" customFormat="1" ht="19.92" customHeight="1">
      <c r="A65" s="10"/>
      <c r="B65" s="182"/>
      <c r="C65" s="127"/>
      <c r="D65" s="183" t="s">
        <v>2451</v>
      </c>
      <c r="E65" s="184"/>
      <c r="F65" s="184"/>
      <c r="G65" s="184"/>
      <c r="H65" s="184"/>
      <c r="I65" s="184"/>
      <c r="J65" s="185">
        <f>J90</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214</v>
      </c>
      <c r="E66" s="184"/>
      <c r="F66" s="184"/>
      <c r="G66" s="184"/>
      <c r="H66" s="184"/>
      <c r="I66" s="184"/>
      <c r="J66" s="185">
        <f>J157</f>
        <v>0</v>
      </c>
      <c r="K66" s="127"/>
      <c r="L66" s="186"/>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42"/>
      <c r="J67" s="42"/>
      <c r="K67" s="42"/>
      <c r="L67" s="146"/>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6"/>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6"/>
      <c r="S72" s="40"/>
      <c r="T72" s="40"/>
      <c r="U72" s="40"/>
      <c r="V72" s="40"/>
      <c r="W72" s="40"/>
      <c r="X72" s="40"/>
      <c r="Y72" s="40"/>
      <c r="Z72" s="40"/>
      <c r="AA72" s="40"/>
      <c r="AB72" s="40"/>
      <c r="AC72" s="40"/>
      <c r="AD72" s="40"/>
      <c r="AE72" s="40"/>
    </row>
    <row r="73" s="2" customFormat="1" ht="24.96" customHeight="1">
      <c r="A73" s="40"/>
      <c r="B73" s="41"/>
      <c r="C73" s="25" t="s">
        <v>217</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6.5" customHeight="1">
      <c r="A76" s="40"/>
      <c r="B76" s="41"/>
      <c r="C76" s="42"/>
      <c r="D76" s="42"/>
      <c r="E76" s="171" t="str">
        <f>E7</f>
        <v>Školní sklad FLD, trafostanice</v>
      </c>
      <c r="F76" s="34"/>
      <c r="G76" s="34"/>
      <c r="H76" s="34"/>
      <c r="I76" s="42"/>
      <c r="J76" s="42"/>
      <c r="K76" s="42"/>
      <c r="L76" s="146"/>
      <c r="S76" s="40"/>
      <c r="T76" s="40"/>
      <c r="U76" s="40"/>
      <c r="V76" s="40"/>
      <c r="W76" s="40"/>
      <c r="X76" s="40"/>
      <c r="Y76" s="40"/>
      <c r="Z76" s="40"/>
      <c r="AA76" s="40"/>
      <c r="AB76" s="40"/>
      <c r="AC76" s="40"/>
      <c r="AD76" s="40"/>
      <c r="AE76" s="40"/>
    </row>
    <row r="77" s="1" customFormat="1" ht="12" customHeight="1">
      <c r="B77" s="23"/>
      <c r="C77" s="34" t="s">
        <v>201</v>
      </c>
      <c r="D77" s="24"/>
      <c r="E77" s="24"/>
      <c r="F77" s="24"/>
      <c r="G77" s="24"/>
      <c r="H77" s="24"/>
      <c r="I77" s="24"/>
      <c r="J77" s="24"/>
      <c r="K77" s="24"/>
      <c r="L77" s="22"/>
    </row>
    <row r="78" s="2" customFormat="1" ht="16.5" customHeight="1">
      <c r="A78" s="40"/>
      <c r="B78" s="41"/>
      <c r="C78" s="42"/>
      <c r="D78" s="42"/>
      <c r="E78" s="171" t="s">
        <v>1857</v>
      </c>
      <c r="F78" s="42"/>
      <c r="G78" s="42"/>
      <c r="H78" s="42"/>
      <c r="I78" s="42"/>
      <c r="J78" s="42"/>
      <c r="K78" s="42"/>
      <c r="L78" s="146"/>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6.5" customHeight="1">
      <c r="A80" s="40"/>
      <c r="B80" s="41"/>
      <c r="C80" s="42"/>
      <c r="D80" s="42"/>
      <c r="E80" s="71" t="str">
        <f>E11</f>
        <v>2020-076-03-13 - SO-01-10 provizorní příjezdová komunikace</v>
      </c>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21</v>
      </c>
      <c r="D82" s="42"/>
      <c r="E82" s="42"/>
      <c r="F82" s="29" t="str">
        <f>F14</f>
        <v>Kamýcká 1176, Praha 6</v>
      </c>
      <c r="G82" s="42"/>
      <c r="H82" s="42"/>
      <c r="I82" s="34" t="s">
        <v>23</v>
      </c>
      <c r="J82" s="74" t="str">
        <f>IF(J14="","",J14)</f>
        <v>16. 10. 2020</v>
      </c>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40.05" customHeight="1">
      <c r="A84" s="40"/>
      <c r="B84" s="41"/>
      <c r="C84" s="34" t="s">
        <v>25</v>
      </c>
      <c r="D84" s="42"/>
      <c r="E84" s="42"/>
      <c r="F84" s="29" t="str">
        <f>E17</f>
        <v>ČZU v Praze, Kamýcká 1176, Praha 6</v>
      </c>
      <c r="G84" s="42"/>
      <c r="H84" s="42"/>
      <c r="I84" s="34" t="s">
        <v>31</v>
      </c>
      <c r="J84" s="38" t="str">
        <f>E23</f>
        <v>Ing. Vladimír Čapka, Gerstnerova 5/658, Praha 7</v>
      </c>
      <c r="K84" s="42"/>
      <c r="L84" s="146"/>
      <c r="S84" s="40"/>
      <c r="T84" s="40"/>
      <c r="U84" s="40"/>
      <c r="V84" s="40"/>
      <c r="W84" s="40"/>
      <c r="X84" s="40"/>
      <c r="Y84" s="40"/>
      <c r="Z84" s="40"/>
      <c r="AA84" s="40"/>
      <c r="AB84" s="40"/>
      <c r="AC84" s="40"/>
      <c r="AD84" s="40"/>
      <c r="AE84" s="40"/>
    </row>
    <row r="85" s="2" customFormat="1" ht="25.65" customHeight="1">
      <c r="A85" s="40"/>
      <c r="B85" s="41"/>
      <c r="C85" s="34" t="s">
        <v>29</v>
      </c>
      <c r="D85" s="42"/>
      <c r="E85" s="42"/>
      <c r="F85" s="29" t="str">
        <f>IF(E20="","",E20)</f>
        <v>Vyplň údaj</v>
      </c>
      <c r="G85" s="42"/>
      <c r="H85" s="42"/>
      <c r="I85" s="34" t="s">
        <v>34</v>
      </c>
      <c r="J85" s="38" t="str">
        <f>E26</f>
        <v>Ing. Dana Mlejnková</v>
      </c>
      <c r="K85" s="42"/>
      <c r="L85" s="146"/>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11" customFormat="1" ht="29.28" customHeight="1">
      <c r="A87" s="187"/>
      <c r="B87" s="188"/>
      <c r="C87" s="189" t="s">
        <v>218</v>
      </c>
      <c r="D87" s="190" t="s">
        <v>57</v>
      </c>
      <c r="E87" s="190" t="s">
        <v>53</v>
      </c>
      <c r="F87" s="190" t="s">
        <v>54</v>
      </c>
      <c r="G87" s="190" t="s">
        <v>219</v>
      </c>
      <c r="H87" s="190" t="s">
        <v>220</v>
      </c>
      <c r="I87" s="190" t="s">
        <v>221</v>
      </c>
      <c r="J87" s="190" t="s">
        <v>208</v>
      </c>
      <c r="K87" s="191" t="s">
        <v>222</v>
      </c>
      <c r="L87" s="192"/>
      <c r="M87" s="94" t="s">
        <v>19</v>
      </c>
      <c r="N87" s="95" t="s">
        <v>42</v>
      </c>
      <c r="O87" s="95" t="s">
        <v>223</v>
      </c>
      <c r="P87" s="95" t="s">
        <v>224</v>
      </c>
      <c r="Q87" s="95" t="s">
        <v>225</v>
      </c>
      <c r="R87" s="95" t="s">
        <v>226</v>
      </c>
      <c r="S87" s="95" t="s">
        <v>227</v>
      </c>
      <c r="T87" s="96" t="s">
        <v>228</v>
      </c>
      <c r="U87" s="187"/>
      <c r="V87" s="187"/>
      <c r="W87" s="187"/>
      <c r="X87" s="187"/>
      <c r="Y87" s="187"/>
      <c r="Z87" s="187"/>
      <c r="AA87" s="187"/>
      <c r="AB87" s="187"/>
      <c r="AC87" s="187"/>
      <c r="AD87" s="187"/>
      <c r="AE87" s="187"/>
    </row>
    <row r="88" s="2" customFormat="1" ht="22.8" customHeight="1">
      <c r="A88" s="40"/>
      <c r="B88" s="41"/>
      <c r="C88" s="101" t="s">
        <v>229</v>
      </c>
      <c r="D88" s="42"/>
      <c r="E88" s="42"/>
      <c r="F88" s="42"/>
      <c r="G88" s="42"/>
      <c r="H88" s="42"/>
      <c r="I88" s="42"/>
      <c r="J88" s="193">
        <f>BK88</f>
        <v>0</v>
      </c>
      <c r="K88" s="42"/>
      <c r="L88" s="46"/>
      <c r="M88" s="97"/>
      <c r="N88" s="194"/>
      <c r="O88" s="98"/>
      <c r="P88" s="195">
        <f>P89</f>
        <v>0</v>
      </c>
      <c r="Q88" s="98"/>
      <c r="R88" s="195">
        <f>R89</f>
        <v>90.941599999999994</v>
      </c>
      <c r="S88" s="98"/>
      <c r="T88" s="196">
        <f>T89</f>
        <v>0</v>
      </c>
      <c r="U88" s="40"/>
      <c r="V88" s="40"/>
      <c r="W88" s="40"/>
      <c r="X88" s="40"/>
      <c r="Y88" s="40"/>
      <c r="Z88" s="40"/>
      <c r="AA88" s="40"/>
      <c r="AB88" s="40"/>
      <c r="AC88" s="40"/>
      <c r="AD88" s="40"/>
      <c r="AE88" s="40"/>
      <c r="AT88" s="19" t="s">
        <v>71</v>
      </c>
      <c r="AU88" s="19" t="s">
        <v>209</v>
      </c>
      <c r="BK88" s="197">
        <f>BK89</f>
        <v>0</v>
      </c>
    </row>
    <row r="89" s="12" customFormat="1" ht="25.92" customHeight="1">
      <c r="A89" s="12"/>
      <c r="B89" s="198"/>
      <c r="C89" s="199"/>
      <c r="D89" s="200" t="s">
        <v>71</v>
      </c>
      <c r="E89" s="201" t="s">
        <v>230</v>
      </c>
      <c r="F89" s="201" t="s">
        <v>231</v>
      </c>
      <c r="G89" s="199"/>
      <c r="H89" s="199"/>
      <c r="I89" s="202"/>
      <c r="J89" s="203">
        <f>BK89</f>
        <v>0</v>
      </c>
      <c r="K89" s="199"/>
      <c r="L89" s="204"/>
      <c r="M89" s="205"/>
      <c r="N89" s="206"/>
      <c r="O89" s="206"/>
      <c r="P89" s="207">
        <f>P90+P157</f>
        <v>0</v>
      </c>
      <c r="Q89" s="206"/>
      <c r="R89" s="207">
        <f>R90+R157</f>
        <v>90.941599999999994</v>
      </c>
      <c r="S89" s="206"/>
      <c r="T89" s="208">
        <f>T90+T157</f>
        <v>0</v>
      </c>
      <c r="U89" s="12"/>
      <c r="V89" s="12"/>
      <c r="W89" s="12"/>
      <c r="X89" s="12"/>
      <c r="Y89" s="12"/>
      <c r="Z89" s="12"/>
      <c r="AA89" s="12"/>
      <c r="AB89" s="12"/>
      <c r="AC89" s="12"/>
      <c r="AD89" s="12"/>
      <c r="AE89" s="12"/>
      <c r="AR89" s="209" t="s">
        <v>79</v>
      </c>
      <c r="AT89" s="210" t="s">
        <v>71</v>
      </c>
      <c r="AU89" s="210" t="s">
        <v>72</v>
      </c>
      <c r="AY89" s="209" t="s">
        <v>232</v>
      </c>
      <c r="BK89" s="211">
        <f>BK90+BK157</f>
        <v>0</v>
      </c>
    </row>
    <row r="90" s="12" customFormat="1" ht="22.8" customHeight="1">
      <c r="A90" s="12"/>
      <c r="B90" s="198"/>
      <c r="C90" s="199"/>
      <c r="D90" s="200" t="s">
        <v>71</v>
      </c>
      <c r="E90" s="212" t="s">
        <v>905</v>
      </c>
      <c r="F90" s="212" t="s">
        <v>2452</v>
      </c>
      <c r="G90" s="199"/>
      <c r="H90" s="199"/>
      <c r="I90" s="202"/>
      <c r="J90" s="213">
        <f>BK90</f>
        <v>0</v>
      </c>
      <c r="K90" s="199"/>
      <c r="L90" s="204"/>
      <c r="M90" s="205"/>
      <c r="N90" s="206"/>
      <c r="O90" s="206"/>
      <c r="P90" s="207">
        <f>SUM(P91:P156)</f>
        <v>0</v>
      </c>
      <c r="Q90" s="206"/>
      <c r="R90" s="207">
        <f>SUM(R91:R156)</f>
        <v>90.941599999999994</v>
      </c>
      <c r="S90" s="206"/>
      <c r="T90" s="208">
        <f>SUM(T91:T156)</f>
        <v>0</v>
      </c>
      <c r="U90" s="12"/>
      <c r="V90" s="12"/>
      <c r="W90" s="12"/>
      <c r="X90" s="12"/>
      <c r="Y90" s="12"/>
      <c r="Z90" s="12"/>
      <c r="AA90" s="12"/>
      <c r="AB90" s="12"/>
      <c r="AC90" s="12"/>
      <c r="AD90" s="12"/>
      <c r="AE90" s="12"/>
      <c r="AR90" s="209" t="s">
        <v>79</v>
      </c>
      <c r="AT90" s="210" t="s">
        <v>71</v>
      </c>
      <c r="AU90" s="210" t="s">
        <v>79</v>
      </c>
      <c r="AY90" s="209" t="s">
        <v>232</v>
      </c>
      <c r="BK90" s="211">
        <f>SUM(BK91:BK156)</f>
        <v>0</v>
      </c>
    </row>
    <row r="91" s="2" customFormat="1" ht="14.4" customHeight="1">
      <c r="A91" s="40"/>
      <c r="B91" s="41"/>
      <c r="C91" s="214" t="s">
        <v>79</v>
      </c>
      <c r="D91" s="214" t="s">
        <v>234</v>
      </c>
      <c r="E91" s="215" t="s">
        <v>2371</v>
      </c>
      <c r="F91" s="216" t="s">
        <v>2372</v>
      </c>
      <c r="G91" s="217" t="s">
        <v>261</v>
      </c>
      <c r="H91" s="218">
        <v>24.738</v>
      </c>
      <c r="I91" s="219"/>
      <c r="J91" s="220">
        <f>ROUND(I91*H91,2)</f>
        <v>0</v>
      </c>
      <c r="K91" s="216" t="s">
        <v>238</v>
      </c>
      <c r="L91" s="46"/>
      <c r="M91" s="221" t="s">
        <v>19</v>
      </c>
      <c r="N91" s="222"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239</v>
      </c>
      <c r="AT91" s="225" t="s">
        <v>234</v>
      </c>
      <c r="AU91" s="225" t="s">
        <v>81</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239</v>
      </c>
      <c r="BM91" s="225" t="s">
        <v>2453</v>
      </c>
    </row>
    <row r="92" s="13" customFormat="1">
      <c r="A92" s="13"/>
      <c r="B92" s="227"/>
      <c r="C92" s="228"/>
      <c r="D92" s="229" t="s">
        <v>241</v>
      </c>
      <c r="E92" s="230" t="s">
        <v>19</v>
      </c>
      <c r="F92" s="231" t="s">
        <v>2374</v>
      </c>
      <c r="G92" s="228"/>
      <c r="H92" s="230" t="s">
        <v>19</v>
      </c>
      <c r="I92" s="232"/>
      <c r="J92" s="228"/>
      <c r="K92" s="228"/>
      <c r="L92" s="233"/>
      <c r="M92" s="234"/>
      <c r="N92" s="235"/>
      <c r="O92" s="235"/>
      <c r="P92" s="235"/>
      <c r="Q92" s="235"/>
      <c r="R92" s="235"/>
      <c r="S92" s="235"/>
      <c r="T92" s="236"/>
      <c r="U92" s="13"/>
      <c r="V92" s="13"/>
      <c r="W92" s="13"/>
      <c r="X92" s="13"/>
      <c r="Y92" s="13"/>
      <c r="Z92" s="13"/>
      <c r="AA92" s="13"/>
      <c r="AB92" s="13"/>
      <c r="AC92" s="13"/>
      <c r="AD92" s="13"/>
      <c r="AE92" s="13"/>
      <c r="AT92" s="237" t="s">
        <v>241</v>
      </c>
      <c r="AU92" s="237" t="s">
        <v>81</v>
      </c>
      <c r="AV92" s="13" t="s">
        <v>79</v>
      </c>
      <c r="AW92" s="13" t="s">
        <v>33</v>
      </c>
      <c r="AX92" s="13" t="s">
        <v>72</v>
      </c>
      <c r="AY92" s="237" t="s">
        <v>232</v>
      </c>
    </row>
    <row r="93" s="13" customFormat="1">
      <c r="A93" s="13"/>
      <c r="B93" s="227"/>
      <c r="C93" s="228"/>
      <c r="D93" s="229" t="s">
        <v>241</v>
      </c>
      <c r="E93" s="230" t="s">
        <v>19</v>
      </c>
      <c r="F93" s="231" t="s">
        <v>2375</v>
      </c>
      <c r="G93" s="228"/>
      <c r="H93" s="230" t="s">
        <v>19</v>
      </c>
      <c r="I93" s="232"/>
      <c r="J93" s="228"/>
      <c r="K93" s="228"/>
      <c r="L93" s="233"/>
      <c r="M93" s="234"/>
      <c r="N93" s="235"/>
      <c r="O93" s="235"/>
      <c r="P93" s="235"/>
      <c r="Q93" s="235"/>
      <c r="R93" s="235"/>
      <c r="S93" s="235"/>
      <c r="T93" s="236"/>
      <c r="U93" s="13"/>
      <c r="V93" s="13"/>
      <c r="W93" s="13"/>
      <c r="X93" s="13"/>
      <c r="Y93" s="13"/>
      <c r="Z93" s="13"/>
      <c r="AA93" s="13"/>
      <c r="AB93" s="13"/>
      <c r="AC93" s="13"/>
      <c r="AD93" s="13"/>
      <c r="AE93" s="13"/>
      <c r="AT93" s="237" t="s">
        <v>241</v>
      </c>
      <c r="AU93" s="237" t="s">
        <v>81</v>
      </c>
      <c r="AV93" s="13" t="s">
        <v>79</v>
      </c>
      <c r="AW93" s="13" t="s">
        <v>33</v>
      </c>
      <c r="AX93" s="13" t="s">
        <v>72</v>
      </c>
      <c r="AY93" s="237" t="s">
        <v>232</v>
      </c>
    </row>
    <row r="94" s="14" customFormat="1">
      <c r="A94" s="14"/>
      <c r="B94" s="238"/>
      <c r="C94" s="239"/>
      <c r="D94" s="229" t="s">
        <v>241</v>
      </c>
      <c r="E94" s="240" t="s">
        <v>19</v>
      </c>
      <c r="F94" s="241" t="s">
        <v>2376</v>
      </c>
      <c r="G94" s="239"/>
      <c r="H94" s="242">
        <v>24.738</v>
      </c>
      <c r="I94" s="243"/>
      <c r="J94" s="239"/>
      <c r="K94" s="239"/>
      <c r="L94" s="244"/>
      <c r="M94" s="245"/>
      <c r="N94" s="246"/>
      <c r="O94" s="246"/>
      <c r="P94" s="246"/>
      <c r="Q94" s="246"/>
      <c r="R94" s="246"/>
      <c r="S94" s="246"/>
      <c r="T94" s="247"/>
      <c r="U94" s="14"/>
      <c r="V94" s="14"/>
      <c r="W94" s="14"/>
      <c r="X94" s="14"/>
      <c r="Y94" s="14"/>
      <c r="Z94" s="14"/>
      <c r="AA94" s="14"/>
      <c r="AB94" s="14"/>
      <c r="AC94" s="14"/>
      <c r="AD94" s="14"/>
      <c r="AE94" s="14"/>
      <c r="AT94" s="248" t="s">
        <v>241</v>
      </c>
      <c r="AU94" s="248" t="s">
        <v>81</v>
      </c>
      <c r="AV94" s="14" t="s">
        <v>81</v>
      </c>
      <c r="AW94" s="14" t="s">
        <v>33</v>
      </c>
      <c r="AX94" s="14" t="s">
        <v>72</v>
      </c>
      <c r="AY94" s="248" t="s">
        <v>232</v>
      </c>
    </row>
    <row r="95" s="13" customFormat="1">
      <c r="A95" s="13"/>
      <c r="B95" s="227"/>
      <c r="C95" s="228"/>
      <c r="D95" s="229" t="s">
        <v>241</v>
      </c>
      <c r="E95" s="230" t="s">
        <v>19</v>
      </c>
      <c r="F95" s="231" t="s">
        <v>2377</v>
      </c>
      <c r="G95" s="228"/>
      <c r="H95" s="230" t="s">
        <v>19</v>
      </c>
      <c r="I95" s="232"/>
      <c r="J95" s="228"/>
      <c r="K95" s="228"/>
      <c r="L95" s="233"/>
      <c r="M95" s="234"/>
      <c r="N95" s="235"/>
      <c r="O95" s="235"/>
      <c r="P95" s="235"/>
      <c r="Q95" s="235"/>
      <c r="R95" s="235"/>
      <c r="S95" s="235"/>
      <c r="T95" s="236"/>
      <c r="U95" s="13"/>
      <c r="V95" s="13"/>
      <c r="W95" s="13"/>
      <c r="X95" s="13"/>
      <c r="Y95" s="13"/>
      <c r="Z95" s="13"/>
      <c r="AA95" s="13"/>
      <c r="AB95" s="13"/>
      <c r="AC95" s="13"/>
      <c r="AD95" s="13"/>
      <c r="AE95" s="13"/>
      <c r="AT95" s="237" t="s">
        <v>241</v>
      </c>
      <c r="AU95" s="237" t="s">
        <v>81</v>
      </c>
      <c r="AV95" s="13" t="s">
        <v>79</v>
      </c>
      <c r="AW95" s="13" t="s">
        <v>33</v>
      </c>
      <c r="AX95" s="13" t="s">
        <v>72</v>
      </c>
      <c r="AY95" s="237" t="s">
        <v>232</v>
      </c>
    </row>
    <row r="96" s="15" customFormat="1">
      <c r="A96" s="15"/>
      <c r="B96" s="249"/>
      <c r="C96" s="250"/>
      <c r="D96" s="229" t="s">
        <v>241</v>
      </c>
      <c r="E96" s="251" t="s">
        <v>19</v>
      </c>
      <c r="F96" s="252" t="s">
        <v>258</v>
      </c>
      <c r="G96" s="250"/>
      <c r="H96" s="253">
        <v>24.738</v>
      </c>
      <c r="I96" s="254"/>
      <c r="J96" s="250"/>
      <c r="K96" s="250"/>
      <c r="L96" s="255"/>
      <c r="M96" s="256"/>
      <c r="N96" s="257"/>
      <c r="O96" s="257"/>
      <c r="P96" s="257"/>
      <c r="Q96" s="257"/>
      <c r="R96" s="257"/>
      <c r="S96" s="257"/>
      <c r="T96" s="258"/>
      <c r="U96" s="15"/>
      <c r="V96" s="15"/>
      <c r="W96" s="15"/>
      <c r="X96" s="15"/>
      <c r="Y96" s="15"/>
      <c r="Z96" s="15"/>
      <c r="AA96" s="15"/>
      <c r="AB96" s="15"/>
      <c r="AC96" s="15"/>
      <c r="AD96" s="15"/>
      <c r="AE96" s="15"/>
      <c r="AT96" s="259" t="s">
        <v>241</v>
      </c>
      <c r="AU96" s="259" t="s">
        <v>81</v>
      </c>
      <c r="AV96" s="15" t="s">
        <v>239</v>
      </c>
      <c r="AW96" s="15" t="s">
        <v>33</v>
      </c>
      <c r="AX96" s="15" t="s">
        <v>79</v>
      </c>
      <c r="AY96" s="259" t="s">
        <v>232</v>
      </c>
    </row>
    <row r="97" s="2" customFormat="1" ht="24.15" customHeight="1">
      <c r="A97" s="40"/>
      <c r="B97" s="41"/>
      <c r="C97" s="214" t="s">
        <v>81</v>
      </c>
      <c r="D97" s="214" t="s">
        <v>234</v>
      </c>
      <c r="E97" s="215" t="s">
        <v>357</v>
      </c>
      <c r="F97" s="216" t="s">
        <v>2154</v>
      </c>
      <c r="G97" s="217" t="s">
        <v>261</v>
      </c>
      <c r="H97" s="218">
        <v>24.738</v>
      </c>
      <c r="I97" s="219"/>
      <c r="J97" s="220">
        <f>ROUND(I97*H97,2)</f>
        <v>0</v>
      </c>
      <c r="K97" s="216" t="s">
        <v>238</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239</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239</v>
      </c>
      <c r="BM97" s="225" t="s">
        <v>2454</v>
      </c>
    </row>
    <row r="98" s="13" customFormat="1">
      <c r="A98" s="13"/>
      <c r="B98" s="227"/>
      <c r="C98" s="228"/>
      <c r="D98" s="229" t="s">
        <v>241</v>
      </c>
      <c r="E98" s="230" t="s">
        <v>19</v>
      </c>
      <c r="F98" s="231" t="s">
        <v>2374</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3" customFormat="1">
      <c r="A99" s="13"/>
      <c r="B99" s="227"/>
      <c r="C99" s="228"/>
      <c r="D99" s="229" t="s">
        <v>241</v>
      </c>
      <c r="E99" s="230" t="s">
        <v>19</v>
      </c>
      <c r="F99" s="231" t="s">
        <v>2379</v>
      </c>
      <c r="G99" s="228"/>
      <c r="H99" s="230" t="s">
        <v>19</v>
      </c>
      <c r="I99" s="232"/>
      <c r="J99" s="228"/>
      <c r="K99" s="228"/>
      <c r="L99" s="233"/>
      <c r="M99" s="234"/>
      <c r="N99" s="235"/>
      <c r="O99" s="235"/>
      <c r="P99" s="235"/>
      <c r="Q99" s="235"/>
      <c r="R99" s="235"/>
      <c r="S99" s="235"/>
      <c r="T99" s="236"/>
      <c r="U99" s="13"/>
      <c r="V99" s="13"/>
      <c r="W99" s="13"/>
      <c r="X99" s="13"/>
      <c r="Y99" s="13"/>
      <c r="Z99" s="13"/>
      <c r="AA99" s="13"/>
      <c r="AB99" s="13"/>
      <c r="AC99" s="13"/>
      <c r="AD99" s="13"/>
      <c r="AE99" s="13"/>
      <c r="AT99" s="237" t="s">
        <v>241</v>
      </c>
      <c r="AU99" s="237" t="s">
        <v>81</v>
      </c>
      <c r="AV99" s="13" t="s">
        <v>79</v>
      </c>
      <c r="AW99" s="13" t="s">
        <v>33</v>
      </c>
      <c r="AX99" s="13" t="s">
        <v>72</v>
      </c>
      <c r="AY99" s="237" t="s">
        <v>232</v>
      </c>
    </row>
    <row r="100" s="14" customFormat="1">
      <c r="A100" s="14"/>
      <c r="B100" s="238"/>
      <c r="C100" s="239"/>
      <c r="D100" s="229" t="s">
        <v>241</v>
      </c>
      <c r="E100" s="240" t="s">
        <v>19</v>
      </c>
      <c r="F100" s="241" t="s">
        <v>2376</v>
      </c>
      <c r="G100" s="239"/>
      <c r="H100" s="242">
        <v>24.738</v>
      </c>
      <c r="I100" s="243"/>
      <c r="J100" s="239"/>
      <c r="K100" s="239"/>
      <c r="L100" s="244"/>
      <c r="M100" s="245"/>
      <c r="N100" s="246"/>
      <c r="O100" s="246"/>
      <c r="P100" s="246"/>
      <c r="Q100" s="246"/>
      <c r="R100" s="246"/>
      <c r="S100" s="246"/>
      <c r="T100" s="247"/>
      <c r="U100" s="14"/>
      <c r="V100" s="14"/>
      <c r="W100" s="14"/>
      <c r="X100" s="14"/>
      <c r="Y100" s="14"/>
      <c r="Z100" s="14"/>
      <c r="AA100" s="14"/>
      <c r="AB100" s="14"/>
      <c r="AC100" s="14"/>
      <c r="AD100" s="14"/>
      <c r="AE100" s="14"/>
      <c r="AT100" s="248" t="s">
        <v>241</v>
      </c>
      <c r="AU100" s="248" t="s">
        <v>81</v>
      </c>
      <c r="AV100" s="14" t="s">
        <v>81</v>
      </c>
      <c r="AW100" s="14" t="s">
        <v>33</v>
      </c>
      <c r="AX100" s="14" t="s">
        <v>72</v>
      </c>
      <c r="AY100" s="248" t="s">
        <v>232</v>
      </c>
    </row>
    <row r="101" s="13" customFormat="1">
      <c r="A101" s="13"/>
      <c r="B101" s="227"/>
      <c r="C101" s="228"/>
      <c r="D101" s="229" t="s">
        <v>241</v>
      </c>
      <c r="E101" s="230" t="s">
        <v>19</v>
      </c>
      <c r="F101" s="231" t="s">
        <v>2377</v>
      </c>
      <c r="G101" s="228"/>
      <c r="H101" s="230" t="s">
        <v>19</v>
      </c>
      <c r="I101" s="232"/>
      <c r="J101" s="228"/>
      <c r="K101" s="228"/>
      <c r="L101" s="233"/>
      <c r="M101" s="234"/>
      <c r="N101" s="235"/>
      <c r="O101" s="235"/>
      <c r="P101" s="235"/>
      <c r="Q101" s="235"/>
      <c r="R101" s="235"/>
      <c r="S101" s="235"/>
      <c r="T101" s="236"/>
      <c r="U101" s="13"/>
      <c r="V101" s="13"/>
      <c r="W101" s="13"/>
      <c r="X101" s="13"/>
      <c r="Y101" s="13"/>
      <c r="Z101" s="13"/>
      <c r="AA101" s="13"/>
      <c r="AB101" s="13"/>
      <c r="AC101" s="13"/>
      <c r="AD101" s="13"/>
      <c r="AE101" s="13"/>
      <c r="AT101" s="237" t="s">
        <v>241</v>
      </c>
      <c r="AU101" s="237" t="s">
        <v>81</v>
      </c>
      <c r="AV101" s="13" t="s">
        <v>79</v>
      </c>
      <c r="AW101" s="13" t="s">
        <v>33</v>
      </c>
      <c r="AX101" s="13" t="s">
        <v>72</v>
      </c>
      <c r="AY101" s="237" t="s">
        <v>232</v>
      </c>
    </row>
    <row r="102" s="15" customFormat="1">
      <c r="A102" s="15"/>
      <c r="B102" s="249"/>
      <c r="C102" s="250"/>
      <c r="D102" s="229" t="s">
        <v>241</v>
      </c>
      <c r="E102" s="251" t="s">
        <v>19</v>
      </c>
      <c r="F102" s="252" t="s">
        <v>258</v>
      </c>
      <c r="G102" s="250"/>
      <c r="H102" s="253">
        <v>24.738</v>
      </c>
      <c r="I102" s="254"/>
      <c r="J102" s="250"/>
      <c r="K102" s="250"/>
      <c r="L102" s="255"/>
      <c r="M102" s="256"/>
      <c r="N102" s="257"/>
      <c r="O102" s="257"/>
      <c r="P102" s="257"/>
      <c r="Q102" s="257"/>
      <c r="R102" s="257"/>
      <c r="S102" s="257"/>
      <c r="T102" s="258"/>
      <c r="U102" s="15"/>
      <c r="V102" s="15"/>
      <c r="W102" s="15"/>
      <c r="X102" s="15"/>
      <c r="Y102" s="15"/>
      <c r="Z102" s="15"/>
      <c r="AA102" s="15"/>
      <c r="AB102" s="15"/>
      <c r="AC102" s="15"/>
      <c r="AD102" s="15"/>
      <c r="AE102" s="15"/>
      <c r="AT102" s="259" t="s">
        <v>241</v>
      </c>
      <c r="AU102" s="259" t="s">
        <v>81</v>
      </c>
      <c r="AV102" s="15" t="s">
        <v>239</v>
      </c>
      <c r="AW102" s="15" t="s">
        <v>33</v>
      </c>
      <c r="AX102" s="15" t="s">
        <v>79</v>
      </c>
      <c r="AY102" s="259" t="s">
        <v>232</v>
      </c>
    </row>
    <row r="103" s="2" customFormat="1" ht="37.8" customHeight="1">
      <c r="A103" s="40"/>
      <c r="B103" s="41"/>
      <c r="C103" s="214" t="s">
        <v>272</v>
      </c>
      <c r="D103" s="214" t="s">
        <v>234</v>
      </c>
      <c r="E103" s="215" t="s">
        <v>361</v>
      </c>
      <c r="F103" s="216" t="s">
        <v>362</v>
      </c>
      <c r="G103" s="217" t="s">
        <v>261</v>
      </c>
      <c r="H103" s="218">
        <v>24.738</v>
      </c>
      <c r="I103" s="219"/>
      <c r="J103" s="220">
        <f>ROUND(I103*H103,2)</f>
        <v>0</v>
      </c>
      <c r="K103" s="216" t="s">
        <v>238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239</v>
      </c>
      <c r="AT103" s="225" t="s">
        <v>234</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239</v>
      </c>
      <c r="BM103" s="225" t="s">
        <v>2455</v>
      </c>
    </row>
    <row r="104" s="13" customFormat="1">
      <c r="A104" s="13"/>
      <c r="B104" s="227"/>
      <c r="C104" s="228"/>
      <c r="D104" s="229" t="s">
        <v>241</v>
      </c>
      <c r="E104" s="230" t="s">
        <v>19</v>
      </c>
      <c r="F104" s="231" t="s">
        <v>2374</v>
      </c>
      <c r="G104" s="228"/>
      <c r="H104" s="230" t="s">
        <v>19</v>
      </c>
      <c r="I104" s="232"/>
      <c r="J104" s="228"/>
      <c r="K104" s="228"/>
      <c r="L104" s="233"/>
      <c r="M104" s="234"/>
      <c r="N104" s="235"/>
      <c r="O104" s="235"/>
      <c r="P104" s="235"/>
      <c r="Q104" s="235"/>
      <c r="R104" s="235"/>
      <c r="S104" s="235"/>
      <c r="T104" s="236"/>
      <c r="U104" s="13"/>
      <c r="V104" s="13"/>
      <c r="W104" s="13"/>
      <c r="X104" s="13"/>
      <c r="Y104" s="13"/>
      <c r="Z104" s="13"/>
      <c r="AA104" s="13"/>
      <c r="AB104" s="13"/>
      <c r="AC104" s="13"/>
      <c r="AD104" s="13"/>
      <c r="AE104" s="13"/>
      <c r="AT104" s="237" t="s">
        <v>241</v>
      </c>
      <c r="AU104" s="237" t="s">
        <v>81</v>
      </c>
      <c r="AV104" s="13" t="s">
        <v>79</v>
      </c>
      <c r="AW104" s="13" t="s">
        <v>33</v>
      </c>
      <c r="AX104" s="13" t="s">
        <v>72</v>
      </c>
      <c r="AY104" s="237" t="s">
        <v>232</v>
      </c>
    </row>
    <row r="105" s="13" customFormat="1">
      <c r="A105" s="13"/>
      <c r="B105" s="227"/>
      <c r="C105" s="228"/>
      <c r="D105" s="229" t="s">
        <v>241</v>
      </c>
      <c r="E105" s="230" t="s">
        <v>19</v>
      </c>
      <c r="F105" s="231" t="s">
        <v>2379</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4" customFormat="1">
      <c r="A106" s="14"/>
      <c r="B106" s="238"/>
      <c r="C106" s="239"/>
      <c r="D106" s="229" t="s">
        <v>241</v>
      </c>
      <c r="E106" s="240" t="s">
        <v>19</v>
      </c>
      <c r="F106" s="241" t="s">
        <v>2376</v>
      </c>
      <c r="G106" s="239"/>
      <c r="H106" s="242">
        <v>24.738</v>
      </c>
      <c r="I106" s="243"/>
      <c r="J106" s="239"/>
      <c r="K106" s="239"/>
      <c r="L106" s="244"/>
      <c r="M106" s="245"/>
      <c r="N106" s="246"/>
      <c r="O106" s="246"/>
      <c r="P106" s="246"/>
      <c r="Q106" s="246"/>
      <c r="R106" s="246"/>
      <c r="S106" s="246"/>
      <c r="T106" s="247"/>
      <c r="U106" s="14"/>
      <c r="V106" s="14"/>
      <c r="W106" s="14"/>
      <c r="X106" s="14"/>
      <c r="Y106" s="14"/>
      <c r="Z106" s="14"/>
      <c r="AA106" s="14"/>
      <c r="AB106" s="14"/>
      <c r="AC106" s="14"/>
      <c r="AD106" s="14"/>
      <c r="AE106" s="14"/>
      <c r="AT106" s="248" t="s">
        <v>241</v>
      </c>
      <c r="AU106" s="248" t="s">
        <v>81</v>
      </c>
      <c r="AV106" s="14" t="s">
        <v>81</v>
      </c>
      <c r="AW106" s="14" t="s">
        <v>33</v>
      </c>
      <c r="AX106" s="14" t="s">
        <v>72</v>
      </c>
      <c r="AY106" s="248" t="s">
        <v>232</v>
      </c>
    </row>
    <row r="107" s="13" customFormat="1">
      <c r="A107" s="13"/>
      <c r="B107" s="227"/>
      <c r="C107" s="228"/>
      <c r="D107" s="229" t="s">
        <v>241</v>
      </c>
      <c r="E107" s="230" t="s">
        <v>19</v>
      </c>
      <c r="F107" s="231" t="s">
        <v>2377</v>
      </c>
      <c r="G107" s="228"/>
      <c r="H107" s="230" t="s">
        <v>19</v>
      </c>
      <c r="I107" s="232"/>
      <c r="J107" s="228"/>
      <c r="K107" s="228"/>
      <c r="L107" s="233"/>
      <c r="M107" s="234"/>
      <c r="N107" s="235"/>
      <c r="O107" s="235"/>
      <c r="P107" s="235"/>
      <c r="Q107" s="235"/>
      <c r="R107" s="235"/>
      <c r="S107" s="235"/>
      <c r="T107" s="236"/>
      <c r="U107" s="13"/>
      <c r="V107" s="13"/>
      <c r="W107" s="13"/>
      <c r="X107" s="13"/>
      <c r="Y107" s="13"/>
      <c r="Z107" s="13"/>
      <c r="AA107" s="13"/>
      <c r="AB107" s="13"/>
      <c r="AC107" s="13"/>
      <c r="AD107" s="13"/>
      <c r="AE107" s="13"/>
      <c r="AT107" s="237" t="s">
        <v>241</v>
      </c>
      <c r="AU107" s="237" t="s">
        <v>81</v>
      </c>
      <c r="AV107" s="13" t="s">
        <v>79</v>
      </c>
      <c r="AW107" s="13" t="s">
        <v>33</v>
      </c>
      <c r="AX107" s="13" t="s">
        <v>72</v>
      </c>
      <c r="AY107" s="237" t="s">
        <v>232</v>
      </c>
    </row>
    <row r="108" s="15" customFormat="1">
      <c r="A108" s="15"/>
      <c r="B108" s="249"/>
      <c r="C108" s="250"/>
      <c r="D108" s="229" t="s">
        <v>241</v>
      </c>
      <c r="E108" s="251" t="s">
        <v>19</v>
      </c>
      <c r="F108" s="252" t="s">
        <v>258</v>
      </c>
      <c r="G108" s="250"/>
      <c r="H108" s="253">
        <v>24.738</v>
      </c>
      <c r="I108" s="254"/>
      <c r="J108" s="250"/>
      <c r="K108" s="250"/>
      <c r="L108" s="255"/>
      <c r="M108" s="256"/>
      <c r="N108" s="257"/>
      <c r="O108" s="257"/>
      <c r="P108" s="257"/>
      <c r="Q108" s="257"/>
      <c r="R108" s="257"/>
      <c r="S108" s="257"/>
      <c r="T108" s="258"/>
      <c r="U108" s="15"/>
      <c r="V108" s="15"/>
      <c r="W108" s="15"/>
      <c r="X108" s="15"/>
      <c r="Y108" s="15"/>
      <c r="Z108" s="15"/>
      <c r="AA108" s="15"/>
      <c r="AB108" s="15"/>
      <c r="AC108" s="15"/>
      <c r="AD108" s="15"/>
      <c r="AE108" s="15"/>
      <c r="AT108" s="259" t="s">
        <v>241</v>
      </c>
      <c r="AU108" s="259" t="s">
        <v>81</v>
      </c>
      <c r="AV108" s="15" t="s">
        <v>239</v>
      </c>
      <c r="AW108" s="15" t="s">
        <v>33</v>
      </c>
      <c r="AX108" s="15" t="s">
        <v>79</v>
      </c>
      <c r="AY108" s="259" t="s">
        <v>232</v>
      </c>
    </row>
    <row r="109" s="2" customFormat="1" ht="24.15" customHeight="1">
      <c r="A109" s="40"/>
      <c r="B109" s="41"/>
      <c r="C109" s="214" t="s">
        <v>239</v>
      </c>
      <c r="D109" s="214" t="s">
        <v>234</v>
      </c>
      <c r="E109" s="215" t="s">
        <v>1511</v>
      </c>
      <c r="F109" s="216" t="s">
        <v>1512</v>
      </c>
      <c r="G109" s="217" t="s">
        <v>261</v>
      </c>
      <c r="H109" s="218">
        <v>24.738</v>
      </c>
      <c r="I109" s="219"/>
      <c r="J109" s="220">
        <f>ROUND(I109*H109,2)</f>
        <v>0</v>
      </c>
      <c r="K109" s="216" t="s">
        <v>238</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239</v>
      </c>
      <c r="AT109" s="225" t="s">
        <v>234</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239</v>
      </c>
      <c r="BM109" s="225" t="s">
        <v>2456</v>
      </c>
    </row>
    <row r="110" s="13" customFormat="1">
      <c r="A110" s="13"/>
      <c r="B110" s="227"/>
      <c r="C110" s="228"/>
      <c r="D110" s="229" t="s">
        <v>241</v>
      </c>
      <c r="E110" s="230" t="s">
        <v>19</v>
      </c>
      <c r="F110" s="231" t="s">
        <v>2374</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3" customFormat="1">
      <c r="A111" s="13"/>
      <c r="B111" s="227"/>
      <c r="C111" s="228"/>
      <c r="D111" s="229" t="s">
        <v>241</v>
      </c>
      <c r="E111" s="230" t="s">
        <v>19</v>
      </c>
      <c r="F111" s="231" t="s">
        <v>2382</v>
      </c>
      <c r="G111" s="228"/>
      <c r="H111" s="230" t="s">
        <v>19</v>
      </c>
      <c r="I111" s="232"/>
      <c r="J111" s="228"/>
      <c r="K111" s="228"/>
      <c r="L111" s="233"/>
      <c r="M111" s="234"/>
      <c r="N111" s="235"/>
      <c r="O111" s="235"/>
      <c r="P111" s="235"/>
      <c r="Q111" s="235"/>
      <c r="R111" s="235"/>
      <c r="S111" s="235"/>
      <c r="T111" s="236"/>
      <c r="U111" s="13"/>
      <c r="V111" s="13"/>
      <c r="W111" s="13"/>
      <c r="X111" s="13"/>
      <c r="Y111" s="13"/>
      <c r="Z111" s="13"/>
      <c r="AA111" s="13"/>
      <c r="AB111" s="13"/>
      <c r="AC111" s="13"/>
      <c r="AD111" s="13"/>
      <c r="AE111" s="13"/>
      <c r="AT111" s="237" t="s">
        <v>241</v>
      </c>
      <c r="AU111" s="237" t="s">
        <v>81</v>
      </c>
      <c r="AV111" s="13" t="s">
        <v>79</v>
      </c>
      <c r="AW111" s="13" t="s">
        <v>33</v>
      </c>
      <c r="AX111" s="13" t="s">
        <v>72</v>
      </c>
      <c r="AY111" s="237" t="s">
        <v>232</v>
      </c>
    </row>
    <row r="112" s="14" customFormat="1">
      <c r="A112" s="14"/>
      <c r="B112" s="238"/>
      <c r="C112" s="239"/>
      <c r="D112" s="229" t="s">
        <v>241</v>
      </c>
      <c r="E112" s="240" t="s">
        <v>19</v>
      </c>
      <c r="F112" s="241" t="s">
        <v>2376</v>
      </c>
      <c r="G112" s="239"/>
      <c r="H112" s="242">
        <v>24.738</v>
      </c>
      <c r="I112" s="243"/>
      <c r="J112" s="239"/>
      <c r="K112" s="239"/>
      <c r="L112" s="244"/>
      <c r="M112" s="245"/>
      <c r="N112" s="246"/>
      <c r="O112" s="246"/>
      <c r="P112" s="246"/>
      <c r="Q112" s="246"/>
      <c r="R112" s="246"/>
      <c r="S112" s="246"/>
      <c r="T112" s="247"/>
      <c r="U112" s="14"/>
      <c r="V112" s="14"/>
      <c r="W112" s="14"/>
      <c r="X112" s="14"/>
      <c r="Y112" s="14"/>
      <c r="Z112" s="14"/>
      <c r="AA112" s="14"/>
      <c r="AB112" s="14"/>
      <c r="AC112" s="14"/>
      <c r="AD112" s="14"/>
      <c r="AE112" s="14"/>
      <c r="AT112" s="248" t="s">
        <v>241</v>
      </c>
      <c r="AU112" s="248" t="s">
        <v>81</v>
      </c>
      <c r="AV112" s="14" t="s">
        <v>81</v>
      </c>
      <c r="AW112" s="14" t="s">
        <v>33</v>
      </c>
      <c r="AX112" s="14" t="s">
        <v>72</v>
      </c>
      <c r="AY112" s="248" t="s">
        <v>232</v>
      </c>
    </row>
    <row r="113" s="13" customFormat="1">
      <c r="A113" s="13"/>
      <c r="B113" s="227"/>
      <c r="C113" s="228"/>
      <c r="D113" s="229" t="s">
        <v>241</v>
      </c>
      <c r="E113" s="230" t="s">
        <v>19</v>
      </c>
      <c r="F113" s="231" t="s">
        <v>2377</v>
      </c>
      <c r="G113" s="228"/>
      <c r="H113" s="230" t="s">
        <v>19</v>
      </c>
      <c r="I113" s="232"/>
      <c r="J113" s="228"/>
      <c r="K113" s="228"/>
      <c r="L113" s="233"/>
      <c r="M113" s="234"/>
      <c r="N113" s="235"/>
      <c r="O113" s="235"/>
      <c r="P113" s="235"/>
      <c r="Q113" s="235"/>
      <c r="R113" s="235"/>
      <c r="S113" s="235"/>
      <c r="T113" s="236"/>
      <c r="U113" s="13"/>
      <c r="V113" s="13"/>
      <c r="W113" s="13"/>
      <c r="X113" s="13"/>
      <c r="Y113" s="13"/>
      <c r="Z113" s="13"/>
      <c r="AA113" s="13"/>
      <c r="AB113" s="13"/>
      <c r="AC113" s="13"/>
      <c r="AD113" s="13"/>
      <c r="AE113" s="13"/>
      <c r="AT113" s="237" t="s">
        <v>241</v>
      </c>
      <c r="AU113" s="237" t="s">
        <v>81</v>
      </c>
      <c r="AV113" s="13" t="s">
        <v>79</v>
      </c>
      <c r="AW113" s="13" t="s">
        <v>33</v>
      </c>
      <c r="AX113" s="13" t="s">
        <v>72</v>
      </c>
      <c r="AY113" s="237" t="s">
        <v>232</v>
      </c>
    </row>
    <row r="114" s="15" customFormat="1">
      <c r="A114" s="15"/>
      <c r="B114" s="249"/>
      <c r="C114" s="250"/>
      <c r="D114" s="229" t="s">
        <v>241</v>
      </c>
      <c r="E114" s="251" t="s">
        <v>19</v>
      </c>
      <c r="F114" s="252" t="s">
        <v>258</v>
      </c>
      <c r="G114" s="250"/>
      <c r="H114" s="253">
        <v>24.738</v>
      </c>
      <c r="I114" s="254"/>
      <c r="J114" s="250"/>
      <c r="K114" s="250"/>
      <c r="L114" s="255"/>
      <c r="M114" s="256"/>
      <c r="N114" s="257"/>
      <c r="O114" s="257"/>
      <c r="P114" s="257"/>
      <c r="Q114" s="257"/>
      <c r="R114" s="257"/>
      <c r="S114" s="257"/>
      <c r="T114" s="258"/>
      <c r="U114" s="15"/>
      <c r="V114" s="15"/>
      <c r="W114" s="15"/>
      <c r="X114" s="15"/>
      <c r="Y114" s="15"/>
      <c r="Z114" s="15"/>
      <c r="AA114" s="15"/>
      <c r="AB114" s="15"/>
      <c r="AC114" s="15"/>
      <c r="AD114" s="15"/>
      <c r="AE114" s="15"/>
      <c r="AT114" s="259" t="s">
        <v>241</v>
      </c>
      <c r="AU114" s="259" t="s">
        <v>81</v>
      </c>
      <c r="AV114" s="15" t="s">
        <v>239</v>
      </c>
      <c r="AW114" s="15" t="s">
        <v>33</v>
      </c>
      <c r="AX114" s="15" t="s">
        <v>79</v>
      </c>
      <c r="AY114" s="259" t="s">
        <v>232</v>
      </c>
    </row>
    <row r="115" s="2" customFormat="1" ht="24.15" customHeight="1">
      <c r="A115" s="40"/>
      <c r="B115" s="41"/>
      <c r="C115" s="214" t="s">
        <v>321</v>
      </c>
      <c r="D115" s="214" t="s">
        <v>234</v>
      </c>
      <c r="E115" s="215" t="s">
        <v>372</v>
      </c>
      <c r="F115" s="216" t="s">
        <v>373</v>
      </c>
      <c r="G115" s="217" t="s">
        <v>261</v>
      </c>
      <c r="H115" s="218">
        <v>24.738</v>
      </c>
      <c r="I115" s="219"/>
      <c r="J115" s="220">
        <f>ROUND(I115*H115,2)</f>
        <v>0</v>
      </c>
      <c r="K115" s="216" t="s">
        <v>238</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239</v>
      </c>
      <c r="AT115" s="225" t="s">
        <v>234</v>
      </c>
      <c r="AU115" s="225" t="s">
        <v>81</v>
      </c>
      <c r="AY115" s="19" t="s">
        <v>232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239</v>
      </c>
      <c r="BM115" s="225" t="s">
        <v>2457</v>
      </c>
    </row>
    <row r="116" s="13" customFormat="1">
      <c r="A116" s="13"/>
      <c r="B116" s="227"/>
      <c r="C116" s="228"/>
      <c r="D116" s="229" t="s">
        <v>241</v>
      </c>
      <c r="E116" s="230" t="s">
        <v>19</v>
      </c>
      <c r="F116" s="231" t="s">
        <v>2374</v>
      </c>
      <c r="G116" s="228"/>
      <c r="H116" s="230" t="s">
        <v>19</v>
      </c>
      <c r="I116" s="232"/>
      <c r="J116" s="228"/>
      <c r="K116" s="228"/>
      <c r="L116" s="233"/>
      <c r="M116" s="234"/>
      <c r="N116" s="235"/>
      <c r="O116" s="235"/>
      <c r="P116" s="235"/>
      <c r="Q116" s="235"/>
      <c r="R116" s="235"/>
      <c r="S116" s="235"/>
      <c r="T116" s="236"/>
      <c r="U116" s="13"/>
      <c r="V116" s="13"/>
      <c r="W116" s="13"/>
      <c r="X116" s="13"/>
      <c r="Y116" s="13"/>
      <c r="Z116" s="13"/>
      <c r="AA116" s="13"/>
      <c r="AB116" s="13"/>
      <c r="AC116" s="13"/>
      <c r="AD116" s="13"/>
      <c r="AE116" s="13"/>
      <c r="AT116" s="237" t="s">
        <v>241</v>
      </c>
      <c r="AU116" s="237" t="s">
        <v>81</v>
      </c>
      <c r="AV116" s="13" t="s">
        <v>79</v>
      </c>
      <c r="AW116" s="13" t="s">
        <v>33</v>
      </c>
      <c r="AX116" s="13" t="s">
        <v>72</v>
      </c>
      <c r="AY116" s="237" t="s">
        <v>232</v>
      </c>
    </row>
    <row r="117" s="13" customFormat="1">
      <c r="A117" s="13"/>
      <c r="B117" s="227"/>
      <c r="C117" s="228"/>
      <c r="D117" s="229" t="s">
        <v>241</v>
      </c>
      <c r="E117" s="230" t="s">
        <v>19</v>
      </c>
      <c r="F117" s="231" t="s">
        <v>2379</v>
      </c>
      <c r="G117" s="228"/>
      <c r="H117" s="230" t="s">
        <v>19</v>
      </c>
      <c r="I117" s="232"/>
      <c r="J117" s="228"/>
      <c r="K117" s="228"/>
      <c r="L117" s="233"/>
      <c r="M117" s="234"/>
      <c r="N117" s="235"/>
      <c r="O117" s="235"/>
      <c r="P117" s="235"/>
      <c r="Q117" s="235"/>
      <c r="R117" s="235"/>
      <c r="S117" s="235"/>
      <c r="T117" s="236"/>
      <c r="U117" s="13"/>
      <c r="V117" s="13"/>
      <c r="W117" s="13"/>
      <c r="X117" s="13"/>
      <c r="Y117" s="13"/>
      <c r="Z117" s="13"/>
      <c r="AA117" s="13"/>
      <c r="AB117" s="13"/>
      <c r="AC117" s="13"/>
      <c r="AD117" s="13"/>
      <c r="AE117" s="13"/>
      <c r="AT117" s="237" t="s">
        <v>241</v>
      </c>
      <c r="AU117" s="237" t="s">
        <v>81</v>
      </c>
      <c r="AV117" s="13" t="s">
        <v>79</v>
      </c>
      <c r="AW117" s="13" t="s">
        <v>33</v>
      </c>
      <c r="AX117" s="13" t="s">
        <v>72</v>
      </c>
      <c r="AY117" s="237" t="s">
        <v>232</v>
      </c>
    </row>
    <row r="118" s="14" customFormat="1">
      <c r="A118" s="14"/>
      <c r="B118" s="238"/>
      <c r="C118" s="239"/>
      <c r="D118" s="229" t="s">
        <v>241</v>
      </c>
      <c r="E118" s="240" t="s">
        <v>19</v>
      </c>
      <c r="F118" s="241" t="s">
        <v>2376</v>
      </c>
      <c r="G118" s="239"/>
      <c r="H118" s="242">
        <v>24.738</v>
      </c>
      <c r="I118" s="243"/>
      <c r="J118" s="239"/>
      <c r="K118" s="239"/>
      <c r="L118" s="244"/>
      <c r="M118" s="245"/>
      <c r="N118" s="246"/>
      <c r="O118" s="246"/>
      <c r="P118" s="246"/>
      <c r="Q118" s="246"/>
      <c r="R118" s="246"/>
      <c r="S118" s="246"/>
      <c r="T118" s="247"/>
      <c r="U118" s="14"/>
      <c r="V118" s="14"/>
      <c r="W118" s="14"/>
      <c r="X118" s="14"/>
      <c r="Y118" s="14"/>
      <c r="Z118" s="14"/>
      <c r="AA118" s="14"/>
      <c r="AB118" s="14"/>
      <c r="AC118" s="14"/>
      <c r="AD118" s="14"/>
      <c r="AE118" s="14"/>
      <c r="AT118" s="248" t="s">
        <v>241</v>
      </c>
      <c r="AU118" s="248" t="s">
        <v>81</v>
      </c>
      <c r="AV118" s="14" t="s">
        <v>81</v>
      </c>
      <c r="AW118" s="14" t="s">
        <v>33</v>
      </c>
      <c r="AX118" s="14" t="s">
        <v>72</v>
      </c>
      <c r="AY118" s="248" t="s">
        <v>232</v>
      </c>
    </row>
    <row r="119" s="13" customFormat="1">
      <c r="A119" s="13"/>
      <c r="B119" s="227"/>
      <c r="C119" s="228"/>
      <c r="D119" s="229" t="s">
        <v>241</v>
      </c>
      <c r="E119" s="230" t="s">
        <v>19</v>
      </c>
      <c r="F119" s="231" t="s">
        <v>2377</v>
      </c>
      <c r="G119" s="228"/>
      <c r="H119" s="230" t="s">
        <v>19</v>
      </c>
      <c r="I119" s="232"/>
      <c r="J119" s="228"/>
      <c r="K119" s="228"/>
      <c r="L119" s="233"/>
      <c r="M119" s="234"/>
      <c r="N119" s="235"/>
      <c r="O119" s="235"/>
      <c r="P119" s="235"/>
      <c r="Q119" s="235"/>
      <c r="R119" s="235"/>
      <c r="S119" s="235"/>
      <c r="T119" s="236"/>
      <c r="U119" s="13"/>
      <c r="V119" s="13"/>
      <c r="W119" s="13"/>
      <c r="X119" s="13"/>
      <c r="Y119" s="13"/>
      <c r="Z119" s="13"/>
      <c r="AA119" s="13"/>
      <c r="AB119" s="13"/>
      <c r="AC119" s="13"/>
      <c r="AD119" s="13"/>
      <c r="AE119" s="13"/>
      <c r="AT119" s="237" t="s">
        <v>241</v>
      </c>
      <c r="AU119" s="237" t="s">
        <v>81</v>
      </c>
      <c r="AV119" s="13" t="s">
        <v>79</v>
      </c>
      <c r="AW119" s="13" t="s">
        <v>33</v>
      </c>
      <c r="AX119" s="13" t="s">
        <v>72</v>
      </c>
      <c r="AY119" s="237" t="s">
        <v>232</v>
      </c>
    </row>
    <row r="120" s="15" customFormat="1">
      <c r="A120" s="15"/>
      <c r="B120" s="249"/>
      <c r="C120" s="250"/>
      <c r="D120" s="229" t="s">
        <v>241</v>
      </c>
      <c r="E120" s="251" t="s">
        <v>19</v>
      </c>
      <c r="F120" s="252" t="s">
        <v>258</v>
      </c>
      <c r="G120" s="250"/>
      <c r="H120" s="253">
        <v>24.738</v>
      </c>
      <c r="I120" s="254"/>
      <c r="J120" s="250"/>
      <c r="K120" s="250"/>
      <c r="L120" s="255"/>
      <c r="M120" s="256"/>
      <c r="N120" s="257"/>
      <c r="O120" s="257"/>
      <c r="P120" s="257"/>
      <c r="Q120" s="257"/>
      <c r="R120" s="257"/>
      <c r="S120" s="257"/>
      <c r="T120" s="258"/>
      <c r="U120" s="15"/>
      <c r="V120" s="15"/>
      <c r="W120" s="15"/>
      <c r="X120" s="15"/>
      <c r="Y120" s="15"/>
      <c r="Z120" s="15"/>
      <c r="AA120" s="15"/>
      <c r="AB120" s="15"/>
      <c r="AC120" s="15"/>
      <c r="AD120" s="15"/>
      <c r="AE120" s="15"/>
      <c r="AT120" s="259" t="s">
        <v>241</v>
      </c>
      <c r="AU120" s="259" t="s">
        <v>81</v>
      </c>
      <c r="AV120" s="15" t="s">
        <v>239</v>
      </c>
      <c r="AW120" s="15" t="s">
        <v>33</v>
      </c>
      <c r="AX120" s="15" t="s">
        <v>79</v>
      </c>
      <c r="AY120" s="259" t="s">
        <v>232</v>
      </c>
    </row>
    <row r="121" s="2" customFormat="1" ht="24.15" customHeight="1">
      <c r="A121" s="40"/>
      <c r="B121" s="41"/>
      <c r="C121" s="214" t="s">
        <v>338</v>
      </c>
      <c r="D121" s="214" t="s">
        <v>234</v>
      </c>
      <c r="E121" s="215" t="s">
        <v>376</v>
      </c>
      <c r="F121" s="216" t="s">
        <v>377</v>
      </c>
      <c r="G121" s="217" t="s">
        <v>378</v>
      </c>
      <c r="H121" s="218">
        <v>39.581000000000003</v>
      </c>
      <c r="I121" s="219"/>
      <c r="J121" s="220">
        <f>ROUND(I121*H121,2)</f>
        <v>0</v>
      </c>
      <c r="K121" s="216" t="s">
        <v>238</v>
      </c>
      <c r="L121" s="46"/>
      <c r="M121" s="221" t="s">
        <v>19</v>
      </c>
      <c r="N121" s="222"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239</v>
      </c>
      <c r="AT121" s="225" t="s">
        <v>234</v>
      </c>
      <c r="AU121" s="225" t="s">
        <v>81</v>
      </c>
      <c r="AY121" s="19" t="s">
        <v>232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239</v>
      </c>
      <c r="BM121" s="225" t="s">
        <v>2458</v>
      </c>
    </row>
    <row r="122" s="13" customFormat="1">
      <c r="A122" s="13"/>
      <c r="B122" s="227"/>
      <c r="C122" s="228"/>
      <c r="D122" s="229" t="s">
        <v>241</v>
      </c>
      <c r="E122" s="230" t="s">
        <v>19</v>
      </c>
      <c r="F122" s="231" t="s">
        <v>2374</v>
      </c>
      <c r="G122" s="228"/>
      <c r="H122" s="230" t="s">
        <v>19</v>
      </c>
      <c r="I122" s="232"/>
      <c r="J122" s="228"/>
      <c r="K122" s="228"/>
      <c r="L122" s="233"/>
      <c r="M122" s="234"/>
      <c r="N122" s="235"/>
      <c r="O122" s="235"/>
      <c r="P122" s="235"/>
      <c r="Q122" s="235"/>
      <c r="R122" s="235"/>
      <c r="S122" s="235"/>
      <c r="T122" s="236"/>
      <c r="U122" s="13"/>
      <c r="V122" s="13"/>
      <c r="W122" s="13"/>
      <c r="X122" s="13"/>
      <c r="Y122" s="13"/>
      <c r="Z122" s="13"/>
      <c r="AA122" s="13"/>
      <c r="AB122" s="13"/>
      <c r="AC122" s="13"/>
      <c r="AD122" s="13"/>
      <c r="AE122" s="13"/>
      <c r="AT122" s="237" t="s">
        <v>241</v>
      </c>
      <c r="AU122" s="237" t="s">
        <v>81</v>
      </c>
      <c r="AV122" s="13" t="s">
        <v>79</v>
      </c>
      <c r="AW122" s="13" t="s">
        <v>33</v>
      </c>
      <c r="AX122" s="13" t="s">
        <v>72</v>
      </c>
      <c r="AY122" s="237" t="s">
        <v>232</v>
      </c>
    </row>
    <row r="123" s="13" customFormat="1">
      <c r="A123" s="13"/>
      <c r="B123" s="227"/>
      <c r="C123" s="228"/>
      <c r="D123" s="229" t="s">
        <v>241</v>
      </c>
      <c r="E123" s="230" t="s">
        <v>19</v>
      </c>
      <c r="F123" s="231" t="s">
        <v>2382</v>
      </c>
      <c r="G123" s="228"/>
      <c r="H123" s="230" t="s">
        <v>19</v>
      </c>
      <c r="I123" s="232"/>
      <c r="J123" s="228"/>
      <c r="K123" s="228"/>
      <c r="L123" s="233"/>
      <c r="M123" s="234"/>
      <c r="N123" s="235"/>
      <c r="O123" s="235"/>
      <c r="P123" s="235"/>
      <c r="Q123" s="235"/>
      <c r="R123" s="235"/>
      <c r="S123" s="235"/>
      <c r="T123" s="236"/>
      <c r="U123" s="13"/>
      <c r="V123" s="13"/>
      <c r="W123" s="13"/>
      <c r="X123" s="13"/>
      <c r="Y123" s="13"/>
      <c r="Z123" s="13"/>
      <c r="AA123" s="13"/>
      <c r="AB123" s="13"/>
      <c r="AC123" s="13"/>
      <c r="AD123" s="13"/>
      <c r="AE123" s="13"/>
      <c r="AT123" s="237" t="s">
        <v>241</v>
      </c>
      <c r="AU123" s="237" t="s">
        <v>81</v>
      </c>
      <c r="AV123" s="13" t="s">
        <v>79</v>
      </c>
      <c r="AW123" s="13" t="s">
        <v>33</v>
      </c>
      <c r="AX123" s="13" t="s">
        <v>72</v>
      </c>
      <c r="AY123" s="237" t="s">
        <v>232</v>
      </c>
    </row>
    <row r="124" s="14" customFormat="1">
      <c r="A124" s="14"/>
      <c r="B124" s="238"/>
      <c r="C124" s="239"/>
      <c r="D124" s="229" t="s">
        <v>241</v>
      </c>
      <c r="E124" s="240" t="s">
        <v>19</v>
      </c>
      <c r="F124" s="241" t="s">
        <v>2385</v>
      </c>
      <c r="G124" s="239"/>
      <c r="H124" s="242">
        <v>39.581000000000003</v>
      </c>
      <c r="I124" s="243"/>
      <c r="J124" s="239"/>
      <c r="K124" s="239"/>
      <c r="L124" s="244"/>
      <c r="M124" s="245"/>
      <c r="N124" s="246"/>
      <c r="O124" s="246"/>
      <c r="P124" s="246"/>
      <c r="Q124" s="246"/>
      <c r="R124" s="246"/>
      <c r="S124" s="246"/>
      <c r="T124" s="247"/>
      <c r="U124" s="14"/>
      <c r="V124" s="14"/>
      <c r="W124" s="14"/>
      <c r="X124" s="14"/>
      <c r="Y124" s="14"/>
      <c r="Z124" s="14"/>
      <c r="AA124" s="14"/>
      <c r="AB124" s="14"/>
      <c r="AC124" s="14"/>
      <c r="AD124" s="14"/>
      <c r="AE124" s="14"/>
      <c r="AT124" s="248" t="s">
        <v>241</v>
      </c>
      <c r="AU124" s="248" t="s">
        <v>81</v>
      </c>
      <c r="AV124" s="14" t="s">
        <v>81</v>
      </c>
      <c r="AW124" s="14" t="s">
        <v>33</v>
      </c>
      <c r="AX124" s="14" t="s">
        <v>72</v>
      </c>
      <c r="AY124" s="248" t="s">
        <v>232</v>
      </c>
    </row>
    <row r="125" s="13" customFormat="1">
      <c r="A125" s="13"/>
      <c r="B125" s="227"/>
      <c r="C125" s="228"/>
      <c r="D125" s="229" t="s">
        <v>241</v>
      </c>
      <c r="E125" s="230" t="s">
        <v>19</v>
      </c>
      <c r="F125" s="231" t="s">
        <v>2377</v>
      </c>
      <c r="G125" s="228"/>
      <c r="H125" s="230" t="s">
        <v>19</v>
      </c>
      <c r="I125" s="232"/>
      <c r="J125" s="228"/>
      <c r="K125" s="228"/>
      <c r="L125" s="233"/>
      <c r="M125" s="234"/>
      <c r="N125" s="235"/>
      <c r="O125" s="235"/>
      <c r="P125" s="235"/>
      <c r="Q125" s="235"/>
      <c r="R125" s="235"/>
      <c r="S125" s="235"/>
      <c r="T125" s="236"/>
      <c r="U125" s="13"/>
      <c r="V125" s="13"/>
      <c r="W125" s="13"/>
      <c r="X125" s="13"/>
      <c r="Y125" s="13"/>
      <c r="Z125" s="13"/>
      <c r="AA125" s="13"/>
      <c r="AB125" s="13"/>
      <c r="AC125" s="13"/>
      <c r="AD125" s="13"/>
      <c r="AE125" s="13"/>
      <c r="AT125" s="237" t="s">
        <v>241</v>
      </c>
      <c r="AU125" s="237" t="s">
        <v>81</v>
      </c>
      <c r="AV125" s="13" t="s">
        <v>79</v>
      </c>
      <c r="AW125" s="13" t="s">
        <v>33</v>
      </c>
      <c r="AX125" s="13" t="s">
        <v>72</v>
      </c>
      <c r="AY125" s="237" t="s">
        <v>232</v>
      </c>
    </row>
    <row r="126" s="15" customFormat="1">
      <c r="A126" s="15"/>
      <c r="B126" s="249"/>
      <c r="C126" s="250"/>
      <c r="D126" s="229" t="s">
        <v>241</v>
      </c>
      <c r="E126" s="251" t="s">
        <v>19</v>
      </c>
      <c r="F126" s="252" t="s">
        <v>258</v>
      </c>
      <c r="G126" s="250"/>
      <c r="H126" s="253">
        <v>39.581000000000003</v>
      </c>
      <c r="I126" s="254"/>
      <c r="J126" s="250"/>
      <c r="K126" s="250"/>
      <c r="L126" s="255"/>
      <c r="M126" s="256"/>
      <c r="N126" s="257"/>
      <c r="O126" s="257"/>
      <c r="P126" s="257"/>
      <c r="Q126" s="257"/>
      <c r="R126" s="257"/>
      <c r="S126" s="257"/>
      <c r="T126" s="258"/>
      <c r="U126" s="15"/>
      <c r="V126" s="15"/>
      <c r="W126" s="15"/>
      <c r="X126" s="15"/>
      <c r="Y126" s="15"/>
      <c r="Z126" s="15"/>
      <c r="AA126" s="15"/>
      <c r="AB126" s="15"/>
      <c r="AC126" s="15"/>
      <c r="AD126" s="15"/>
      <c r="AE126" s="15"/>
      <c r="AT126" s="259" t="s">
        <v>241</v>
      </c>
      <c r="AU126" s="259" t="s">
        <v>81</v>
      </c>
      <c r="AV126" s="15" t="s">
        <v>239</v>
      </c>
      <c r="AW126" s="15" t="s">
        <v>33</v>
      </c>
      <c r="AX126" s="15" t="s">
        <v>79</v>
      </c>
      <c r="AY126" s="259" t="s">
        <v>232</v>
      </c>
    </row>
    <row r="127" s="2" customFormat="1" ht="24.15" customHeight="1">
      <c r="A127" s="40"/>
      <c r="B127" s="41"/>
      <c r="C127" s="214" t="s">
        <v>342</v>
      </c>
      <c r="D127" s="214" t="s">
        <v>234</v>
      </c>
      <c r="E127" s="215" t="s">
        <v>405</v>
      </c>
      <c r="F127" s="216" t="s">
        <v>406</v>
      </c>
      <c r="G127" s="217" t="s">
        <v>237</v>
      </c>
      <c r="H127" s="218">
        <v>58.899999999999999</v>
      </c>
      <c r="I127" s="219"/>
      <c r="J127" s="220">
        <f>ROUND(I127*H127,2)</f>
        <v>0</v>
      </c>
      <c r="K127" s="216" t="s">
        <v>238</v>
      </c>
      <c r="L127" s="46"/>
      <c r="M127" s="221" t="s">
        <v>19</v>
      </c>
      <c r="N127" s="222"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239</v>
      </c>
      <c r="AT127" s="225" t="s">
        <v>234</v>
      </c>
      <c r="AU127" s="225" t="s">
        <v>81</v>
      </c>
      <c r="AY127" s="19" t="s">
        <v>232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239</v>
      </c>
      <c r="BM127" s="225" t="s">
        <v>2459</v>
      </c>
    </row>
    <row r="128" s="13" customFormat="1">
      <c r="A128" s="13"/>
      <c r="B128" s="227"/>
      <c r="C128" s="228"/>
      <c r="D128" s="229" t="s">
        <v>241</v>
      </c>
      <c r="E128" s="230" t="s">
        <v>19</v>
      </c>
      <c r="F128" s="231" t="s">
        <v>2387</v>
      </c>
      <c r="G128" s="228"/>
      <c r="H128" s="230" t="s">
        <v>19</v>
      </c>
      <c r="I128" s="232"/>
      <c r="J128" s="228"/>
      <c r="K128" s="228"/>
      <c r="L128" s="233"/>
      <c r="M128" s="234"/>
      <c r="N128" s="235"/>
      <c r="O128" s="235"/>
      <c r="P128" s="235"/>
      <c r="Q128" s="235"/>
      <c r="R128" s="235"/>
      <c r="S128" s="235"/>
      <c r="T128" s="236"/>
      <c r="U128" s="13"/>
      <c r="V128" s="13"/>
      <c r="W128" s="13"/>
      <c r="X128" s="13"/>
      <c r="Y128" s="13"/>
      <c r="Z128" s="13"/>
      <c r="AA128" s="13"/>
      <c r="AB128" s="13"/>
      <c r="AC128" s="13"/>
      <c r="AD128" s="13"/>
      <c r="AE128" s="13"/>
      <c r="AT128" s="237" t="s">
        <v>241</v>
      </c>
      <c r="AU128" s="237" t="s">
        <v>81</v>
      </c>
      <c r="AV128" s="13" t="s">
        <v>79</v>
      </c>
      <c r="AW128" s="13" t="s">
        <v>33</v>
      </c>
      <c r="AX128" s="13" t="s">
        <v>72</v>
      </c>
      <c r="AY128" s="237" t="s">
        <v>232</v>
      </c>
    </row>
    <row r="129" s="13" customFormat="1">
      <c r="A129" s="13"/>
      <c r="B129" s="227"/>
      <c r="C129" s="228"/>
      <c r="D129" s="229" t="s">
        <v>241</v>
      </c>
      <c r="E129" s="230" t="s">
        <v>19</v>
      </c>
      <c r="F129" s="231" t="s">
        <v>2388</v>
      </c>
      <c r="G129" s="228"/>
      <c r="H129" s="230" t="s">
        <v>19</v>
      </c>
      <c r="I129" s="232"/>
      <c r="J129" s="228"/>
      <c r="K129" s="228"/>
      <c r="L129" s="233"/>
      <c r="M129" s="234"/>
      <c r="N129" s="235"/>
      <c r="O129" s="235"/>
      <c r="P129" s="235"/>
      <c r="Q129" s="235"/>
      <c r="R129" s="235"/>
      <c r="S129" s="235"/>
      <c r="T129" s="236"/>
      <c r="U129" s="13"/>
      <c r="V129" s="13"/>
      <c r="W129" s="13"/>
      <c r="X129" s="13"/>
      <c r="Y129" s="13"/>
      <c r="Z129" s="13"/>
      <c r="AA129" s="13"/>
      <c r="AB129" s="13"/>
      <c r="AC129" s="13"/>
      <c r="AD129" s="13"/>
      <c r="AE129" s="13"/>
      <c r="AT129" s="237" t="s">
        <v>241</v>
      </c>
      <c r="AU129" s="237" t="s">
        <v>81</v>
      </c>
      <c r="AV129" s="13" t="s">
        <v>79</v>
      </c>
      <c r="AW129" s="13" t="s">
        <v>33</v>
      </c>
      <c r="AX129" s="13" t="s">
        <v>72</v>
      </c>
      <c r="AY129" s="237" t="s">
        <v>232</v>
      </c>
    </row>
    <row r="130" s="14" customFormat="1">
      <c r="A130" s="14"/>
      <c r="B130" s="238"/>
      <c r="C130" s="239"/>
      <c r="D130" s="229" t="s">
        <v>241</v>
      </c>
      <c r="E130" s="240" t="s">
        <v>19</v>
      </c>
      <c r="F130" s="241" t="s">
        <v>2342</v>
      </c>
      <c r="G130" s="239"/>
      <c r="H130" s="242">
        <v>58.899999999999999</v>
      </c>
      <c r="I130" s="243"/>
      <c r="J130" s="239"/>
      <c r="K130" s="239"/>
      <c r="L130" s="244"/>
      <c r="M130" s="245"/>
      <c r="N130" s="246"/>
      <c r="O130" s="246"/>
      <c r="P130" s="246"/>
      <c r="Q130" s="246"/>
      <c r="R130" s="246"/>
      <c r="S130" s="246"/>
      <c r="T130" s="247"/>
      <c r="U130" s="14"/>
      <c r="V130" s="14"/>
      <c r="W130" s="14"/>
      <c r="X130" s="14"/>
      <c r="Y130" s="14"/>
      <c r="Z130" s="14"/>
      <c r="AA130" s="14"/>
      <c r="AB130" s="14"/>
      <c r="AC130" s="14"/>
      <c r="AD130" s="14"/>
      <c r="AE130" s="14"/>
      <c r="AT130" s="248" t="s">
        <v>241</v>
      </c>
      <c r="AU130" s="248" t="s">
        <v>81</v>
      </c>
      <c r="AV130" s="14" t="s">
        <v>81</v>
      </c>
      <c r="AW130" s="14" t="s">
        <v>33</v>
      </c>
      <c r="AX130" s="14" t="s">
        <v>72</v>
      </c>
      <c r="AY130" s="248" t="s">
        <v>232</v>
      </c>
    </row>
    <row r="131" s="15" customFormat="1">
      <c r="A131" s="15"/>
      <c r="B131" s="249"/>
      <c r="C131" s="250"/>
      <c r="D131" s="229" t="s">
        <v>241</v>
      </c>
      <c r="E131" s="251" t="s">
        <v>19</v>
      </c>
      <c r="F131" s="252" t="s">
        <v>258</v>
      </c>
      <c r="G131" s="250"/>
      <c r="H131" s="253">
        <v>58.899999999999999</v>
      </c>
      <c r="I131" s="254"/>
      <c r="J131" s="250"/>
      <c r="K131" s="250"/>
      <c r="L131" s="255"/>
      <c r="M131" s="256"/>
      <c r="N131" s="257"/>
      <c r="O131" s="257"/>
      <c r="P131" s="257"/>
      <c r="Q131" s="257"/>
      <c r="R131" s="257"/>
      <c r="S131" s="257"/>
      <c r="T131" s="258"/>
      <c r="U131" s="15"/>
      <c r="V131" s="15"/>
      <c r="W131" s="15"/>
      <c r="X131" s="15"/>
      <c r="Y131" s="15"/>
      <c r="Z131" s="15"/>
      <c r="AA131" s="15"/>
      <c r="AB131" s="15"/>
      <c r="AC131" s="15"/>
      <c r="AD131" s="15"/>
      <c r="AE131" s="15"/>
      <c r="AT131" s="259" t="s">
        <v>241</v>
      </c>
      <c r="AU131" s="259" t="s">
        <v>81</v>
      </c>
      <c r="AV131" s="15" t="s">
        <v>239</v>
      </c>
      <c r="AW131" s="15" t="s">
        <v>33</v>
      </c>
      <c r="AX131" s="15" t="s">
        <v>79</v>
      </c>
      <c r="AY131" s="259" t="s">
        <v>232</v>
      </c>
    </row>
    <row r="132" s="2" customFormat="1" ht="24.15" customHeight="1">
      <c r="A132" s="40"/>
      <c r="B132" s="41"/>
      <c r="C132" s="214" t="s">
        <v>351</v>
      </c>
      <c r="D132" s="214" t="s">
        <v>234</v>
      </c>
      <c r="E132" s="215" t="s">
        <v>2389</v>
      </c>
      <c r="F132" s="216" t="s">
        <v>2390</v>
      </c>
      <c r="G132" s="217" t="s">
        <v>237</v>
      </c>
      <c r="H132" s="218">
        <v>58.899999999999999</v>
      </c>
      <c r="I132" s="219"/>
      <c r="J132" s="220">
        <f>ROUND(I132*H132,2)</f>
        <v>0</v>
      </c>
      <c r="K132" s="216" t="s">
        <v>238</v>
      </c>
      <c r="L132" s="46"/>
      <c r="M132" s="221" t="s">
        <v>19</v>
      </c>
      <c r="N132" s="222" t="s">
        <v>43</v>
      </c>
      <c r="O132" s="86"/>
      <c r="P132" s="223">
        <f>O132*H132</f>
        <v>0</v>
      </c>
      <c r="Q132" s="223">
        <v>0.29699999999999999</v>
      </c>
      <c r="R132" s="223">
        <f>Q132*H132</f>
        <v>17.493299999999998</v>
      </c>
      <c r="S132" s="223">
        <v>0</v>
      </c>
      <c r="T132" s="224">
        <f>S132*H132</f>
        <v>0</v>
      </c>
      <c r="U132" s="40"/>
      <c r="V132" s="40"/>
      <c r="W132" s="40"/>
      <c r="X132" s="40"/>
      <c r="Y132" s="40"/>
      <c r="Z132" s="40"/>
      <c r="AA132" s="40"/>
      <c r="AB132" s="40"/>
      <c r="AC132" s="40"/>
      <c r="AD132" s="40"/>
      <c r="AE132" s="40"/>
      <c r="AR132" s="225" t="s">
        <v>239</v>
      </c>
      <c r="AT132" s="225" t="s">
        <v>234</v>
      </c>
      <c r="AU132" s="225" t="s">
        <v>81</v>
      </c>
      <c r="AY132" s="19" t="s">
        <v>232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239</v>
      </c>
      <c r="BM132" s="225" t="s">
        <v>2460</v>
      </c>
    </row>
    <row r="133" s="13" customFormat="1">
      <c r="A133" s="13"/>
      <c r="B133" s="227"/>
      <c r="C133" s="228"/>
      <c r="D133" s="229" t="s">
        <v>241</v>
      </c>
      <c r="E133" s="230" t="s">
        <v>19</v>
      </c>
      <c r="F133" s="231" t="s">
        <v>2392</v>
      </c>
      <c r="G133" s="228"/>
      <c r="H133" s="230" t="s">
        <v>19</v>
      </c>
      <c r="I133" s="232"/>
      <c r="J133" s="228"/>
      <c r="K133" s="228"/>
      <c r="L133" s="233"/>
      <c r="M133" s="234"/>
      <c r="N133" s="235"/>
      <c r="O133" s="235"/>
      <c r="P133" s="235"/>
      <c r="Q133" s="235"/>
      <c r="R133" s="235"/>
      <c r="S133" s="235"/>
      <c r="T133" s="236"/>
      <c r="U133" s="13"/>
      <c r="V133" s="13"/>
      <c r="W133" s="13"/>
      <c r="X133" s="13"/>
      <c r="Y133" s="13"/>
      <c r="Z133" s="13"/>
      <c r="AA133" s="13"/>
      <c r="AB133" s="13"/>
      <c r="AC133" s="13"/>
      <c r="AD133" s="13"/>
      <c r="AE133" s="13"/>
      <c r="AT133" s="237" t="s">
        <v>241</v>
      </c>
      <c r="AU133" s="237" t="s">
        <v>81</v>
      </c>
      <c r="AV133" s="13" t="s">
        <v>79</v>
      </c>
      <c r="AW133" s="13" t="s">
        <v>33</v>
      </c>
      <c r="AX133" s="13" t="s">
        <v>72</v>
      </c>
      <c r="AY133" s="237" t="s">
        <v>232</v>
      </c>
    </row>
    <row r="134" s="13" customFormat="1">
      <c r="A134" s="13"/>
      <c r="B134" s="227"/>
      <c r="C134" s="228"/>
      <c r="D134" s="229" t="s">
        <v>241</v>
      </c>
      <c r="E134" s="230" t="s">
        <v>19</v>
      </c>
      <c r="F134" s="231" t="s">
        <v>237</v>
      </c>
      <c r="G134" s="228"/>
      <c r="H134" s="230" t="s">
        <v>19</v>
      </c>
      <c r="I134" s="232"/>
      <c r="J134" s="228"/>
      <c r="K134" s="228"/>
      <c r="L134" s="233"/>
      <c r="M134" s="234"/>
      <c r="N134" s="235"/>
      <c r="O134" s="235"/>
      <c r="P134" s="235"/>
      <c r="Q134" s="235"/>
      <c r="R134" s="235"/>
      <c r="S134" s="235"/>
      <c r="T134" s="236"/>
      <c r="U134" s="13"/>
      <c r="V134" s="13"/>
      <c r="W134" s="13"/>
      <c r="X134" s="13"/>
      <c r="Y134" s="13"/>
      <c r="Z134" s="13"/>
      <c r="AA134" s="13"/>
      <c r="AB134" s="13"/>
      <c r="AC134" s="13"/>
      <c r="AD134" s="13"/>
      <c r="AE134" s="13"/>
      <c r="AT134" s="237" t="s">
        <v>241</v>
      </c>
      <c r="AU134" s="237" t="s">
        <v>81</v>
      </c>
      <c r="AV134" s="13" t="s">
        <v>79</v>
      </c>
      <c r="AW134" s="13" t="s">
        <v>33</v>
      </c>
      <c r="AX134" s="13" t="s">
        <v>72</v>
      </c>
      <c r="AY134" s="237" t="s">
        <v>232</v>
      </c>
    </row>
    <row r="135" s="14" customFormat="1">
      <c r="A135" s="14"/>
      <c r="B135" s="238"/>
      <c r="C135" s="239"/>
      <c r="D135" s="229" t="s">
        <v>241</v>
      </c>
      <c r="E135" s="240" t="s">
        <v>19</v>
      </c>
      <c r="F135" s="241" t="s">
        <v>2342</v>
      </c>
      <c r="G135" s="239"/>
      <c r="H135" s="242">
        <v>58.899999999999999</v>
      </c>
      <c r="I135" s="243"/>
      <c r="J135" s="239"/>
      <c r="K135" s="239"/>
      <c r="L135" s="244"/>
      <c r="M135" s="245"/>
      <c r="N135" s="246"/>
      <c r="O135" s="246"/>
      <c r="P135" s="246"/>
      <c r="Q135" s="246"/>
      <c r="R135" s="246"/>
      <c r="S135" s="246"/>
      <c r="T135" s="247"/>
      <c r="U135" s="14"/>
      <c r="V135" s="14"/>
      <c r="W135" s="14"/>
      <c r="X135" s="14"/>
      <c r="Y135" s="14"/>
      <c r="Z135" s="14"/>
      <c r="AA135" s="14"/>
      <c r="AB135" s="14"/>
      <c r="AC135" s="14"/>
      <c r="AD135" s="14"/>
      <c r="AE135" s="14"/>
      <c r="AT135" s="248" t="s">
        <v>241</v>
      </c>
      <c r="AU135" s="248" t="s">
        <v>81</v>
      </c>
      <c r="AV135" s="14" t="s">
        <v>81</v>
      </c>
      <c r="AW135" s="14" t="s">
        <v>33</v>
      </c>
      <c r="AX135" s="14" t="s">
        <v>72</v>
      </c>
      <c r="AY135" s="248" t="s">
        <v>232</v>
      </c>
    </row>
    <row r="136" s="15" customFormat="1">
      <c r="A136" s="15"/>
      <c r="B136" s="249"/>
      <c r="C136" s="250"/>
      <c r="D136" s="229" t="s">
        <v>241</v>
      </c>
      <c r="E136" s="251" t="s">
        <v>19</v>
      </c>
      <c r="F136" s="252" t="s">
        <v>258</v>
      </c>
      <c r="G136" s="250"/>
      <c r="H136" s="253">
        <v>58.899999999999999</v>
      </c>
      <c r="I136" s="254"/>
      <c r="J136" s="250"/>
      <c r="K136" s="250"/>
      <c r="L136" s="255"/>
      <c r="M136" s="256"/>
      <c r="N136" s="257"/>
      <c r="O136" s="257"/>
      <c r="P136" s="257"/>
      <c r="Q136" s="257"/>
      <c r="R136" s="257"/>
      <c r="S136" s="257"/>
      <c r="T136" s="258"/>
      <c r="U136" s="15"/>
      <c r="V136" s="15"/>
      <c r="W136" s="15"/>
      <c r="X136" s="15"/>
      <c r="Y136" s="15"/>
      <c r="Z136" s="15"/>
      <c r="AA136" s="15"/>
      <c r="AB136" s="15"/>
      <c r="AC136" s="15"/>
      <c r="AD136" s="15"/>
      <c r="AE136" s="15"/>
      <c r="AT136" s="259" t="s">
        <v>241</v>
      </c>
      <c r="AU136" s="259" t="s">
        <v>81</v>
      </c>
      <c r="AV136" s="15" t="s">
        <v>239</v>
      </c>
      <c r="AW136" s="15" t="s">
        <v>33</v>
      </c>
      <c r="AX136" s="15" t="s">
        <v>79</v>
      </c>
      <c r="AY136" s="259" t="s">
        <v>232</v>
      </c>
    </row>
    <row r="137" s="2" customFormat="1" ht="24.15" customHeight="1">
      <c r="A137" s="40"/>
      <c r="B137" s="41"/>
      <c r="C137" s="214" t="s">
        <v>356</v>
      </c>
      <c r="D137" s="214" t="s">
        <v>234</v>
      </c>
      <c r="E137" s="215" t="s">
        <v>2389</v>
      </c>
      <c r="F137" s="216" t="s">
        <v>2390</v>
      </c>
      <c r="G137" s="217" t="s">
        <v>237</v>
      </c>
      <c r="H137" s="218">
        <v>58.899999999999999</v>
      </c>
      <c r="I137" s="219"/>
      <c r="J137" s="220">
        <f>ROUND(I137*H137,2)</f>
        <v>0</v>
      </c>
      <c r="K137" s="216" t="s">
        <v>238</v>
      </c>
      <c r="L137" s="46"/>
      <c r="M137" s="221" t="s">
        <v>19</v>
      </c>
      <c r="N137" s="222" t="s">
        <v>43</v>
      </c>
      <c r="O137" s="86"/>
      <c r="P137" s="223">
        <f>O137*H137</f>
        <v>0</v>
      </c>
      <c r="Q137" s="223">
        <v>0.29699999999999999</v>
      </c>
      <c r="R137" s="223">
        <f>Q137*H137</f>
        <v>17.493299999999998</v>
      </c>
      <c r="S137" s="223">
        <v>0</v>
      </c>
      <c r="T137" s="224">
        <f>S137*H137</f>
        <v>0</v>
      </c>
      <c r="U137" s="40"/>
      <c r="V137" s="40"/>
      <c r="W137" s="40"/>
      <c r="X137" s="40"/>
      <c r="Y137" s="40"/>
      <c r="Z137" s="40"/>
      <c r="AA137" s="40"/>
      <c r="AB137" s="40"/>
      <c r="AC137" s="40"/>
      <c r="AD137" s="40"/>
      <c r="AE137" s="40"/>
      <c r="AR137" s="225" t="s">
        <v>239</v>
      </c>
      <c r="AT137" s="225" t="s">
        <v>234</v>
      </c>
      <c r="AU137" s="225" t="s">
        <v>81</v>
      </c>
      <c r="AY137" s="19" t="s">
        <v>232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239</v>
      </c>
      <c r="BM137" s="225" t="s">
        <v>2461</v>
      </c>
    </row>
    <row r="138" s="13" customFormat="1">
      <c r="A138" s="13"/>
      <c r="B138" s="227"/>
      <c r="C138" s="228"/>
      <c r="D138" s="229" t="s">
        <v>241</v>
      </c>
      <c r="E138" s="230" t="s">
        <v>19</v>
      </c>
      <c r="F138" s="231" t="s">
        <v>2392</v>
      </c>
      <c r="G138" s="228"/>
      <c r="H138" s="230" t="s">
        <v>19</v>
      </c>
      <c r="I138" s="232"/>
      <c r="J138" s="228"/>
      <c r="K138" s="228"/>
      <c r="L138" s="233"/>
      <c r="M138" s="234"/>
      <c r="N138" s="235"/>
      <c r="O138" s="235"/>
      <c r="P138" s="235"/>
      <c r="Q138" s="235"/>
      <c r="R138" s="235"/>
      <c r="S138" s="235"/>
      <c r="T138" s="236"/>
      <c r="U138" s="13"/>
      <c r="V138" s="13"/>
      <c r="W138" s="13"/>
      <c r="X138" s="13"/>
      <c r="Y138" s="13"/>
      <c r="Z138" s="13"/>
      <c r="AA138" s="13"/>
      <c r="AB138" s="13"/>
      <c r="AC138" s="13"/>
      <c r="AD138" s="13"/>
      <c r="AE138" s="13"/>
      <c r="AT138" s="237" t="s">
        <v>241</v>
      </c>
      <c r="AU138" s="237" t="s">
        <v>81</v>
      </c>
      <c r="AV138" s="13" t="s">
        <v>79</v>
      </c>
      <c r="AW138" s="13" t="s">
        <v>33</v>
      </c>
      <c r="AX138" s="13" t="s">
        <v>72</v>
      </c>
      <c r="AY138" s="237" t="s">
        <v>232</v>
      </c>
    </row>
    <row r="139" s="13" customFormat="1">
      <c r="A139" s="13"/>
      <c r="B139" s="227"/>
      <c r="C139" s="228"/>
      <c r="D139" s="229" t="s">
        <v>241</v>
      </c>
      <c r="E139" s="230" t="s">
        <v>19</v>
      </c>
      <c r="F139" s="231" t="s">
        <v>237</v>
      </c>
      <c r="G139" s="228"/>
      <c r="H139" s="230" t="s">
        <v>19</v>
      </c>
      <c r="I139" s="232"/>
      <c r="J139" s="228"/>
      <c r="K139" s="228"/>
      <c r="L139" s="233"/>
      <c r="M139" s="234"/>
      <c r="N139" s="235"/>
      <c r="O139" s="235"/>
      <c r="P139" s="235"/>
      <c r="Q139" s="235"/>
      <c r="R139" s="235"/>
      <c r="S139" s="235"/>
      <c r="T139" s="236"/>
      <c r="U139" s="13"/>
      <c r="V139" s="13"/>
      <c r="W139" s="13"/>
      <c r="X139" s="13"/>
      <c r="Y139" s="13"/>
      <c r="Z139" s="13"/>
      <c r="AA139" s="13"/>
      <c r="AB139" s="13"/>
      <c r="AC139" s="13"/>
      <c r="AD139" s="13"/>
      <c r="AE139" s="13"/>
      <c r="AT139" s="237" t="s">
        <v>241</v>
      </c>
      <c r="AU139" s="237" t="s">
        <v>81</v>
      </c>
      <c r="AV139" s="13" t="s">
        <v>79</v>
      </c>
      <c r="AW139" s="13" t="s">
        <v>33</v>
      </c>
      <c r="AX139" s="13" t="s">
        <v>72</v>
      </c>
      <c r="AY139" s="237" t="s">
        <v>232</v>
      </c>
    </row>
    <row r="140" s="14" customFormat="1">
      <c r="A140" s="14"/>
      <c r="B140" s="238"/>
      <c r="C140" s="239"/>
      <c r="D140" s="229" t="s">
        <v>241</v>
      </c>
      <c r="E140" s="240" t="s">
        <v>19</v>
      </c>
      <c r="F140" s="241" t="s">
        <v>2342</v>
      </c>
      <c r="G140" s="239"/>
      <c r="H140" s="242">
        <v>58.899999999999999</v>
      </c>
      <c r="I140" s="243"/>
      <c r="J140" s="239"/>
      <c r="K140" s="239"/>
      <c r="L140" s="244"/>
      <c r="M140" s="245"/>
      <c r="N140" s="246"/>
      <c r="O140" s="246"/>
      <c r="P140" s="246"/>
      <c r="Q140" s="246"/>
      <c r="R140" s="246"/>
      <c r="S140" s="246"/>
      <c r="T140" s="247"/>
      <c r="U140" s="14"/>
      <c r="V140" s="14"/>
      <c r="W140" s="14"/>
      <c r="X140" s="14"/>
      <c r="Y140" s="14"/>
      <c r="Z140" s="14"/>
      <c r="AA140" s="14"/>
      <c r="AB140" s="14"/>
      <c r="AC140" s="14"/>
      <c r="AD140" s="14"/>
      <c r="AE140" s="14"/>
      <c r="AT140" s="248" t="s">
        <v>241</v>
      </c>
      <c r="AU140" s="248" t="s">
        <v>81</v>
      </c>
      <c r="AV140" s="14" t="s">
        <v>81</v>
      </c>
      <c r="AW140" s="14" t="s">
        <v>33</v>
      </c>
      <c r="AX140" s="14" t="s">
        <v>72</v>
      </c>
      <c r="AY140" s="248" t="s">
        <v>232</v>
      </c>
    </row>
    <row r="141" s="15" customFormat="1">
      <c r="A141" s="15"/>
      <c r="B141" s="249"/>
      <c r="C141" s="250"/>
      <c r="D141" s="229" t="s">
        <v>241</v>
      </c>
      <c r="E141" s="251" t="s">
        <v>19</v>
      </c>
      <c r="F141" s="252" t="s">
        <v>258</v>
      </c>
      <c r="G141" s="250"/>
      <c r="H141" s="253">
        <v>58.899999999999999</v>
      </c>
      <c r="I141" s="254"/>
      <c r="J141" s="250"/>
      <c r="K141" s="250"/>
      <c r="L141" s="255"/>
      <c r="M141" s="256"/>
      <c r="N141" s="257"/>
      <c r="O141" s="257"/>
      <c r="P141" s="257"/>
      <c r="Q141" s="257"/>
      <c r="R141" s="257"/>
      <c r="S141" s="257"/>
      <c r="T141" s="258"/>
      <c r="U141" s="15"/>
      <c r="V141" s="15"/>
      <c r="W141" s="15"/>
      <c r="X141" s="15"/>
      <c r="Y141" s="15"/>
      <c r="Z141" s="15"/>
      <c r="AA141" s="15"/>
      <c r="AB141" s="15"/>
      <c r="AC141" s="15"/>
      <c r="AD141" s="15"/>
      <c r="AE141" s="15"/>
      <c r="AT141" s="259" t="s">
        <v>241</v>
      </c>
      <c r="AU141" s="259" t="s">
        <v>81</v>
      </c>
      <c r="AV141" s="15" t="s">
        <v>239</v>
      </c>
      <c r="AW141" s="15" t="s">
        <v>33</v>
      </c>
      <c r="AX141" s="15" t="s">
        <v>79</v>
      </c>
      <c r="AY141" s="259" t="s">
        <v>232</v>
      </c>
    </row>
    <row r="142" s="2" customFormat="1" ht="14.4" customHeight="1">
      <c r="A142" s="40"/>
      <c r="B142" s="41"/>
      <c r="C142" s="214" t="s">
        <v>360</v>
      </c>
      <c r="D142" s="214" t="s">
        <v>234</v>
      </c>
      <c r="E142" s="215" t="s">
        <v>2462</v>
      </c>
      <c r="F142" s="216" t="s">
        <v>2463</v>
      </c>
      <c r="G142" s="217" t="s">
        <v>237</v>
      </c>
      <c r="H142" s="218">
        <v>58.899999999999999</v>
      </c>
      <c r="I142" s="219"/>
      <c r="J142" s="220">
        <f>ROUND(I142*H142,2)</f>
        <v>0</v>
      </c>
      <c r="K142" s="216" t="s">
        <v>238</v>
      </c>
      <c r="L142" s="46"/>
      <c r="M142" s="221" t="s">
        <v>19</v>
      </c>
      <c r="N142" s="222" t="s">
        <v>43</v>
      </c>
      <c r="O142" s="86"/>
      <c r="P142" s="223">
        <f>O142*H142</f>
        <v>0</v>
      </c>
      <c r="Q142" s="223">
        <v>0.34499999999999997</v>
      </c>
      <c r="R142" s="223">
        <f>Q142*H142</f>
        <v>20.320499999999999</v>
      </c>
      <c r="S142" s="223">
        <v>0</v>
      </c>
      <c r="T142" s="224">
        <f>S142*H142</f>
        <v>0</v>
      </c>
      <c r="U142" s="40"/>
      <c r="V142" s="40"/>
      <c r="W142" s="40"/>
      <c r="X142" s="40"/>
      <c r="Y142" s="40"/>
      <c r="Z142" s="40"/>
      <c r="AA142" s="40"/>
      <c r="AB142" s="40"/>
      <c r="AC142" s="40"/>
      <c r="AD142" s="40"/>
      <c r="AE142" s="40"/>
      <c r="AR142" s="225" t="s">
        <v>239</v>
      </c>
      <c r="AT142" s="225" t="s">
        <v>234</v>
      </c>
      <c r="AU142" s="225" t="s">
        <v>81</v>
      </c>
      <c r="AY142" s="19" t="s">
        <v>232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239</v>
      </c>
      <c r="BM142" s="225" t="s">
        <v>2464</v>
      </c>
    </row>
    <row r="143" s="13" customFormat="1">
      <c r="A143" s="13"/>
      <c r="B143" s="227"/>
      <c r="C143" s="228"/>
      <c r="D143" s="229" t="s">
        <v>241</v>
      </c>
      <c r="E143" s="230" t="s">
        <v>19</v>
      </c>
      <c r="F143" s="231" t="s">
        <v>2392</v>
      </c>
      <c r="G143" s="228"/>
      <c r="H143" s="230" t="s">
        <v>19</v>
      </c>
      <c r="I143" s="232"/>
      <c r="J143" s="228"/>
      <c r="K143" s="228"/>
      <c r="L143" s="233"/>
      <c r="M143" s="234"/>
      <c r="N143" s="235"/>
      <c r="O143" s="235"/>
      <c r="P143" s="235"/>
      <c r="Q143" s="235"/>
      <c r="R143" s="235"/>
      <c r="S143" s="235"/>
      <c r="T143" s="236"/>
      <c r="U143" s="13"/>
      <c r="V143" s="13"/>
      <c r="W143" s="13"/>
      <c r="X143" s="13"/>
      <c r="Y143" s="13"/>
      <c r="Z143" s="13"/>
      <c r="AA143" s="13"/>
      <c r="AB143" s="13"/>
      <c r="AC143" s="13"/>
      <c r="AD143" s="13"/>
      <c r="AE143" s="13"/>
      <c r="AT143" s="237" t="s">
        <v>241</v>
      </c>
      <c r="AU143" s="237" t="s">
        <v>81</v>
      </c>
      <c r="AV143" s="13" t="s">
        <v>79</v>
      </c>
      <c r="AW143" s="13" t="s">
        <v>33</v>
      </c>
      <c r="AX143" s="13" t="s">
        <v>72</v>
      </c>
      <c r="AY143" s="237" t="s">
        <v>232</v>
      </c>
    </row>
    <row r="144" s="13" customFormat="1">
      <c r="A144" s="13"/>
      <c r="B144" s="227"/>
      <c r="C144" s="228"/>
      <c r="D144" s="229" t="s">
        <v>241</v>
      </c>
      <c r="E144" s="230" t="s">
        <v>19</v>
      </c>
      <c r="F144" s="231" t="s">
        <v>237</v>
      </c>
      <c r="G144" s="228"/>
      <c r="H144" s="230" t="s">
        <v>19</v>
      </c>
      <c r="I144" s="232"/>
      <c r="J144" s="228"/>
      <c r="K144" s="228"/>
      <c r="L144" s="233"/>
      <c r="M144" s="234"/>
      <c r="N144" s="235"/>
      <c r="O144" s="235"/>
      <c r="P144" s="235"/>
      <c r="Q144" s="235"/>
      <c r="R144" s="235"/>
      <c r="S144" s="235"/>
      <c r="T144" s="236"/>
      <c r="U144" s="13"/>
      <c r="V144" s="13"/>
      <c r="W144" s="13"/>
      <c r="X144" s="13"/>
      <c r="Y144" s="13"/>
      <c r="Z144" s="13"/>
      <c r="AA144" s="13"/>
      <c r="AB144" s="13"/>
      <c r="AC144" s="13"/>
      <c r="AD144" s="13"/>
      <c r="AE144" s="13"/>
      <c r="AT144" s="237" t="s">
        <v>241</v>
      </c>
      <c r="AU144" s="237" t="s">
        <v>81</v>
      </c>
      <c r="AV144" s="13" t="s">
        <v>79</v>
      </c>
      <c r="AW144" s="13" t="s">
        <v>33</v>
      </c>
      <c r="AX144" s="13" t="s">
        <v>72</v>
      </c>
      <c r="AY144" s="237" t="s">
        <v>232</v>
      </c>
    </row>
    <row r="145" s="14" customFormat="1">
      <c r="A145" s="14"/>
      <c r="B145" s="238"/>
      <c r="C145" s="239"/>
      <c r="D145" s="229" t="s">
        <v>241</v>
      </c>
      <c r="E145" s="240" t="s">
        <v>19</v>
      </c>
      <c r="F145" s="241" t="s">
        <v>2342</v>
      </c>
      <c r="G145" s="239"/>
      <c r="H145" s="242">
        <v>58.899999999999999</v>
      </c>
      <c r="I145" s="243"/>
      <c r="J145" s="239"/>
      <c r="K145" s="239"/>
      <c r="L145" s="244"/>
      <c r="M145" s="245"/>
      <c r="N145" s="246"/>
      <c r="O145" s="246"/>
      <c r="P145" s="246"/>
      <c r="Q145" s="246"/>
      <c r="R145" s="246"/>
      <c r="S145" s="246"/>
      <c r="T145" s="247"/>
      <c r="U145" s="14"/>
      <c r="V145" s="14"/>
      <c r="W145" s="14"/>
      <c r="X145" s="14"/>
      <c r="Y145" s="14"/>
      <c r="Z145" s="14"/>
      <c r="AA145" s="14"/>
      <c r="AB145" s="14"/>
      <c r="AC145" s="14"/>
      <c r="AD145" s="14"/>
      <c r="AE145" s="14"/>
      <c r="AT145" s="248" t="s">
        <v>241</v>
      </c>
      <c r="AU145" s="248" t="s">
        <v>81</v>
      </c>
      <c r="AV145" s="14" t="s">
        <v>81</v>
      </c>
      <c r="AW145" s="14" t="s">
        <v>33</v>
      </c>
      <c r="AX145" s="14" t="s">
        <v>72</v>
      </c>
      <c r="AY145" s="248" t="s">
        <v>232</v>
      </c>
    </row>
    <row r="146" s="15" customFormat="1">
      <c r="A146" s="15"/>
      <c r="B146" s="249"/>
      <c r="C146" s="250"/>
      <c r="D146" s="229" t="s">
        <v>241</v>
      </c>
      <c r="E146" s="251" t="s">
        <v>19</v>
      </c>
      <c r="F146" s="252" t="s">
        <v>258</v>
      </c>
      <c r="G146" s="250"/>
      <c r="H146" s="253">
        <v>58.899999999999999</v>
      </c>
      <c r="I146" s="254"/>
      <c r="J146" s="250"/>
      <c r="K146" s="250"/>
      <c r="L146" s="255"/>
      <c r="M146" s="256"/>
      <c r="N146" s="257"/>
      <c r="O146" s="257"/>
      <c r="P146" s="257"/>
      <c r="Q146" s="257"/>
      <c r="R146" s="257"/>
      <c r="S146" s="257"/>
      <c r="T146" s="258"/>
      <c r="U146" s="15"/>
      <c r="V146" s="15"/>
      <c r="W146" s="15"/>
      <c r="X146" s="15"/>
      <c r="Y146" s="15"/>
      <c r="Z146" s="15"/>
      <c r="AA146" s="15"/>
      <c r="AB146" s="15"/>
      <c r="AC146" s="15"/>
      <c r="AD146" s="15"/>
      <c r="AE146" s="15"/>
      <c r="AT146" s="259" t="s">
        <v>241</v>
      </c>
      <c r="AU146" s="259" t="s">
        <v>81</v>
      </c>
      <c r="AV146" s="15" t="s">
        <v>239</v>
      </c>
      <c r="AW146" s="15" t="s">
        <v>33</v>
      </c>
      <c r="AX146" s="15" t="s">
        <v>79</v>
      </c>
      <c r="AY146" s="259" t="s">
        <v>232</v>
      </c>
    </row>
    <row r="147" s="2" customFormat="1" ht="14.4" customHeight="1">
      <c r="A147" s="40"/>
      <c r="B147" s="41"/>
      <c r="C147" s="214" t="s">
        <v>367</v>
      </c>
      <c r="D147" s="214" t="s">
        <v>234</v>
      </c>
      <c r="E147" s="215" t="s">
        <v>2462</v>
      </c>
      <c r="F147" s="216" t="s">
        <v>2463</v>
      </c>
      <c r="G147" s="217" t="s">
        <v>237</v>
      </c>
      <c r="H147" s="218">
        <v>58.899999999999999</v>
      </c>
      <c r="I147" s="219"/>
      <c r="J147" s="220">
        <f>ROUND(I147*H147,2)</f>
        <v>0</v>
      </c>
      <c r="K147" s="216" t="s">
        <v>238</v>
      </c>
      <c r="L147" s="46"/>
      <c r="M147" s="221" t="s">
        <v>19</v>
      </c>
      <c r="N147" s="222" t="s">
        <v>43</v>
      </c>
      <c r="O147" s="86"/>
      <c r="P147" s="223">
        <f>O147*H147</f>
        <v>0</v>
      </c>
      <c r="Q147" s="223">
        <v>0.34499999999999997</v>
      </c>
      <c r="R147" s="223">
        <f>Q147*H147</f>
        <v>20.320499999999999</v>
      </c>
      <c r="S147" s="223">
        <v>0</v>
      </c>
      <c r="T147" s="224">
        <f>S147*H147</f>
        <v>0</v>
      </c>
      <c r="U147" s="40"/>
      <c r="V147" s="40"/>
      <c r="W147" s="40"/>
      <c r="X147" s="40"/>
      <c r="Y147" s="40"/>
      <c r="Z147" s="40"/>
      <c r="AA147" s="40"/>
      <c r="AB147" s="40"/>
      <c r="AC147" s="40"/>
      <c r="AD147" s="40"/>
      <c r="AE147" s="40"/>
      <c r="AR147" s="225" t="s">
        <v>239</v>
      </c>
      <c r="AT147" s="225" t="s">
        <v>234</v>
      </c>
      <c r="AU147" s="225" t="s">
        <v>81</v>
      </c>
      <c r="AY147" s="19" t="s">
        <v>232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239</v>
      </c>
      <c r="BM147" s="225" t="s">
        <v>2465</v>
      </c>
    </row>
    <row r="148" s="13" customFormat="1">
      <c r="A148" s="13"/>
      <c r="B148" s="227"/>
      <c r="C148" s="228"/>
      <c r="D148" s="229" t="s">
        <v>241</v>
      </c>
      <c r="E148" s="230" t="s">
        <v>19</v>
      </c>
      <c r="F148" s="231" t="s">
        <v>2392</v>
      </c>
      <c r="G148" s="228"/>
      <c r="H148" s="230" t="s">
        <v>19</v>
      </c>
      <c r="I148" s="232"/>
      <c r="J148" s="228"/>
      <c r="K148" s="228"/>
      <c r="L148" s="233"/>
      <c r="M148" s="234"/>
      <c r="N148" s="235"/>
      <c r="O148" s="235"/>
      <c r="P148" s="235"/>
      <c r="Q148" s="235"/>
      <c r="R148" s="235"/>
      <c r="S148" s="235"/>
      <c r="T148" s="236"/>
      <c r="U148" s="13"/>
      <c r="V148" s="13"/>
      <c r="W148" s="13"/>
      <c r="X148" s="13"/>
      <c r="Y148" s="13"/>
      <c r="Z148" s="13"/>
      <c r="AA148" s="13"/>
      <c r="AB148" s="13"/>
      <c r="AC148" s="13"/>
      <c r="AD148" s="13"/>
      <c r="AE148" s="13"/>
      <c r="AT148" s="237" t="s">
        <v>241</v>
      </c>
      <c r="AU148" s="237" t="s">
        <v>81</v>
      </c>
      <c r="AV148" s="13" t="s">
        <v>79</v>
      </c>
      <c r="AW148" s="13" t="s">
        <v>33</v>
      </c>
      <c r="AX148" s="13" t="s">
        <v>72</v>
      </c>
      <c r="AY148" s="237" t="s">
        <v>232</v>
      </c>
    </row>
    <row r="149" s="13" customFormat="1">
      <c r="A149" s="13"/>
      <c r="B149" s="227"/>
      <c r="C149" s="228"/>
      <c r="D149" s="229" t="s">
        <v>241</v>
      </c>
      <c r="E149" s="230" t="s">
        <v>19</v>
      </c>
      <c r="F149" s="231" t="s">
        <v>237</v>
      </c>
      <c r="G149" s="228"/>
      <c r="H149" s="230" t="s">
        <v>19</v>
      </c>
      <c r="I149" s="232"/>
      <c r="J149" s="228"/>
      <c r="K149" s="228"/>
      <c r="L149" s="233"/>
      <c r="M149" s="234"/>
      <c r="N149" s="235"/>
      <c r="O149" s="235"/>
      <c r="P149" s="235"/>
      <c r="Q149" s="235"/>
      <c r="R149" s="235"/>
      <c r="S149" s="235"/>
      <c r="T149" s="236"/>
      <c r="U149" s="13"/>
      <c r="V149" s="13"/>
      <c r="W149" s="13"/>
      <c r="X149" s="13"/>
      <c r="Y149" s="13"/>
      <c r="Z149" s="13"/>
      <c r="AA149" s="13"/>
      <c r="AB149" s="13"/>
      <c r="AC149" s="13"/>
      <c r="AD149" s="13"/>
      <c r="AE149" s="13"/>
      <c r="AT149" s="237" t="s">
        <v>241</v>
      </c>
      <c r="AU149" s="237" t="s">
        <v>81</v>
      </c>
      <c r="AV149" s="13" t="s">
        <v>79</v>
      </c>
      <c r="AW149" s="13" t="s">
        <v>33</v>
      </c>
      <c r="AX149" s="13" t="s">
        <v>72</v>
      </c>
      <c r="AY149" s="237" t="s">
        <v>232</v>
      </c>
    </row>
    <row r="150" s="14" customFormat="1">
      <c r="A150" s="14"/>
      <c r="B150" s="238"/>
      <c r="C150" s="239"/>
      <c r="D150" s="229" t="s">
        <v>241</v>
      </c>
      <c r="E150" s="240" t="s">
        <v>19</v>
      </c>
      <c r="F150" s="241" t="s">
        <v>2342</v>
      </c>
      <c r="G150" s="239"/>
      <c r="H150" s="242">
        <v>58.899999999999999</v>
      </c>
      <c r="I150" s="243"/>
      <c r="J150" s="239"/>
      <c r="K150" s="239"/>
      <c r="L150" s="244"/>
      <c r="M150" s="245"/>
      <c r="N150" s="246"/>
      <c r="O150" s="246"/>
      <c r="P150" s="246"/>
      <c r="Q150" s="246"/>
      <c r="R150" s="246"/>
      <c r="S150" s="246"/>
      <c r="T150" s="247"/>
      <c r="U150" s="14"/>
      <c r="V150" s="14"/>
      <c r="W150" s="14"/>
      <c r="X150" s="14"/>
      <c r="Y150" s="14"/>
      <c r="Z150" s="14"/>
      <c r="AA150" s="14"/>
      <c r="AB150" s="14"/>
      <c r="AC150" s="14"/>
      <c r="AD150" s="14"/>
      <c r="AE150" s="14"/>
      <c r="AT150" s="248" t="s">
        <v>241</v>
      </c>
      <c r="AU150" s="248" t="s">
        <v>81</v>
      </c>
      <c r="AV150" s="14" t="s">
        <v>81</v>
      </c>
      <c r="AW150" s="14" t="s">
        <v>33</v>
      </c>
      <c r="AX150" s="14" t="s">
        <v>72</v>
      </c>
      <c r="AY150" s="248" t="s">
        <v>232</v>
      </c>
    </row>
    <row r="151" s="15" customFormat="1">
      <c r="A151" s="15"/>
      <c r="B151" s="249"/>
      <c r="C151" s="250"/>
      <c r="D151" s="229" t="s">
        <v>241</v>
      </c>
      <c r="E151" s="251" t="s">
        <v>19</v>
      </c>
      <c r="F151" s="252" t="s">
        <v>258</v>
      </c>
      <c r="G151" s="250"/>
      <c r="H151" s="253">
        <v>58.899999999999999</v>
      </c>
      <c r="I151" s="254"/>
      <c r="J151" s="250"/>
      <c r="K151" s="250"/>
      <c r="L151" s="255"/>
      <c r="M151" s="256"/>
      <c r="N151" s="257"/>
      <c r="O151" s="257"/>
      <c r="P151" s="257"/>
      <c r="Q151" s="257"/>
      <c r="R151" s="257"/>
      <c r="S151" s="257"/>
      <c r="T151" s="258"/>
      <c r="U151" s="15"/>
      <c r="V151" s="15"/>
      <c r="W151" s="15"/>
      <c r="X151" s="15"/>
      <c r="Y151" s="15"/>
      <c r="Z151" s="15"/>
      <c r="AA151" s="15"/>
      <c r="AB151" s="15"/>
      <c r="AC151" s="15"/>
      <c r="AD151" s="15"/>
      <c r="AE151" s="15"/>
      <c r="AT151" s="259" t="s">
        <v>241</v>
      </c>
      <c r="AU151" s="259" t="s">
        <v>81</v>
      </c>
      <c r="AV151" s="15" t="s">
        <v>239</v>
      </c>
      <c r="AW151" s="15" t="s">
        <v>33</v>
      </c>
      <c r="AX151" s="15" t="s">
        <v>79</v>
      </c>
      <c r="AY151" s="259" t="s">
        <v>232</v>
      </c>
    </row>
    <row r="152" s="2" customFormat="1" ht="14.4" customHeight="1">
      <c r="A152" s="40"/>
      <c r="B152" s="41"/>
      <c r="C152" s="214" t="s">
        <v>371</v>
      </c>
      <c r="D152" s="214" t="s">
        <v>234</v>
      </c>
      <c r="E152" s="215" t="s">
        <v>2466</v>
      </c>
      <c r="F152" s="216" t="s">
        <v>2467</v>
      </c>
      <c r="G152" s="217" t="s">
        <v>237</v>
      </c>
      <c r="H152" s="218">
        <v>58.899999999999999</v>
      </c>
      <c r="I152" s="219"/>
      <c r="J152" s="220">
        <f>ROUND(I152*H152,2)</f>
        <v>0</v>
      </c>
      <c r="K152" s="216" t="s">
        <v>238</v>
      </c>
      <c r="L152" s="46"/>
      <c r="M152" s="221" t="s">
        <v>19</v>
      </c>
      <c r="N152" s="222" t="s">
        <v>43</v>
      </c>
      <c r="O152" s="86"/>
      <c r="P152" s="223">
        <f>O152*H152</f>
        <v>0</v>
      </c>
      <c r="Q152" s="223">
        <v>0.26000000000000001</v>
      </c>
      <c r="R152" s="223">
        <f>Q152*H152</f>
        <v>15.314</v>
      </c>
      <c r="S152" s="223">
        <v>0</v>
      </c>
      <c r="T152" s="224">
        <f>S152*H152</f>
        <v>0</v>
      </c>
      <c r="U152" s="40"/>
      <c r="V152" s="40"/>
      <c r="W152" s="40"/>
      <c r="X152" s="40"/>
      <c r="Y152" s="40"/>
      <c r="Z152" s="40"/>
      <c r="AA152" s="40"/>
      <c r="AB152" s="40"/>
      <c r="AC152" s="40"/>
      <c r="AD152" s="40"/>
      <c r="AE152" s="40"/>
      <c r="AR152" s="225" t="s">
        <v>239</v>
      </c>
      <c r="AT152" s="225" t="s">
        <v>234</v>
      </c>
      <c r="AU152" s="225" t="s">
        <v>81</v>
      </c>
      <c r="AY152" s="19" t="s">
        <v>232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239</v>
      </c>
      <c r="BM152" s="225" t="s">
        <v>2468</v>
      </c>
    </row>
    <row r="153" s="13" customFormat="1">
      <c r="A153" s="13"/>
      <c r="B153" s="227"/>
      <c r="C153" s="228"/>
      <c r="D153" s="229" t="s">
        <v>241</v>
      </c>
      <c r="E153" s="230" t="s">
        <v>19</v>
      </c>
      <c r="F153" s="231" t="s">
        <v>2392</v>
      </c>
      <c r="G153" s="228"/>
      <c r="H153" s="230" t="s">
        <v>19</v>
      </c>
      <c r="I153" s="232"/>
      <c r="J153" s="228"/>
      <c r="K153" s="228"/>
      <c r="L153" s="233"/>
      <c r="M153" s="234"/>
      <c r="N153" s="235"/>
      <c r="O153" s="235"/>
      <c r="P153" s="235"/>
      <c r="Q153" s="235"/>
      <c r="R153" s="235"/>
      <c r="S153" s="235"/>
      <c r="T153" s="236"/>
      <c r="U153" s="13"/>
      <c r="V153" s="13"/>
      <c r="W153" s="13"/>
      <c r="X153" s="13"/>
      <c r="Y153" s="13"/>
      <c r="Z153" s="13"/>
      <c r="AA153" s="13"/>
      <c r="AB153" s="13"/>
      <c r="AC153" s="13"/>
      <c r="AD153" s="13"/>
      <c r="AE153" s="13"/>
      <c r="AT153" s="237" t="s">
        <v>241</v>
      </c>
      <c r="AU153" s="237" t="s">
        <v>81</v>
      </c>
      <c r="AV153" s="13" t="s">
        <v>79</v>
      </c>
      <c r="AW153" s="13" t="s">
        <v>33</v>
      </c>
      <c r="AX153" s="13" t="s">
        <v>72</v>
      </c>
      <c r="AY153" s="237" t="s">
        <v>232</v>
      </c>
    </row>
    <row r="154" s="13" customFormat="1">
      <c r="A154" s="13"/>
      <c r="B154" s="227"/>
      <c r="C154" s="228"/>
      <c r="D154" s="229" t="s">
        <v>241</v>
      </c>
      <c r="E154" s="230" t="s">
        <v>19</v>
      </c>
      <c r="F154" s="231" t="s">
        <v>237</v>
      </c>
      <c r="G154" s="228"/>
      <c r="H154" s="230" t="s">
        <v>19</v>
      </c>
      <c r="I154" s="232"/>
      <c r="J154" s="228"/>
      <c r="K154" s="228"/>
      <c r="L154" s="233"/>
      <c r="M154" s="234"/>
      <c r="N154" s="235"/>
      <c r="O154" s="235"/>
      <c r="P154" s="235"/>
      <c r="Q154" s="235"/>
      <c r="R154" s="235"/>
      <c r="S154" s="235"/>
      <c r="T154" s="236"/>
      <c r="U154" s="13"/>
      <c r="V154" s="13"/>
      <c r="W154" s="13"/>
      <c r="X154" s="13"/>
      <c r="Y154" s="13"/>
      <c r="Z154" s="13"/>
      <c r="AA154" s="13"/>
      <c r="AB154" s="13"/>
      <c r="AC154" s="13"/>
      <c r="AD154" s="13"/>
      <c r="AE154" s="13"/>
      <c r="AT154" s="237" t="s">
        <v>241</v>
      </c>
      <c r="AU154" s="237" t="s">
        <v>81</v>
      </c>
      <c r="AV154" s="13" t="s">
        <v>79</v>
      </c>
      <c r="AW154" s="13" t="s">
        <v>33</v>
      </c>
      <c r="AX154" s="13" t="s">
        <v>72</v>
      </c>
      <c r="AY154" s="237" t="s">
        <v>232</v>
      </c>
    </row>
    <row r="155" s="14" customFormat="1">
      <c r="A155" s="14"/>
      <c r="B155" s="238"/>
      <c r="C155" s="239"/>
      <c r="D155" s="229" t="s">
        <v>241</v>
      </c>
      <c r="E155" s="240" t="s">
        <v>19</v>
      </c>
      <c r="F155" s="241" t="s">
        <v>2342</v>
      </c>
      <c r="G155" s="239"/>
      <c r="H155" s="242">
        <v>58.899999999999999</v>
      </c>
      <c r="I155" s="243"/>
      <c r="J155" s="239"/>
      <c r="K155" s="239"/>
      <c r="L155" s="244"/>
      <c r="M155" s="245"/>
      <c r="N155" s="246"/>
      <c r="O155" s="246"/>
      <c r="P155" s="246"/>
      <c r="Q155" s="246"/>
      <c r="R155" s="246"/>
      <c r="S155" s="246"/>
      <c r="T155" s="247"/>
      <c r="U155" s="14"/>
      <c r="V155" s="14"/>
      <c r="W155" s="14"/>
      <c r="X155" s="14"/>
      <c r="Y155" s="14"/>
      <c r="Z155" s="14"/>
      <c r="AA155" s="14"/>
      <c r="AB155" s="14"/>
      <c r="AC155" s="14"/>
      <c r="AD155" s="14"/>
      <c r="AE155" s="14"/>
      <c r="AT155" s="248" t="s">
        <v>241</v>
      </c>
      <c r="AU155" s="248" t="s">
        <v>81</v>
      </c>
      <c r="AV155" s="14" t="s">
        <v>81</v>
      </c>
      <c r="AW155" s="14" t="s">
        <v>33</v>
      </c>
      <c r="AX155" s="14" t="s">
        <v>72</v>
      </c>
      <c r="AY155" s="248" t="s">
        <v>232</v>
      </c>
    </row>
    <row r="156" s="15" customFormat="1">
      <c r="A156" s="15"/>
      <c r="B156" s="249"/>
      <c r="C156" s="250"/>
      <c r="D156" s="229" t="s">
        <v>241</v>
      </c>
      <c r="E156" s="251" t="s">
        <v>19</v>
      </c>
      <c r="F156" s="252" t="s">
        <v>258</v>
      </c>
      <c r="G156" s="250"/>
      <c r="H156" s="253">
        <v>58.899999999999999</v>
      </c>
      <c r="I156" s="254"/>
      <c r="J156" s="250"/>
      <c r="K156" s="250"/>
      <c r="L156" s="255"/>
      <c r="M156" s="256"/>
      <c r="N156" s="257"/>
      <c r="O156" s="257"/>
      <c r="P156" s="257"/>
      <c r="Q156" s="257"/>
      <c r="R156" s="257"/>
      <c r="S156" s="257"/>
      <c r="T156" s="258"/>
      <c r="U156" s="15"/>
      <c r="V156" s="15"/>
      <c r="W156" s="15"/>
      <c r="X156" s="15"/>
      <c r="Y156" s="15"/>
      <c r="Z156" s="15"/>
      <c r="AA156" s="15"/>
      <c r="AB156" s="15"/>
      <c r="AC156" s="15"/>
      <c r="AD156" s="15"/>
      <c r="AE156" s="15"/>
      <c r="AT156" s="259" t="s">
        <v>241</v>
      </c>
      <c r="AU156" s="259" t="s">
        <v>81</v>
      </c>
      <c r="AV156" s="15" t="s">
        <v>239</v>
      </c>
      <c r="AW156" s="15" t="s">
        <v>33</v>
      </c>
      <c r="AX156" s="15" t="s">
        <v>79</v>
      </c>
      <c r="AY156" s="259" t="s">
        <v>232</v>
      </c>
    </row>
    <row r="157" s="12" customFormat="1" ht="22.8" customHeight="1">
      <c r="A157" s="12"/>
      <c r="B157" s="198"/>
      <c r="C157" s="199"/>
      <c r="D157" s="200" t="s">
        <v>71</v>
      </c>
      <c r="E157" s="212" t="s">
        <v>480</v>
      </c>
      <c r="F157" s="212" t="s">
        <v>481</v>
      </c>
      <c r="G157" s="199"/>
      <c r="H157" s="199"/>
      <c r="I157" s="202"/>
      <c r="J157" s="213">
        <f>BK157</f>
        <v>0</v>
      </c>
      <c r="K157" s="199"/>
      <c r="L157" s="204"/>
      <c r="M157" s="205"/>
      <c r="N157" s="206"/>
      <c r="O157" s="206"/>
      <c r="P157" s="207">
        <f>P158</f>
        <v>0</v>
      </c>
      <c r="Q157" s="206"/>
      <c r="R157" s="207">
        <f>R158</f>
        <v>0</v>
      </c>
      <c r="S157" s="206"/>
      <c r="T157" s="208">
        <f>T158</f>
        <v>0</v>
      </c>
      <c r="U157" s="12"/>
      <c r="V157" s="12"/>
      <c r="W157" s="12"/>
      <c r="X157" s="12"/>
      <c r="Y157" s="12"/>
      <c r="Z157" s="12"/>
      <c r="AA157" s="12"/>
      <c r="AB157" s="12"/>
      <c r="AC157" s="12"/>
      <c r="AD157" s="12"/>
      <c r="AE157" s="12"/>
      <c r="AR157" s="209" t="s">
        <v>79</v>
      </c>
      <c r="AT157" s="210" t="s">
        <v>71</v>
      </c>
      <c r="AU157" s="210" t="s">
        <v>79</v>
      </c>
      <c r="AY157" s="209" t="s">
        <v>232</v>
      </c>
      <c r="BK157" s="211">
        <f>BK158</f>
        <v>0</v>
      </c>
    </row>
    <row r="158" s="2" customFormat="1" ht="24.15" customHeight="1">
      <c r="A158" s="40"/>
      <c r="B158" s="41"/>
      <c r="C158" s="214" t="s">
        <v>375</v>
      </c>
      <c r="D158" s="214" t="s">
        <v>234</v>
      </c>
      <c r="E158" s="215" t="s">
        <v>2446</v>
      </c>
      <c r="F158" s="216" t="s">
        <v>2447</v>
      </c>
      <c r="G158" s="217" t="s">
        <v>378</v>
      </c>
      <c r="H158" s="218">
        <v>90.941999999999993</v>
      </c>
      <c r="I158" s="219"/>
      <c r="J158" s="220">
        <f>ROUND(I158*H158,2)</f>
        <v>0</v>
      </c>
      <c r="K158" s="216" t="s">
        <v>238</v>
      </c>
      <c r="L158" s="46"/>
      <c r="M158" s="281" t="s">
        <v>19</v>
      </c>
      <c r="N158" s="282" t="s">
        <v>43</v>
      </c>
      <c r="O158" s="283"/>
      <c r="P158" s="284">
        <f>O158*H158</f>
        <v>0</v>
      </c>
      <c r="Q158" s="284">
        <v>0</v>
      </c>
      <c r="R158" s="284">
        <f>Q158*H158</f>
        <v>0</v>
      </c>
      <c r="S158" s="284">
        <v>0</v>
      </c>
      <c r="T158" s="285">
        <f>S158*H158</f>
        <v>0</v>
      </c>
      <c r="U158" s="40"/>
      <c r="V158" s="40"/>
      <c r="W158" s="40"/>
      <c r="X158" s="40"/>
      <c r="Y158" s="40"/>
      <c r="Z158" s="40"/>
      <c r="AA158" s="40"/>
      <c r="AB158" s="40"/>
      <c r="AC158" s="40"/>
      <c r="AD158" s="40"/>
      <c r="AE158" s="40"/>
      <c r="AR158" s="225" t="s">
        <v>239</v>
      </c>
      <c r="AT158" s="225" t="s">
        <v>234</v>
      </c>
      <c r="AU158" s="225" t="s">
        <v>81</v>
      </c>
      <c r="AY158" s="19" t="s">
        <v>232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239</v>
      </c>
      <c r="BM158" s="225" t="s">
        <v>2469</v>
      </c>
    </row>
    <row r="159" s="2" customFormat="1" ht="6.96" customHeight="1">
      <c r="A159" s="40"/>
      <c r="B159" s="61"/>
      <c r="C159" s="62"/>
      <c r="D159" s="62"/>
      <c r="E159" s="62"/>
      <c r="F159" s="62"/>
      <c r="G159" s="62"/>
      <c r="H159" s="62"/>
      <c r="I159" s="62"/>
      <c r="J159" s="62"/>
      <c r="K159" s="62"/>
      <c r="L159" s="46"/>
      <c r="M159" s="40"/>
      <c r="O159" s="40"/>
      <c r="P159" s="40"/>
      <c r="Q159" s="40"/>
      <c r="R159" s="40"/>
      <c r="S159" s="40"/>
      <c r="T159" s="40"/>
      <c r="U159" s="40"/>
      <c r="V159" s="40"/>
      <c r="W159" s="40"/>
      <c r="X159" s="40"/>
      <c r="Y159" s="40"/>
      <c r="Z159" s="40"/>
      <c r="AA159" s="40"/>
      <c r="AB159" s="40"/>
      <c r="AC159" s="40"/>
      <c r="AD159" s="40"/>
      <c r="AE159" s="40"/>
    </row>
  </sheetData>
  <sheetProtection sheet="1" autoFilter="0" formatColumns="0" formatRows="0" objects="1" scenarios="1" spinCount="100000" saltValue="0KVpHXsGcwoXVR6TIse2rFBqiNcpde7ZZ6Em6NcEzw857p/CCItayJX+wI7CaJ2uZkMvo3Go8DbRv+ocnvo81g==" hashValue="vuWYGc8Q/LaemF6WG2FEdnSBR+bfTddUwYbHnS0SFH84va9FVlVLUUnuHAqlItcFQGSz2dgxkMW0B5os842MgA==" algorithmName="SHA-512" password="CC35"/>
  <autoFilter ref="C87:K158"/>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169</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1" customFormat="1" ht="12" customHeight="1">
      <c r="B8" s="22"/>
      <c r="D8" s="144" t="s">
        <v>201</v>
      </c>
      <c r="L8" s="22"/>
    </row>
    <row r="9" s="2" customFormat="1" ht="16.5" customHeight="1">
      <c r="A9" s="40"/>
      <c r="B9" s="46"/>
      <c r="C9" s="40"/>
      <c r="D9" s="40"/>
      <c r="E9" s="145" t="s">
        <v>1857</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203</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2470</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16. 10. 2020</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71.25" customHeight="1">
      <c r="A29" s="149"/>
      <c r="B29" s="150"/>
      <c r="C29" s="149"/>
      <c r="D29" s="149"/>
      <c r="E29" s="151" t="s">
        <v>205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ROUND(J93,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ROUND((SUM(BE93:BE218)),  2)</f>
        <v>0</v>
      </c>
      <c r="G35" s="40"/>
      <c r="H35" s="40"/>
      <c r="I35" s="159">
        <v>0.20999999999999999</v>
      </c>
      <c r="J35" s="158">
        <f>ROUND(((SUM(BE93:BE218))*I35),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ROUND((SUM(BF93:BF218)),  2)</f>
        <v>0</v>
      </c>
      <c r="G36" s="40"/>
      <c r="H36" s="40"/>
      <c r="I36" s="159">
        <v>0.14999999999999999</v>
      </c>
      <c r="J36" s="158">
        <f>ROUND(((SUM(BF93:BF218))*I36),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ROUND((SUM(BG93:BG218)),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ROUND((SUM(BH93:BH218)),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ROUND((SUM(BI93:BI218)),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206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Školní sklad FLD, trafostanice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201</v>
      </c>
      <c r="D51" s="24"/>
      <c r="E51" s="24"/>
      <c r="F51" s="24"/>
      <c r="G51" s="24"/>
      <c r="H51" s="24"/>
      <c r="I51" s="24"/>
      <c r="J51" s="24"/>
      <c r="K51" s="24"/>
      <c r="L51" s="22"/>
    </row>
    <row r="52" s="2" customFormat="1" ht="16.5" customHeight="1">
      <c r="A52" s="40"/>
      <c r="B52" s="41"/>
      <c r="C52" s="42"/>
      <c r="D52" s="42"/>
      <c r="E52" s="171" t="s">
        <v>1857</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203</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 xml:space="preserve">2020-076-03-14 - SO-01-11 zelená plocha </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1176, Praha 6</v>
      </c>
      <c r="G56" s="42"/>
      <c r="H56" s="42"/>
      <c r="I56" s="34" t="s">
        <v>23</v>
      </c>
      <c r="J56" s="74" t="str">
        <f>IF(J14="","",J14)</f>
        <v>16. 10. 2020</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40.05" customHeight="1">
      <c r="A58" s="40"/>
      <c r="B58" s="41"/>
      <c r="C58" s="34" t="s">
        <v>25</v>
      </c>
      <c r="D58" s="42"/>
      <c r="E58" s="42"/>
      <c r="F58" s="29" t="str">
        <f>E17</f>
        <v>ČZU v Praze, Kamýcká 1176, Praha 6</v>
      </c>
      <c r="G58" s="42"/>
      <c r="H58" s="42"/>
      <c r="I58" s="34" t="s">
        <v>31</v>
      </c>
      <c r="J58" s="38" t="str">
        <f>E23</f>
        <v>Ing. Vladimír Čapka, Gerstnerova 5/658, Praha 7</v>
      </c>
      <c r="K58" s="42"/>
      <c r="L58" s="146"/>
      <c r="S58" s="40"/>
      <c r="T58" s="40"/>
      <c r="U58" s="40"/>
      <c r="V58" s="40"/>
      <c r="W58" s="40"/>
      <c r="X58" s="40"/>
      <c r="Y58" s="40"/>
      <c r="Z58" s="40"/>
      <c r="AA58" s="40"/>
      <c r="AB58" s="40"/>
      <c r="AC58" s="40"/>
      <c r="AD58" s="40"/>
      <c r="AE58" s="40"/>
    </row>
    <row r="59" s="2" customFormat="1" ht="25.65" customHeight="1">
      <c r="A59" s="40"/>
      <c r="B59" s="41"/>
      <c r="C59" s="34" t="s">
        <v>29</v>
      </c>
      <c r="D59" s="42"/>
      <c r="E59" s="42"/>
      <c r="F59" s="29" t="str">
        <f>IF(E20="","",E20)</f>
        <v>Vyplň údaj</v>
      </c>
      <c r="G59" s="42"/>
      <c r="H59" s="42"/>
      <c r="I59" s="34" t="s">
        <v>34</v>
      </c>
      <c r="J59" s="38" t="str">
        <f>E26</f>
        <v>Ing. Dana Mlejnková</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207</v>
      </c>
      <c r="D61" s="173"/>
      <c r="E61" s="173"/>
      <c r="F61" s="173"/>
      <c r="G61" s="173"/>
      <c r="H61" s="173"/>
      <c r="I61" s="173"/>
      <c r="J61" s="174" t="s">
        <v>208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J93</f>
        <v>0</v>
      </c>
      <c r="K63" s="42"/>
      <c r="L63" s="146"/>
      <c r="S63" s="40"/>
      <c r="T63" s="40"/>
      <c r="U63" s="40"/>
      <c r="V63" s="40"/>
      <c r="W63" s="40"/>
      <c r="X63" s="40"/>
      <c r="Y63" s="40"/>
      <c r="Z63" s="40"/>
      <c r="AA63" s="40"/>
      <c r="AB63" s="40"/>
      <c r="AC63" s="40"/>
      <c r="AD63" s="40"/>
      <c r="AE63" s="40"/>
      <c r="AU63" s="19" t="s">
        <v>209</v>
      </c>
    </row>
    <row r="64" s="9" customFormat="1" ht="24.96" customHeight="1">
      <c r="A64" s="9"/>
      <c r="B64" s="176"/>
      <c r="C64" s="177"/>
      <c r="D64" s="178" t="s">
        <v>210</v>
      </c>
      <c r="E64" s="179"/>
      <c r="F64" s="179"/>
      <c r="G64" s="179"/>
      <c r="H64" s="179"/>
      <c r="I64" s="179"/>
      <c r="J64" s="180">
        <f>J94</f>
        <v>0</v>
      </c>
      <c r="K64" s="177"/>
      <c r="L64" s="181"/>
      <c r="S64" s="9"/>
      <c r="T64" s="9"/>
      <c r="U64" s="9"/>
      <c r="V64" s="9"/>
      <c r="W64" s="9"/>
      <c r="X64" s="9"/>
      <c r="Y64" s="9"/>
      <c r="Z64" s="9"/>
      <c r="AA64" s="9"/>
      <c r="AB64" s="9"/>
      <c r="AC64" s="9"/>
      <c r="AD64" s="9"/>
      <c r="AE64" s="9"/>
    </row>
    <row r="65" s="10" customFormat="1" ht="19.92" customHeight="1">
      <c r="A65" s="10"/>
      <c r="B65" s="182"/>
      <c r="C65" s="127"/>
      <c r="D65" s="183" t="s">
        <v>2471</v>
      </c>
      <c r="E65" s="184"/>
      <c r="F65" s="184"/>
      <c r="G65" s="184"/>
      <c r="H65" s="184"/>
      <c r="I65" s="184"/>
      <c r="J65" s="185">
        <f>J95</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2472</v>
      </c>
      <c r="E66" s="184"/>
      <c r="F66" s="184"/>
      <c r="G66" s="184"/>
      <c r="H66" s="184"/>
      <c r="I66" s="184"/>
      <c r="J66" s="185">
        <f>J124</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2473</v>
      </c>
      <c r="E67" s="184"/>
      <c r="F67" s="184"/>
      <c r="G67" s="184"/>
      <c r="H67" s="184"/>
      <c r="I67" s="184"/>
      <c r="J67" s="185">
        <f>J149</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2474</v>
      </c>
      <c r="E68" s="184"/>
      <c r="F68" s="184"/>
      <c r="G68" s="184"/>
      <c r="H68" s="184"/>
      <c r="I68" s="184"/>
      <c r="J68" s="185">
        <f>J178</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2475</v>
      </c>
      <c r="E69" s="184"/>
      <c r="F69" s="184"/>
      <c r="G69" s="184"/>
      <c r="H69" s="184"/>
      <c r="I69" s="184"/>
      <c r="J69" s="185">
        <f>J192</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2348</v>
      </c>
      <c r="E70" s="184"/>
      <c r="F70" s="184"/>
      <c r="G70" s="184"/>
      <c r="H70" s="184"/>
      <c r="I70" s="184"/>
      <c r="J70" s="185">
        <f>J210</f>
        <v>0</v>
      </c>
      <c r="K70" s="127"/>
      <c r="L70" s="186"/>
      <c r="S70" s="10"/>
      <c r="T70" s="10"/>
      <c r="U70" s="10"/>
      <c r="V70" s="10"/>
      <c r="W70" s="10"/>
      <c r="X70" s="10"/>
      <c r="Y70" s="10"/>
      <c r="Z70" s="10"/>
      <c r="AA70" s="10"/>
      <c r="AB70" s="10"/>
      <c r="AC70" s="10"/>
      <c r="AD70" s="10"/>
      <c r="AE70" s="10"/>
    </row>
    <row r="71" s="10" customFormat="1" ht="19.92" customHeight="1">
      <c r="A71" s="10"/>
      <c r="B71" s="182"/>
      <c r="C71" s="127"/>
      <c r="D71" s="183" t="s">
        <v>214</v>
      </c>
      <c r="E71" s="184"/>
      <c r="F71" s="184"/>
      <c r="G71" s="184"/>
      <c r="H71" s="184"/>
      <c r="I71" s="184"/>
      <c r="J71" s="185">
        <f>J217</f>
        <v>0</v>
      </c>
      <c r="K71" s="127"/>
      <c r="L71" s="186"/>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6"/>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6"/>
      <c r="S77" s="40"/>
      <c r="T77" s="40"/>
      <c r="U77" s="40"/>
      <c r="V77" s="40"/>
      <c r="W77" s="40"/>
      <c r="X77" s="40"/>
      <c r="Y77" s="40"/>
      <c r="Z77" s="40"/>
      <c r="AA77" s="40"/>
      <c r="AB77" s="40"/>
      <c r="AC77" s="40"/>
      <c r="AD77" s="40"/>
      <c r="AE77" s="40"/>
    </row>
    <row r="78" s="2" customFormat="1" ht="24.96" customHeight="1">
      <c r="A78" s="40"/>
      <c r="B78" s="41"/>
      <c r="C78" s="25" t="s">
        <v>217</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171" t="str">
        <f>E7</f>
        <v>Školní sklad FLD, trafostanice</v>
      </c>
      <c r="F81" s="34"/>
      <c r="G81" s="34"/>
      <c r="H81" s="34"/>
      <c r="I81" s="42"/>
      <c r="J81" s="42"/>
      <c r="K81" s="42"/>
      <c r="L81" s="146"/>
      <c r="S81" s="40"/>
      <c r="T81" s="40"/>
      <c r="U81" s="40"/>
      <c r="V81" s="40"/>
      <c r="W81" s="40"/>
      <c r="X81" s="40"/>
      <c r="Y81" s="40"/>
      <c r="Z81" s="40"/>
      <c r="AA81" s="40"/>
      <c r="AB81" s="40"/>
      <c r="AC81" s="40"/>
      <c r="AD81" s="40"/>
      <c r="AE81" s="40"/>
    </row>
    <row r="82" s="1" customFormat="1" ht="12" customHeight="1">
      <c r="B82" s="23"/>
      <c r="C82" s="34" t="s">
        <v>201</v>
      </c>
      <c r="D82" s="24"/>
      <c r="E82" s="24"/>
      <c r="F82" s="24"/>
      <c r="G82" s="24"/>
      <c r="H82" s="24"/>
      <c r="I82" s="24"/>
      <c r="J82" s="24"/>
      <c r="K82" s="24"/>
      <c r="L82" s="22"/>
    </row>
    <row r="83" s="2" customFormat="1" ht="16.5" customHeight="1">
      <c r="A83" s="40"/>
      <c r="B83" s="41"/>
      <c r="C83" s="42"/>
      <c r="D83" s="42"/>
      <c r="E83" s="171" t="s">
        <v>1857</v>
      </c>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203</v>
      </c>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16.5" customHeight="1">
      <c r="A85" s="40"/>
      <c r="B85" s="41"/>
      <c r="C85" s="42"/>
      <c r="D85" s="42"/>
      <c r="E85" s="71" t="str">
        <f>E11</f>
        <v xml:space="preserve">2020-076-03-14 - SO-01-11 zelená plocha </v>
      </c>
      <c r="F85" s="42"/>
      <c r="G85" s="42"/>
      <c r="H85" s="42"/>
      <c r="I85" s="42"/>
      <c r="J85" s="42"/>
      <c r="K85" s="42"/>
      <c r="L85" s="146"/>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F14</f>
        <v>Kamýcká 1176, Praha 6</v>
      </c>
      <c r="G87" s="42"/>
      <c r="H87" s="42"/>
      <c r="I87" s="34" t="s">
        <v>23</v>
      </c>
      <c r="J87" s="74" t="str">
        <f>IF(J14="","",J14)</f>
        <v>16. 10. 2020</v>
      </c>
      <c r="K87" s="42"/>
      <c r="L87" s="146"/>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40.05" customHeight="1">
      <c r="A89" s="40"/>
      <c r="B89" s="41"/>
      <c r="C89" s="34" t="s">
        <v>25</v>
      </c>
      <c r="D89" s="42"/>
      <c r="E89" s="42"/>
      <c r="F89" s="29" t="str">
        <f>E17</f>
        <v>ČZU v Praze, Kamýcká 1176, Praha 6</v>
      </c>
      <c r="G89" s="42"/>
      <c r="H89" s="42"/>
      <c r="I89" s="34" t="s">
        <v>31</v>
      </c>
      <c r="J89" s="38" t="str">
        <f>E23</f>
        <v>Ing. Vladimír Čapka, Gerstnerova 5/658, Praha 7</v>
      </c>
      <c r="K89" s="42"/>
      <c r="L89" s="146"/>
      <c r="S89" s="40"/>
      <c r="T89" s="40"/>
      <c r="U89" s="40"/>
      <c r="V89" s="40"/>
      <c r="W89" s="40"/>
      <c r="X89" s="40"/>
      <c r="Y89" s="40"/>
      <c r="Z89" s="40"/>
      <c r="AA89" s="40"/>
      <c r="AB89" s="40"/>
      <c r="AC89" s="40"/>
      <c r="AD89" s="40"/>
      <c r="AE89" s="40"/>
    </row>
    <row r="90" s="2" customFormat="1" ht="25.65" customHeight="1">
      <c r="A90" s="40"/>
      <c r="B90" s="41"/>
      <c r="C90" s="34" t="s">
        <v>29</v>
      </c>
      <c r="D90" s="42"/>
      <c r="E90" s="42"/>
      <c r="F90" s="29" t="str">
        <f>IF(E20="","",E20)</f>
        <v>Vyplň údaj</v>
      </c>
      <c r="G90" s="42"/>
      <c r="H90" s="42"/>
      <c r="I90" s="34" t="s">
        <v>34</v>
      </c>
      <c r="J90" s="38" t="str">
        <f>E26</f>
        <v>Ing. Dana Mlejnková</v>
      </c>
      <c r="K90" s="42"/>
      <c r="L90" s="146"/>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6"/>
      <c r="S91" s="40"/>
      <c r="T91" s="40"/>
      <c r="U91" s="40"/>
      <c r="V91" s="40"/>
      <c r="W91" s="40"/>
      <c r="X91" s="40"/>
      <c r="Y91" s="40"/>
      <c r="Z91" s="40"/>
      <c r="AA91" s="40"/>
      <c r="AB91" s="40"/>
      <c r="AC91" s="40"/>
      <c r="AD91" s="40"/>
      <c r="AE91" s="40"/>
    </row>
    <row r="92" s="11" customFormat="1" ht="29.28" customHeight="1">
      <c r="A92" s="187"/>
      <c r="B92" s="188"/>
      <c r="C92" s="189" t="s">
        <v>218</v>
      </c>
      <c r="D92" s="190" t="s">
        <v>57</v>
      </c>
      <c r="E92" s="190" t="s">
        <v>53</v>
      </c>
      <c r="F92" s="190" t="s">
        <v>54</v>
      </c>
      <c r="G92" s="190" t="s">
        <v>219</v>
      </c>
      <c r="H92" s="190" t="s">
        <v>220</v>
      </c>
      <c r="I92" s="190" t="s">
        <v>221</v>
      </c>
      <c r="J92" s="190" t="s">
        <v>208</v>
      </c>
      <c r="K92" s="191" t="s">
        <v>222</v>
      </c>
      <c r="L92" s="192"/>
      <c r="M92" s="94" t="s">
        <v>19</v>
      </c>
      <c r="N92" s="95" t="s">
        <v>42</v>
      </c>
      <c r="O92" s="95" t="s">
        <v>223</v>
      </c>
      <c r="P92" s="95" t="s">
        <v>224</v>
      </c>
      <c r="Q92" s="95" t="s">
        <v>225</v>
      </c>
      <c r="R92" s="95" t="s">
        <v>226</v>
      </c>
      <c r="S92" s="95" t="s">
        <v>227</v>
      </c>
      <c r="T92" s="96" t="s">
        <v>228</v>
      </c>
      <c r="U92" s="187"/>
      <c r="V92" s="187"/>
      <c r="W92" s="187"/>
      <c r="X92" s="187"/>
      <c r="Y92" s="187"/>
      <c r="Z92" s="187"/>
      <c r="AA92" s="187"/>
      <c r="AB92" s="187"/>
      <c r="AC92" s="187"/>
      <c r="AD92" s="187"/>
      <c r="AE92" s="187"/>
    </row>
    <row r="93" s="2" customFormat="1" ht="22.8" customHeight="1">
      <c r="A93" s="40"/>
      <c r="B93" s="41"/>
      <c r="C93" s="101" t="s">
        <v>229</v>
      </c>
      <c r="D93" s="42"/>
      <c r="E93" s="42"/>
      <c r="F93" s="42"/>
      <c r="G93" s="42"/>
      <c r="H93" s="42"/>
      <c r="I93" s="42"/>
      <c r="J93" s="193">
        <f>BK93</f>
        <v>0</v>
      </c>
      <c r="K93" s="42"/>
      <c r="L93" s="46"/>
      <c r="M93" s="97"/>
      <c r="N93" s="194"/>
      <c r="O93" s="98"/>
      <c r="P93" s="195">
        <f>P94</f>
        <v>0</v>
      </c>
      <c r="Q93" s="98"/>
      <c r="R93" s="195">
        <f>R94</f>
        <v>24.192575659999996</v>
      </c>
      <c r="S93" s="98"/>
      <c r="T93" s="196">
        <f>T94</f>
        <v>0</v>
      </c>
      <c r="U93" s="40"/>
      <c r="V93" s="40"/>
      <c r="W93" s="40"/>
      <c r="X93" s="40"/>
      <c r="Y93" s="40"/>
      <c r="Z93" s="40"/>
      <c r="AA93" s="40"/>
      <c r="AB93" s="40"/>
      <c r="AC93" s="40"/>
      <c r="AD93" s="40"/>
      <c r="AE93" s="40"/>
      <c r="AT93" s="19" t="s">
        <v>71</v>
      </c>
      <c r="AU93" s="19" t="s">
        <v>209</v>
      </c>
      <c r="BK93" s="197">
        <f>BK94</f>
        <v>0</v>
      </c>
    </row>
    <row r="94" s="12" customFormat="1" ht="25.92" customHeight="1">
      <c r="A94" s="12"/>
      <c r="B94" s="198"/>
      <c r="C94" s="199"/>
      <c r="D94" s="200" t="s">
        <v>71</v>
      </c>
      <c r="E94" s="201" t="s">
        <v>230</v>
      </c>
      <c r="F94" s="201" t="s">
        <v>231</v>
      </c>
      <c r="G94" s="199"/>
      <c r="H94" s="199"/>
      <c r="I94" s="202"/>
      <c r="J94" s="203">
        <f>BK94</f>
        <v>0</v>
      </c>
      <c r="K94" s="199"/>
      <c r="L94" s="204"/>
      <c r="M94" s="205"/>
      <c r="N94" s="206"/>
      <c r="O94" s="206"/>
      <c r="P94" s="207">
        <f>P95+P124+P149+P178+P192+P210+P217</f>
        <v>0</v>
      </c>
      <c r="Q94" s="206"/>
      <c r="R94" s="207">
        <f>R95+R124+R149+R178+R192+R210+R217</f>
        <v>24.192575659999996</v>
      </c>
      <c r="S94" s="206"/>
      <c r="T94" s="208">
        <f>T95+T124+T149+T178+T192+T210+T217</f>
        <v>0</v>
      </c>
      <c r="U94" s="12"/>
      <c r="V94" s="12"/>
      <c r="W94" s="12"/>
      <c r="X94" s="12"/>
      <c r="Y94" s="12"/>
      <c r="Z94" s="12"/>
      <c r="AA94" s="12"/>
      <c r="AB94" s="12"/>
      <c r="AC94" s="12"/>
      <c r="AD94" s="12"/>
      <c r="AE94" s="12"/>
      <c r="AR94" s="209" t="s">
        <v>79</v>
      </c>
      <c r="AT94" s="210" t="s">
        <v>71</v>
      </c>
      <c r="AU94" s="210" t="s">
        <v>72</v>
      </c>
      <c r="AY94" s="209" t="s">
        <v>232</v>
      </c>
      <c r="BK94" s="211">
        <f>BK95+BK124+BK149+BK178+BK192+BK210+BK217</f>
        <v>0</v>
      </c>
    </row>
    <row r="95" s="12" customFormat="1" ht="22.8" customHeight="1">
      <c r="A95" s="12"/>
      <c r="B95" s="198"/>
      <c r="C95" s="199"/>
      <c r="D95" s="200" t="s">
        <v>71</v>
      </c>
      <c r="E95" s="212" t="s">
        <v>2476</v>
      </c>
      <c r="F95" s="212" t="s">
        <v>2477</v>
      </c>
      <c r="G95" s="199"/>
      <c r="H95" s="199"/>
      <c r="I95" s="202"/>
      <c r="J95" s="213">
        <f>BK95</f>
        <v>0</v>
      </c>
      <c r="K95" s="199"/>
      <c r="L95" s="204"/>
      <c r="M95" s="205"/>
      <c r="N95" s="206"/>
      <c r="O95" s="206"/>
      <c r="P95" s="207">
        <f>SUM(P96:P123)</f>
        <v>0</v>
      </c>
      <c r="Q95" s="206"/>
      <c r="R95" s="207">
        <f>SUM(R96:R123)</f>
        <v>0</v>
      </c>
      <c r="S95" s="206"/>
      <c r="T95" s="208">
        <f>SUM(T96:T123)</f>
        <v>0</v>
      </c>
      <c r="U95" s="12"/>
      <c r="V95" s="12"/>
      <c r="W95" s="12"/>
      <c r="X95" s="12"/>
      <c r="Y95" s="12"/>
      <c r="Z95" s="12"/>
      <c r="AA95" s="12"/>
      <c r="AB95" s="12"/>
      <c r="AC95" s="12"/>
      <c r="AD95" s="12"/>
      <c r="AE95" s="12"/>
      <c r="AR95" s="209" t="s">
        <v>79</v>
      </c>
      <c r="AT95" s="210" t="s">
        <v>71</v>
      </c>
      <c r="AU95" s="210" t="s">
        <v>79</v>
      </c>
      <c r="AY95" s="209" t="s">
        <v>232</v>
      </c>
      <c r="BK95" s="211">
        <f>SUM(BK96:BK123)</f>
        <v>0</v>
      </c>
    </row>
    <row r="96" s="2" customFormat="1" ht="14.4" customHeight="1">
      <c r="A96" s="40"/>
      <c r="B96" s="41"/>
      <c r="C96" s="214" t="s">
        <v>79</v>
      </c>
      <c r="D96" s="214" t="s">
        <v>234</v>
      </c>
      <c r="E96" s="215" t="s">
        <v>2478</v>
      </c>
      <c r="F96" s="216" t="s">
        <v>2479</v>
      </c>
      <c r="G96" s="217" t="s">
        <v>237</v>
      </c>
      <c r="H96" s="218">
        <v>69.099999999999994</v>
      </c>
      <c r="I96" s="219"/>
      <c r="J96" s="220">
        <f>ROUND(I96*H96,2)</f>
        <v>0</v>
      </c>
      <c r="K96" s="216" t="s">
        <v>238</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239</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239</v>
      </c>
      <c r="BM96" s="225" t="s">
        <v>2480</v>
      </c>
    </row>
    <row r="97" s="13" customFormat="1">
      <c r="A97" s="13"/>
      <c r="B97" s="227"/>
      <c r="C97" s="228"/>
      <c r="D97" s="229" t="s">
        <v>241</v>
      </c>
      <c r="E97" s="230" t="s">
        <v>19</v>
      </c>
      <c r="F97" s="231" t="s">
        <v>2481</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4" customFormat="1">
      <c r="A98" s="14"/>
      <c r="B98" s="238"/>
      <c r="C98" s="239"/>
      <c r="D98" s="229" t="s">
        <v>241</v>
      </c>
      <c r="E98" s="240" t="s">
        <v>19</v>
      </c>
      <c r="F98" s="241" t="s">
        <v>2482</v>
      </c>
      <c r="G98" s="239"/>
      <c r="H98" s="242">
        <v>69.099999999999994</v>
      </c>
      <c r="I98" s="243"/>
      <c r="J98" s="239"/>
      <c r="K98" s="239"/>
      <c r="L98" s="244"/>
      <c r="M98" s="245"/>
      <c r="N98" s="246"/>
      <c r="O98" s="246"/>
      <c r="P98" s="246"/>
      <c r="Q98" s="246"/>
      <c r="R98" s="246"/>
      <c r="S98" s="246"/>
      <c r="T98" s="247"/>
      <c r="U98" s="14"/>
      <c r="V98" s="14"/>
      <c r="W98" s="14"/>
      <c r="X98" s="14"/>
      <c r="Y98" s="14"/>
      <c r="Z98" s="14"/>
      <c r="AA98" s="14"/>
      <c r="AB98" s="14"/>
      <c r="AC98" s="14"/>
      <c r="AD98" s="14"/>
      <c r="AE98" s="14"/>
      <c r="AT98" s="248" t="s">
        <v>241</v>
      </c>
      <c r="AU98" s="248" t="s">
        <v>81</v>
      </c>
      <c r="AV98" s="14" t="s">
        <v>81</v>
      </c>
      <c r="AW98" s="14" t="s">
        <v>33</v>
      </c>
      <c r="AX98" s="14" t="s">
        <v>72</v>
      </c>
      <c r="AY98" s="248" t="s">
        <v>232</v>
      </c>
    </row>
    <row r="99" s="15" customFormat="1">
      <c r="A99" s="15"/>
      <c r="B99" s="249"/>
      <c r="C99" s="250"/>
      <c r="D99" s="229" t="s">
        <v>241</v>
      </c>
      <c r="E99" s="251" t="s">
        <v>19</v>
      </c>
      <c r="F99" s="252" t="s">
        <v>258</v>
      </c>
      <c r="G99" s="250"/>
      <c r="H99" s="253">
        <v>69.099999999999994</v>
      </c>
      <c r="I99" s="254"/>
      <c r="J99" s="250"/>
      <c r="K99" s="250"/>
      <c r="L99" s="255"/>
      <c r="M99" s="256"/>
      <c r="N99" s="257"/>
      <c r="O99" s="257"/>
      <c r="P99" s="257"/>
      <c r="Q99" s="257"/>
      <c r="R99" s="257"/>
      <c r="S99" s="257"/>
      <c r="T99" s="258"/>
      <c r="U99" s="15"/>
      <c r="V99" s="15"/>
      <c r="W99" s="15"/>
      <c r="X99" s="15"/>
      <c r="Y99" s="15"/>
      <c r="Z99" s="15"/>
      <c r="AA99" s="15"/>
      <c r="AB99" s="15"/>
      <c r="AC99" s="15"/>
      <c r="AD99" s="15"/>
      <c r="AE99" s="15"/>
      <c r="AT99" s="259" t="s">
        <v>241</v>
      </c>
      <c r="AU99" s="259" t="s">
        <v>81</v>
      </c>
      <c r="AV99" s="15" t="s">
        <v>239</v>
      </c>
      <c r="AW99" s="15" t="s">
        <v>33</v>
      </c>
      <c r="AX99" s="15" t="s">
        <v>79</v>
      </c>
      <c r="AY99" s="259" t="s">
        <v>232</v>
      </c>
    </row>
    <row r="100" s="2" customFormat="1" ht="14.4" customHeight="1">
      <c r="A100" s="40"/>
      <c r="B100" s="41"/>
      <c r="C100" s="214" t="s">
        <v>81</v>
      </c>
      <c r="D100" s="214" t="s">
        <v>234</v>
      </c>
      <c r="E100" s="215" t="s">
        <v>259</v>
      </c>
      <c r="F100" s="216" t="s">
        <v>260</v>
      </c>
      <c r="G100" s="217" t="s">
        <v>261</v>
      </c>
      <c r="H100" s="218">
        <v>13.82</v>
      </c>
      <c r="I100" s="219"/>
      <c r="J100" s="220">
        <f>ROUND(I100*H100,2)</f>
        <v>0</v>
      </c>
      <c r="K100" s="216" t="s">
        <v>238</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239</v>
      </c>
      <c r="AT100" s="225" t="s">
        <v>234</v>
      </c>
      <c r="AU100" s="225" t="s">
        <v>81</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239</v>
      </c>
      <c r="BM100" s="225" t="s">
        <v>2483</v>
      </c>
    </row>
    <row r="101" s="13" customFormat="1">
      <c r="A101" s="13"/>
      <c r="B101" s="227"/>
      <c r="C101" s="228"/>
      <c r="D101" s="229" t="s">
        <v>241</v>
      </c>
      <c r="E101" s="230" t="s">
        <v>19</v>
      </c>
      <c r="F101" s="231" t="s">
        <v>2481</v>
      </c>
      <c r="G101" s="228"/>
      <c r="H101" s="230" t="s">
        <v>19</v>
      </c>
      <c r="I101" s="232"/>
      <c r="J101" s="228"/>
      <c r="K101" s="228"/>
      <c r="L101" s="233"/>
      <c r="M101" s="234"/>
      <c r="N101" s="235"/>
      <c r="O101" s="235"/>
      <c r="P101" s="235"/>
      <c r="Q101" s="235"/>
      <c r="R101" s="235"/>
      <c r="S101" s="235"/>
      <c r="T101" s="236"/>
      <c r="U101" s="13"/>
      <c r="V101" s="13"/>
      <c r="W101" s="13"/>
      <c r="X101" s="13"/>
      <c r="Y101" s="13"/>
      <c r="Z101" s="13"/>
      <c r="AA101" s="13"/>
      <c r="AB101" s="13"/>
      <c r="AC101" s="13"/>
      <c r="AD101" s="13"/>
      <c r="AE101" s="13"/>
      <c r="AT101" s="237" t="s">
        <v>241</v>
      </c>
      <c r="AU101" s="237" t="s">
        <v>81</v>
      </c>
      <c r="AV101" s="13" t="s">
        <v>79</v>
      </c>
      <c r="AW101" s="13" t="s">
        <v>33</v>
      </c>
      <c r="AX101" s="13" t="s">
        <v>72</v>
      </c>
      <c r="AY101" s="237" t="s">
        <v>232</v>
      </c>
    </row>
    <row r="102" s="14" customFormat="1">
      <c r="A102" s="14"/>
      <c r="B102" s="238"/>
      <c r="C102" s="239"/>
      <c r="D102" s="229" t="s">
        <v>241</v>
      </c>
      <c r="E102" s="240" t="s">
        <v>19</v>
      </c>
      <c r="F102" s="241" t="s">
        <v>2484</v>
      </c>
      <c r="G102" s="239"/>
      <c r="H102" s="242">
        <v>13.82</v>
      </c>
      <c r="I102" s="243"/>
      <c r="J102" s="239"/>
      <c r="K102" s="239"/>
      <c r="L102" s="244"/>
      <c r="M102" s="245"/>
      <c r="N102" s="246"/>
      <c r="O102" s="246"/>
      <c r="P102" s="246"/>
      <c r="Q102" s="246"/>
      <c r="R102" s="246"/>
      <c r="S102" s="246"/>
      <c r="T102" s="247"/>
      <c r="U102" s="14"/>
      <c r="V102" s="14"/>
      <c r="W102" s="14"/>
      <c r="X102" s="14"/>
      <c r="Y102" s="14"/>
      <c r="Z102" s="14"/>
      <c r="AA102" s="14"/>
      <c r="AB102" s="14"/>
      <c r="AC102" s="14"/>
      <c r="AD102" s="14"/>
      <c r="AE102" s="14"/>
      <c r="AT102" s="248" t="s">
        <v>241</v>
      </c>
      <c r="AU102" s="248" t="s">
        <v>81</v>
      </c>
      <c r="AV102" s="14" t="s">
        <v>81</v>
      </c>
      <c r="AW102" s="14" t="s">
        <v>33</v>
      </c>
      <c r="AX102" s="14" t="s">
        <v>72</v>
      </c>
      <c r="AY102" s="248" t="s">
        <v>232</v>
      </c>
    </row>
    <row r="103" s="15" customFormat="1">
      <c r="A103" s="15"/>
      <c r="B103" s="249"/>
      <c r="C103" s="250"/>
      <c r="D103" s="229" t="s">
        <v>241</v>
      </c>
      <c r="E103" s="251" t="s">
        <v>19</v>
      </c>
      <c r="F103" s="252" t="s">
        <v>258</v>
      </c>
      <c r="G103" s="250"/>
      <c r="H103" s="253">
        <v>13.82</v>
      </c>
      <c r="I103" s="254"/>
      <c r="J103" s="250"/>
      <c r="K103" s="250"/>
      <c r="L103" s="255"/>
      <c r="M103" s="256"/>
      <c r="N103" s="257"/>
      <c r="O103" s="257"/>
      <c r="P103" s="257"/>
      <c r="Q103" s="257"/>
      <c r="R103" s="257"/>
      <c r="S103" s="257"/>
      <c r="T103" s="258"/>
      <c r="U103" s="15"/>
      <c r="V103" s="15"/>
      <c r="W103" s="15"/>
      <c r="X103" s="15"/>
      <c r="Y103" s="15"/>
      <c r="Z103" s="15"/>
      <c r="AA103" s="15"/>
      <c r="AB103" s="15"/>
      <c r="AC103" s="15"/>
      <c r="AD103" s="15"/>
      <c r="AE103" s="15"/>
      <c r="AT103" s="259" t="s">
        <v>241</v>
      </c>
      <c r="AU103" s="259" t="s">
        <v>81</v>
      </c>
      <c r="AV103" s="15" t="s">
        <v>239</v>
      </c>
      <c r="AW103" s="15" t="s">
        <v>33</v>
      </c>
      <c r="AX103" s="15" t="s">
        <v>79</v>
      </c>
      <c r="AY103" s="259" t="s">
        <v>232</v>
      </c>
    </row>
    <row r="104" s="2" customFormat="1" ht="24.15" customHeight="1">
      <c r="A104" s="40"/>
      <c r="B104" s="41"/>
      <c r="C104" s="214" t="s">
        <v>272</v>
      </c>
      <c r="D104" s="214" t="s">
        <v>234</v>
      </c>
      <c r="E104" s="215" t="s">
        <v>357</v>
      </c>
      <c r="F104" s="216" t="s">
        <v>2154</v>
      </c>
      <c r="G104" s="217" t="s">
        <v>261</v>
      </c>
      <c r="H104" s="218">
        <v>13.82</v>
      </c>
      <c r="I104" s="219"/>
      <c r="J104" s="220">
        <f>ROUND(I104*H104,2)</f>
        <v>0</v>
      </c>
      <c r="K104" s="216" t="s">
        <v>238</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239</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239</v>
      </c>
      <c r="BM104" s="225" t="s">
        <v>2485</v>
      </c>
    </row>
    <row r="105" s="13" customFormat="1">
      <c r="A105" s="13"/>
      <c r="B105" s="227"/>
      <c r="C105" s="228"/>
      <c r="D105" s="229" t="s">
        <v>241</v>
      </c>
      <c r="E105" s="230" t="s">
        <v>19</v>
      </c>
      <c r="F105" s="231" t="s">
        <v>2481</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4" customFormat="1">
      <c r="A106" s="14"/>
      <c r="B106" s="238"/>
      <c r="C106" s="239"/>
      <c r="D106" s="229" t="s">
        <v>241</v>
      </c>
      <c r="E106" s="240" t="s">
        <v>19</v>
      </c>
      <c r="F106" s="241" t="s">
        <v>2484</v>
      </c>
      <c r="G106" s="239"/>
      <c r="H106" s="242">
        <v>13.82</v>
      </c>
      <c r="I106" s="243"/>
      <c r="J106" s="239"/>
      <c r="K106" s="239"/>
      <c r="L106" s="244"/>
      <c r="M106" s="245"/>
      <c r="N106" s="246"/>
      <c r="O106" s="246"/>
      <c r="P106" s="246"/>
      <c r="Q106" s="246"/>
      <c r="R106" s="246"/>
      <c r="S106" s="246"/>
      <c r="T106" s="247"/>
      <c r="U106" s="14"/>
      <c r="V106" s="14"/>
      <c r="W106" s="14"/>
      <c r="X106" s="14"/>
      <c r="Y106" s="14"/>
      <c r="Z106" s="14"/>
      <c r="AA106" s="14"/>
      <c r="AB106" s="14"/>
      <c r="AC106" s="14"/>
      <c r="AD106" s="14"/>
      <c r="AE106" s="14"/>
      <c r="AT106" s="248" t="s">
        <v>241</v>
      </c>
      <c r="AU106" s="248" t="s">
        <v>81</v>
      </c>
      <c r="AV106" s="14" t="s">
        <v>81</v>
      </c>
      <c r="AW106" s="14" t="s">
        <v>33</v>
      </c>
      <c r="AX106" s="14" t="s">
        <v>72</v>
      </c>
      <c r="AY106" s="248" t="s">
        <v>232</v>
      </c>
    </row>
    <row r="107" s="15" customFormat="1">
      <c r="A107" s="15"/>
      <c r="B107" s="249"/>
      <c r="C107" s="250"/>
      <c r="D107" s="229" t="s">
        <v>241</v>
      </c>
      <c r="E107" s="251" t="s">
        <v>19</v>
      </c>
      <c r="F107" s="252" t="s">
        <v>258</v>
      </c>
      <c r="G107" s="250"/>
      <c r="H107" s="253">
        <v>13.82</v>
      </c>
      <c r="I107" s="254"/>
      <c r="J107" s="250"/>
      <c r="K107" s="250"/>
      <c r="L107" s="255"/>
      <c r="M107" s="256"/>
      <c r="N107" s="257"/>
      <c r="O107" s="257"/>
      <c r="P107" s="257"/>
      <c r="Q107" s="257"/>
      <c r="R107" s="257"/>
      <c r="S107" s="257"/>
      <c r="T107" s="258"/>
      <c r="U107" s="15"/>
      <c r="V107" s="15"/>
      <c r="W107" s="15"/>
      <c r="X107" s="15"/>
      <c r="Y107" s="15"/>
      <c r="Z107" s="15"/>
      <c r="AA107" s="15"/>
      <c r="AB107" s="15"/>
      <c r="AC107" s="15"/>
      <c r="AD107" s="15"/>
      <c r="AE107" s="15"/>
      <c r="AT107" s="259" t="s">
        <v>241</v>
      </c>
      <c r="AU107" s="259" t="s">
        <v>81</v>
      </c>
      <c r="AV107" s="15" t="s">
        <v>239</v>
      </c>
      <c r="AW107" s="15" t="s">
        <v>33</v>
      </c>
      <c r="AX107" s="15" t="s">
        <v>79</v>
      </c>
      <c r="AY107" s="259" t="s">
        <v>232</v>
      </c>
    </row>
    <row r="108" s="2" customFormat="1" ht="37.8" customHeight="1">
      <c r="A108" s="40"/>
      <c r="B108" s="41"/>
      <c r="C108" s="214" t="s">
        <v>239</v>
      </c>
      <c r="D108" s="214" t="s">
        <v>234</v>
      </c>
      <c r="E108" s="215" t="s">
        <v>361</v>
      </c>
      <c r="F108" s="216" t="s">
        <v>362</v>
      </c>
      <c r="G108" s="217" t="s">
        <v>261</v>
      </c>
      <c r="H108" s="218">
        <v>13.82</v>
      </c>
      <c r="I108" s="219"/>
      <c r="J108" s="220">
        <f>ROUND(I108*H108,2)</f>
        <v>0</v>
      </c>
      <c r="K108" s="216" t="s">
        <v>238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239</v>
      </c>
      <c r="AT108" s="225" t="s">
        <v>234</v>
      </c>
      <c r="AU108" s="225" t="s">
        <v>81</v>
      </c>
      <c r="AY108" s="19" t="s">
        <v>232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239</v>
      </c>
      <c r="BM108" s="225" t="s">
        <v>2486</v>
      </c>
    </row>
    <row r="109" s="13" customFormat="1">
      <c r="A109" s="13"/>
      <c r="B109" s="227"/>
      <c r="C109" s="228"/>
      <c r="D109" s="229" t="s">
        <v>241</v>
      </c>
      <c r="E109" s="230" t="s">
        <v>19</v>
      </c>
      <c r="F109" s="231" t="s">
        <v>2481</v>
      </c>
      <c r="G109" s="228"/>
      <c r="H109" s="230" t="s">
        <v>19</v>
      </c>
      <c r="I109" s="232"/>
      <c r="J109" s="228"/>
      <c r="K109" s="228"/>
      <c r="L109" s="233"/>
      <c r="M109" s="234"/>
      <c r="N109" s="235"/>
      <c r="O109" s="235"/>
      <c r="P109" s="235"/>
      <c r="Q109" s="235"/>
      <c r="R109" s="235"/>
      <c r="S109" s="235"/>
      <c r="T109" s="236"/>
      <c r="U109" s="13"/>
      <c r="V109" s="13"/>
      <c r="W109" s="13"/>
      <c r="X109" s="13"/>
      <c r="Y109" s="13"/>
      <c r="Z109" s="13"/>
      <c r="AA109" s="13"/>
      <c r="AB109" s="13"/>
      <c r="AC109" s="13"/>
      <c r="AD109" s="13"/>
      <c r="AE109" s="13"/>
      <c r="AT109" s="237" t="s">
        <v>241</v>
      </c>
      <c r="AU109" s="237" t="s">
        <v>81</v>
      </c>
      <c r="AV109" s="13" t="s">
        <v>79</v>
      </c>
      <c r="AW109" s="13" t="s">
        <v>33</v>
      </c>
      <c r="AX109" s="13" t="s">
        <v>72</v>
      </c>
      <c r="AY109" s="237" t="s">
        <v>232</v>
      </c>
    </row>
    <row r="110" s="14" customFormat="1">
      <c r="A110" s="14"/>
      <c r="B110" s="238"/>
      <c r="C110" s="239"/>
      <c r="D110" s="229" t="s">
        <v>241</v>
      </c>
      <c r="E110" s="240" t="s">
        <v>19</v>
      </c>
      <c r="F110" s="241" t="s">
        <v>2484</v>
      </c>
      <c r="G110" s="239"/>
      <c r="H110" s="242">
        <v>13.82</v>
      </c>
      <c r="I110" s="243"/>
      <c r="J110" s="239"/>
      <c r="K110" s="239"/>
      <c r="L110" s="244"/>
      <c r="M110" s="245"/>
      <c r="N110" s="246"/>
      <c r="O110" s="246"/>
      <c r="P110" s="246"/>
      <c r="Q110" s="246"/>
      <c r="R110" s="246"/>
      <c r="S110" s="246"/>
      <c r="T110" s="247"/>
      <c r="U110" s="14"/>
      <c r="V110" s="14"/>
      <c r="W110" s="14"/>
      <c r="X110" s="14"/>
      <c r="Y110" s="14"/>
      <c r="Z110" s="14"/>
      <c r="AA110" s="14"/>
      <c r="AB110" s="14"/>
      <c r="AC110" s="14"/>
      <c r="AD110" s="14"/>
      <c r="AE110" s="14"/>
      <c r="AT110" s="248" t="s">
        <v>241</v>
      </c>
      <c r="AU110" s="248" t="s">
        <v>81</v>
      </c>
      <c r="AV110" s="14" t="s">
        <v>81</v>
      </c>
      <c r="AW110" s="14" t="s">
        <v>33</v>
      </c>
      <c r="AX110" s="14" t="s">
        <v>72</v>
      </c>
      <c r="AY110" s="248" t="s">
        <v>232</v>
      </c>
    </row>
    <row r="111" s="15" customFormat="1">
      <c r="A111" s="15"/>
      <c r="B111" s="249"/>
      <c r="C111" s="250"/>
      <c r="D111" s="229" t="s">
        <v>241</v>
      </c>
      <c r="E111" s="251" t="s">
        <v>19</v>
      </c>
      <c r="F111" s="252" t="s">
        <v>258</v>
      </c>
      <c r="G111" s="250"/>
      <c r="H111" s="253">
        <v>13.82</v>
      </c>
      <c r="I111" s="254"/>
      <c r="J111" s="250"/>
      <c r="K111" s="250"/>
      <c r="L111" s="255"/>
      <c r="M111" s="256"/>
      <c r="N111" s="257"/>
      <c r="O111" s="257"/>
      <c r="P111" s="257"/>
      <c r="Q111" s="257"/>
      <c r="R111" s="257"/>
      <c r="S111" s="257"/>
      <c r="T111" s="258"/>
      <c r="U111" s="15"/>
      <c r="V111" s="15"/>
      <c r="W111" s="15"/>
      <c r="X111" s="15"/>
      <c r="Y111" s="15"/>
      <c r="Z111" s="15"/>
      <c r="AA111" s="15"/>
      <c r="AB111" s="15"/>
      <c r="AC111" s="15"/>
      <c r="AD111" s="15"/>
      <c r="AE111" s="15"/>
      <c r="AT111" s="259" t="s">
        <v>241</v>
      </c>
      <c r="AU111" s="259" t="s">
        <v>81</v>
      </c>
      <c r="AV111" s="15" t="s">
        <v>239</v>
      </c>
      <c r="AW111" s="15" t="s">
        <v>33</v>
      </c>
      <c r="AX111" s="15" t="s">
        <v>79</v>
      </c>
      <c r="AY111" s="259" t="s">
        <v>232</v>
      </c>
    </row>
    <row r="112" s="2" customFormat="1" ht="24.15" customHeight="1">
      <c r="A112" s="40"/>
      <c r="B112" s="41"/>
      <c r="C112" s="214" t="s">
        <v>321</v>
      </c>
      <c r="D112" s="214" t="s">
        <v>234</v>
      </c>
      <c r="E112" s="215" t="s">
        <v>2487</v>
      </c>
      <c r="F112" s="216" t="s">
        <v>2488</v>
      </c>
      <c r="G112" s="217" t="s">
        <v>261</v>
      </c>
      <c r="H112" s="218">
        <v>13.82</v>
      </c>
      <c r="I112" s="219"/>
      <c r="J112" s="220">
        <f>ROUND(I112*H112,2)</f>
        <v>0</v>
      </c>
      <c r="K112" s="216" t="s">
        <v>238</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239</v>
      </c>
      <c r="AT112" s="225" t="s">
        <v>234</v>
      </c>
      <c r="AU112" s="225" t="s">
        <v>81</v>
      </c>
      <c r="AY112" s="19" t="s">
        <v>232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239</v>
      </c>
      <c r="BM112" s="225" t="s">
        <v>2489</v>
      </c>
    </row>
    <row r="113" s="13" customFormat="1">
      <c r="A113" s="13"/>
      <c r="B113" s="227"/>
      <c r="C113" s="228"/>
      <c r="D113" s="229" t="s">
        <v>241</v>
      </c>
      <c r="E113" s="230" t="s">
        <v>19</v>
      </c>
      <c r="F113" s="231" t="s">
        <v>2481</v>
      </c>
      <c r="G113" s="228"/>
      <c r="H113" s="230" t="s">
        <v>19</v>
      </c>
      <c r="I113" s="232"/>
      <c r="J113" s="228"/>
      <c r="K113" s="228"/>
      <c r="L113" s="233"/>
      <c r="M113" s="234"/>
      <c r="N113" s="235"/>
      <c r="O113" s="235"/>
      <c r="P113" s="235"/>
      <c r="Q113" s="235"/>
      <c r="R113" s="235"/>
      <c r="S113" s="235"/>
      <c r="T113" s="236"/>
      <c r="U113" s="13"/>
      <c r="V113" s="13"/>
      <c r="W113" s="13"/>
      <c r="X113" s="13"/>
      <c r="Y113" s="13"/>
      <c r="Z113" s="13"/>
      <c r="AA113" s="13"/>
      <c r="AB113" s="13"/>
      <c r="AC113" s="13"/>
      <c r="AD113" s="13"/>
      <c r="AE113" s="13"/>
      <c r="AT113" s="237" t="s">
        <v>241</v>
      </c>
      <c r="AU113" s="237" t="s">
        <v>81</v>
      </c>
      <c r="AV113" s="13" t="s">
        <v>79</v>
      </c>
      <c r="AW113" s="13" t="s">
        <v>33</v>
      </c>
      <c r="AX113" s="13" t="s">
        <v>72</v>
      </c>
      <c r="AY113" s="237" t="s">
        <v>232</v>
      </c>
    </row>
    <row r="114" s="14" customFormat="1">
      <c r="A114" s="14"/>
      <c r="B114" s="238"/>
      <c r="C114" s="239"/>
      <c r="D114" s="229" t="s">
        <v>241</v>
      </c>
      <c r="E114" s="240" t="s">
        <v>19</v>
      </c>
      <c r="F114" s="241" t="s">
        <v>2484</v>
      </c>
      <c r="G114" s="239"/>
      <c r="H114" s="242">
        <v>13.82</v>
      </c>
      <c r="I114" s="243"/>
      <c r="J114" s="239"/>
      <c r="K114" s="239"/>
      <c r="L114" s="244"/>
      <c r="M114" s="245"/>
      <c r="N114" s="246"/>
      <c r="O114" s="246"/>
      <c r="P114" s="246"/>
      <c r="Q114" s="246"/>
      <c r="R114" s="246"/>
      <c r="S114" s="246"/>
      <c r="T114" s="247"/>
      <c r="U114" s="14"/>
      <c r="V114" s="14"/>
      <c r="W114" s="14"/>
      <c r="X114" s="14"/>
      <c r="Y114" s="14"/>
      <c r="Z114" s="14"/>
      <c r="AA114" s="14"/>
      <c r="AB114" s="14"/>
      <c r="AC114" s="14"/>
      <c r="AD114" s="14"/>
      <c r="AE114" s="14"/>
      <c r="AT114" s="248" t="s">
        <v>241</v>
      </c>
      <c r="AU114" s="248" t="s">
        <v>81</v>
      </c>
      <c r="AV114" s="14" t="s">
        <v>81</v>
      </c>
      <c r="AW114" s="14" t="s">
        <v>33</v>
      </c>
      <c r="AX114" s="14" t="s">
        <v>72</v>
      </c>
      <c r="AY114" s="248" t="s">
        <v>232</v>
      </c>
    </row>
    <row r="115" s="15" customFormat="1">
      <c r="A115" s="15"/>
      <c r="B115" s="249"/>
      <c r="C115" s="250"/>
      <c r="D115" s="229" t="s">
        <v>241</v>
      </c>
      <c r="E115" s="251" t="s">
        <v>19</v>
      </c>
      <c r="F115" s="252" t="s">
        <v>258</v>
      </c>
      <c r="G115" s="250"/>
      <c r="H115" s="253">
        <v>13.82</v>
      </c>
      <c r="I115" s="254"/>
      <c r="J115" s="250"/>
      <c r="K115" s="250"/>
      <c r="L115" s="255"/>
      <c r="M115" s="256"/>
      <c r="N115" s="257"/>
      <c r="O115" s="257"/>
      <c r="P115" s="257"/>
      <c r="Q115" s="257"/>
      <c r="R115" s="257"/>
      <c r="S115" s="257"/>
      <c r="T115" s="258"/>
      <c r="U115" s="15"/>
      <c r="V115" s="15"/>
      <c r="W115" s="15"/>
      <c r="X115" s="15"/>
      <c r="Y115" s="15"/>
      <c r="Z115" s="15"/>
      <c r="AA115" s="15"/>
      <c r="AB115" s="15"/>
      <c r="AC115" s="15"/>
      <c r="AD115" s="15"/>
      <c r="AE115" s="15"/>
      <c r="AT115" s="259" t="s">
        <v>241</v>
      </c>
      <c r="AU115" s="259" t="s">
        <v>81</v>
      </c>
      <c r="AV115" s="15" t="s">
        <v>239</v>
      </c>
      <c r="AW115" s="15" t="s">
        <v>33</v>
      </c>
      <c r="AX115" s="15" t="s">
        <v>79</v>
      </c>
      <c r="AY115" s="259" t="s">
        <v>232</v>
      </c>
    </row>
    <row r="116" s="2" customFormat="1" ht="24.15" customHeight="1">
      <c r="A116" s="40"/>
      <c r="B116" s="41"/>
      <c r="C116" s="214" t="s">
        <v>338</v>
      </c>
      <c r="D116" s="214" t="s">
        <v>234</v>
      </c>
      <c r="E116" s="215" t="s">
        <v>372</v>
      </c>
      <c r="F116" s="216" t="s">
        <v>373</v>
      </c>
      <c r="G116" s="217" t="s">
        <v>261</v>
      </c>
      <c r="H116" s="218">
        <v>13.82</v>
      </c>
      <c r="I116" s="219"/>
      <c r="J116" s="220">
        <f>ROUND(I116*H116,2)</f>
        <v>0</v>
      </c>
      <c r="K116" s="216" t="s">
        <v>238</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239</v>
      </c>
      <c r="AT116" s="225" t="s">
        <v>234</v>
      </c>
      <c r="AU116" s="225" t="s">
        <v>81</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239</v>
      </c>
      <c r="BM116" s="225" t="s">
        <v>2490</v>
      </c>
    </row>
    <row r="117" s="13" customFormat="1">
      <c r="A117" s="13"/>
      <c r="B117" s="227"/>
      <c r="C117" s="228"/>
      <c r="D117" s="229" t="s">
        <v>241</v>
      </c>
      <c r="E117" s="230" t="s">
        <v>19</v>
      </c>
      <c r="F117" s="231" t="s">
        <v>2481</v>
      </c>
      <c r="G117" s="228"/>
      <c r="H117" s="230" t="s">
        <v>19</v>
      </c>
      <c r="I117" s="232"/>
      <c r="J117" s="228"/>
      <c r="K117" s="228"/>
      <c r="L117" s="233"/>
      <c r="M117" s="234"/>
      <c r="N117" s="235"/>
      <c r="O117" s="235"/>
      <c r="P117" s="235"/>
      <c r="Q117" s="235"/>
      <c r="R117" s="235"/>
      <c r="S117" s="235"/>
      <c r="T117" s="236"/>
      <c r="U117" s="13"/>
      <c r="V117" s="13"/>
      <c r="W117" s="13"/>
      <c r="X117" s="13"/>
      <c r="Y117" s="13"/>
      <c r="Z117" s="13"/>
      <c r="AA117" s="13"/>
      <c r="AB117" s="13"/>
      <c r="AC117" s="13"/>
      <c r="AD117" s="13"/>
      <c r="AE117" s="13"/>
      <c r="AT117" s="237" t="s">
        <v>241</v>
      </c>
      <c r="AU117" s="237" t="s">
        <v>81</v>
      </c>
      <c r="AV117" s="13" t="s">
        <v>79</v>
      </c>
      <c r="AW117" s="13" t="s">
        <v>33</v>
      </c>
      <c r="AX117" s="13" t="s">
        <v>72</v>
      </c>
      <c r="AY117" s="237" t="s">
        <v>232</v>
      </c>
    </row>
    <row r="118" s="14" customFormat="1">
      <c r="A118" s="14"/>
      <c r="B118" s="238"/>
      <c r="C118" s="239"/>
      <c r="D118" s="229" t="s">
        <v>241</v>
      </c>
      <c r="E118" s="240" t="s">
        <v>19</v>
      </c>
      <c r="F118" s="241" t="s">
        <v>2484</v>
      </c>
      <c r="G118" s="239"/>
      <c r="H118" s="242">
        <v>13.82</v>
      </c>
      <c r="I118" s="243"/>
      <c r="J118" s="239"/>
      <c r="K118" s="239"/>
      <c r="L118" s="244"/>
      <c r="M118" s="245"/>
      <c r="N118" s="246"/>
      <c r="O118" s="246"/>
      <c r="P118" s="246"/>
      <c r="Q118" s="246"/>
      <c r="R118" s="246"/>
      <c r="S118" s="246"/>
      <c r="T118" s="247"/>
      <c r="U118" s="14"/>
      <c r="V118" s="14"/>
      <c r="W118" s="14"/>
      <c r="X118" s="14"/>
      <c r="Y118" s="14"/>
      <c r="Z118" s="14"/>
      <c r="AA118" s="14"/>
      <c r="AB118" s="14"/>
      <c r="AC118" s="14"/>
      <c r="AD118" s="14"/>
      <c r="AE118" s="14"/>
      <c r="AT118" s="248" t="s">
        <v>241</v>
      </c>
      <c r="AU118" s="248" t="s">
        <v>81</v>
      </c>
      <c r="AV118" s="14" t="s">
        <v>81</v>
      </c>
      <c r="AW118" s="14" t="s">
        <v>33</v>
      </c>
      <c r="AX118" s="14" t="s">
        <v>72</v>
      </c>
      <c r="AY118" s="248" t="s">
        <v>232</v>
      </c>
    </row>
    <row r="119" s="15" customFormat="1">
      <c r="A119" s="15"/>
      <c r="B119" s="249"/>
      <c r="C119" s="250"/>
      <c r="D119" s="229" t="s">
        <v>241</v>
      </c>
      <c r="E119" s="251" t="s">
        <v>19</v>
      </c>
      <c r="F119" s="252" t="s">
        <v>258</v>
      </c>
      <c r="G119" s="250"/>
      <c r="H119" s="253">
        <v>13.82</v>
      </c>
      <c r="I119" s="254"/>
      <c r="J119" s="250"/>
      <c r="K119" s="250"/>
      <c r="L119" s="255"/>
      <c r="M119" s="256"/>
      <c r="N119" s="257"/>
      <c r="O119" s="257"/>
      <c r="P119" s="257"/>
      <c r="Q119" s="257"/>
      <c r="R119" s="257"/>
      <c r="S119" s="257"/>
      <c r="T119" s="258"/>
      <c r="U119" s="15"/>
      <c r="V119" s="15"/>
      <c r="W119" s="15"/>
      <c r="X119" s="15"/>
      <c r="Y119" s="15"/>
      <c r="Z119" s="15"/>
      <c r="AA119" s="15"/>
      <c r="AB119" s="15"/>
      <c r="AC119" s="15"/>
      <c r="AD119" s="15"/>
      <c r="AE119" s="15"/>
      <c r="AT119" s="259" t="s">
        <v>241</v>
      </c>
      <c r="AU119" s="259" t="s">
        <v>81</v>
      </c>
      <c r="AV119" s="15" t="s">
        <v>239</v>
      </c>
      <c r="AW119" s="15" t="s">
        <v>33</v>
      </c>
      <c r="AX119" s="15" t="s">
        <v>79</v>
      </c>
      <c r="AY119" s="259" t="s">
        <v>232</v>
      </c>
    </row>
    <row r="120" s="2" customFormat="1" ht="24.15" customHeight="1">
      <c r="A120" s="40"/>
      <c r="B120" s="41"/>
      <c r="C120" s="214" t="s">
        <v>342</v>
      </c>
      <c r="D120" s="214" t="s">
        <v>234</v>
      </c>
      <c r="E120" s="215" t="s">
        <v>376</v>
      </c>
      <c r="F120" s="216" t="s">
        <v>377</v>
      </c>
      <c r="G120" s="217" t="s">
        <v>378</v>
      </c>
      <c r="H120" s="218">
        <v>22.111999999999998</v>
      </c>
      <c r="I120" s="219"/>
      <c r="J120" s="220">
        <f>ROUND(I120*H120,2)</f>
        <v>0</v>
      </c>
      <c r="K120" s="216" t="s">
        <v>238</v>
      </c>
      <c r="L120" s="46"/>
      <c r="M120" s="221" t="s">
        <v>19</v>
      </c>
      <c r="N120" s="222"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239</v>
      </c>
      <c r="AT120" s="225" t="s">
        <v>234</v>
      </c>
      <c r="AU120" s="225" t="s">
        <v>81</v>
      </c>
      <c r="AY120" s="19" t="s">
        <v>232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239</v>
      </c>
      <c r="BM120" s="225" t="s">
        <v>2491</v>
      </c>
    </row>
    <row r="121" s="13" customFormat="1">
      <c r="A121" s="13"/>
      <c r="B121" s="227"/>
      <c r="C121" s="228"/>
      <c r="D121" s="229" t="s">
        <v>241</v>
      </c>
      <c r="E121" s="230" t="s">
        <v>19</v>
      </c>
      <c r="F121" s="231" t="s">
        <v>2481</v>
      </c>
      <c r="G121" s="228"/>
      <c r="H121" s="230" t="s">
        <v>19</v>
      </c>
      <c r="I121" s="232"/>
      <c r="J121" s="228"/>
      <c r="K121" s="228"/>
      <c r="L121" s="233"/>
      <c r="M121" s="234"/>
      <c r="N121" s="235"/>
      <c r="O121" s="235"/>
      <c r="P121" s="235"/>
      <c r="Q121" s="235"/>
      <c r="R121" s="235"/>
      <c r="S121" s="235"/>
      <c r="T121" s="236"/>
      <c r="U121" s="13"/>
      <c r="V121" s="13"/>
      <c r="W121" s="13"/>
      <c r="X121" s="13"/>
      <c r="Y121" s="13"/>
      <c r="Z121" s="13"/>
      <c r="AA121" s="13"/>
      <c r="AB121" s="13"/>
      <c r="AC121" s="13"/>
      <c r="AD121" s="13"/>
      <c r="AE121" s="13"/>
      <c r="AT121" s="237" t="s">
        <v>241</v>
      </c>
      <c r="AU121" s="237" t="s">
        <v>81</v>
      </c>
      <c r="AV121" s="13" t="s">
        <v>79</v>
      </c>
      <c r="AW121" s="13" t="s">
        <v>33</v>
      </c>
      <c r="AX121" s="13" t="s">
        <v>72</v>
      </c>
      <c r="AY121" s="237" t="s">
        <v>232</v>
      </c>
    </row>
    <row r="122" s="14" customFormat="1">
      <c r="A122" s="14"/>
      <c r="B122" s="238"/>
      <c r="C122" s="239"/>
      <c r="D122" s="229" t="s">
        <v>241</v>
      </c>
      <c r="E122" s="240" t="s">
        <v>19</v>
      </c>
      <c r="F122" s="241" t="s">
        <v>2492</v>
      </c>
      <c r="G122" s="239"/>
      <c r="H122" s="242">
        <v>22.111999999999998</v>
      </c>
      <c r="I122" s="243"/>
      <c r="J122" s="239"/>
      <c r="K122" s="239"/>
      <c r="L122" s="244"/>
      <c r="M122" s="245"/>
      <c r="N122" s="246"/>
      <c r="O122" s="246"/>
      <c r="P122" s="246"/>
      <c r="Q122" s="246"/>
      <c r="R122" s="246"/>
      <c r="S122" s="246"/>
      <c r="T122" s="247"/>
      <c r="U122" s="14"/>
      <c r="V122" s="14"/>
      <c r="W122" s="14"/>
      <c r="X122" s="14"/>
      <c r="Y122" s="14"/>
      <c r="Z122" s="14"/>
      <c r="AA122" s="14"/>
      <c r="AB122" s="14"/>
      <c r="AC122" s="14"/>
      <c r="AD122" s="14"/>
      <c r="AE122" s="14"/>
      <c r="AT122" s="248" t="s">
        <v>241</v>
      </c>
      <c r="AU122" s="248" t="s">
        <v>81</v>
      </c>
      <c r="AV122" s="14" t="s">
        <v>81</v>
      </c>
      <c r="AW122" s="14" t="s">
        <v>33</v>
      </c>
      <c r="AX122" s="14" t="s">
        <v>72</v>
      </c>
      <c r="AY122" s="248" t="s">
        <v>232</v>
      </c>
    </row>
    <row r="123" s="15" customFormat="1">
      <c r="A123" s="15"/>
      <c r="B123" s="249"/>
      <c r="C123" s="250"/>
      <c r="D123" s="229" t="s">
        <v>241</v>
      </c>
      <c r="E123" s="251" t="s">
        <v>19</v>
      </c>
      <c r="F123" s="252" t="s">
        <v>258</v>
      </c>
      <c r="G123" s="250"/>
      <c r="H123" s="253">
        <v>22.111999999999998</v>
      </c>
      <c r="I123" s="254"/>
      <c r="J123" s="250"/>
      <c r="K123" s="250"/>
      <c r="L123" s="255"/>
      <c r="M123" s="256"/>
      <c r="N123" s="257"/>
      <c r="O123" s="257"/>
      <c r="P123" s="257"/>
      <c r="Q123" s="257"/>
      <c r="R123" s="257"/>
      <c r="S123" s="257"/>
      <c r="T123" s="258"/>
      <c r="U123" s="15"/>
      <c r="V123" s="15"/>
      <c r="W123" s="15"/>
      <c r="X123" s="15"/>
      <c r="Y123" s="15"/>
      <c r="Z123" s="15"/>
      <c r="AA123" s="15"/>
      <c r="AB123" s="15"/>
      <c r="AC123" s="15"/>
      <c r="AD123" s="15"/>
      <c r="AE123" s="15"/>
      <c r="AT123" s="259" t="s">
        <v>241</v>
      </c>
      <c r="AU123" s="259" t="s">
        <v>81</v>
      </c>
      <c r="AV123" s="15" t="s">
        <v>239</v>
      </c>
      <c r="AW123" s="15" t="s">
        <v>33</v>
      </c>
      <c r="AX123" s="15" t="s">
        <v>79</v>
      </c>
      <c r="AY123" s="259" t="s">
        <v>232</v>
      </c>
    </row>
    <row r="124" s="12" customFormat="1" ht="22.8" customHeight="1">
      <c r="A124" s="12"/>
      <c r="B124" s="198"/>
      <c r="C124" s="199"/>
      <c r="D124" s="200" t="s">
        <v>71</v>
      </c>
      <c r="E124" s="212" t="s">
        <v>2493</v>
      </c>
      <c r="F124" s="212" t="s">
        <v>2494</v>
      </c>
      <c r="G124" s="199"/>
      <c r="H124" s="199"/>
      <c r="I124" s="202"/>
      <c r="J124" s="213">
        <f>BK124</f>
        <v>0</v>
      </c>
      <c r="K124" s="199"/>
      <c r="L124" s="204"/>
      <c r="M124" s="205"/>
      <c r="N124" s="206"/>
      <c r="O124" s="206"/>
      <c r="P124" s="207">
        <f>SUM(P125:P148)</f>
        <v>0</v>
      </c>
      <c r="Q124" s="206"/>
      <c r="R124" s="207">
        <f>SUM(R125:R148)</f>
        <v>22.111999999999998</v>
      </c>
      <c r="S124" s="206"/>
      <c r="T124" s="208">
        <f>SUM(T125:T148)</f>
        <v>0</v>
      </c>
      <c r="U124" s="12"/>
      <c r="V124" s="12"/>
      <c r="W124" s="12"/>
      <c r="X124" s="12"/>
      <c r="Y124" s="12"/>
      <c r="Z124" s="12"/>
      <c r="AA124" s="12"/>
      <c r="AB124" s="12"/>
      <c r="AC124" s="12"/>
      <c r="AD124" s="12"/>
      <c r="AE124" s="12"/>
      <c r="AR124" s="209" t="s">
        <v>79</v>
      </c>
      <c r="AT124" s="210" t="s">
        <v>71</v>
      </c>
      <c r="AU124" s="210" t="s">
        <v>79</v>
      </c>
      <c r="AY124" s="209" t="s">
        <v>232</v>
      </c>
      <c r="BK124" s="211">
        <f>SUM(BK125:BK148)</f>
        <v>0</v>
      </c>
    </row>
    <row r="125" s="2" customFormat="1" ht="24.15" customHeight="1">
      <c r="A125" s="40"/>
      <c r="B125" s="41"/>
      <c r="C125" s="214" t="s">
        <v>351</v>
      </c>
      <c r="D125" s="214" t="s">
        <v>234</v>
      </c>
      <c r="E125" s="215" t="s">
        <v>2495</v>
      </c>
      <c r="F125" s="216" t="s">
        <v>2496</v>
      </c>
      <c r="G125" s="217" t="s">
        <v>261</v>
      </c>
      <c r="H125" s="218">
        <v>22.111999999999998</v>
      </c>
      <c r="I125" s="219"/>
      <c r="J125" s="220">
        <f>ROUND(I125*H125,2)</f>
        <v>0</v>
      </c>
      <c r="K125" s="216" t="s">
        <v>238</v>
      </c>
      <c r="L125" s="46"/>
      <c r="M125" s="221" t="s">
        <v>19</v>
      </c>
      <c r="N125" s="222" t="s">
        <v>43</v>
      </c>
      <c r="O125" s="86"/>
      <c r="P125" s="223">
        <f>O125*H125</f>
        <v>0</v>
      </c>
      <c r="Q125" s="223">
        <v>0</v>
      </c>
      <c r="R125" s="223">
        <f>Q125*H125</f>
        <v>0</v>
      </c>
      <c r="S125" s="223">
        <v>0</v>
      </c>
      <c r="T125" s="224">
        <f>S125*H125</f>
        <v>0</v>
      </c>
      <c r="U125" s="40"/>
      <c r="V125" s="40"/>
      <c r="W125" s="40"/>
      <c r="X125" s="40"/>
      <c r="Y125" s="40"/>
      <c r="Z125" s="40"/>
      <c r="AA125" s="40"/>
      <c r="AB125" s="40"/>
      <c r="AC125" s="40"/>
      <c r="AD125" s="40"/>
      <c r="AE125" s="40"/>
      <c r="AR125" s="225" t="s">
        <v>239</v>
      </c>
      <c r="AT125" s="225" t="s">
        <v>234</v>
      </c>
      <c r="AU125" s="225" t="s">
        <v>81</v>
      </c>
      <c r="AY125" s="19" t="s">
        <v>232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239</v>
      </c>
      <c r="BM125" s="225" t="s">
        <v>2497</v>
      </c>
    </row>
    <row r="126" s="13" customFormat="1">
      <c r="A126" s="13"/>
      <c r="B126" s="227"/>
      <c r="C126" s="228"/>
      <c r="D126" s="229" t="s">
        <v>241</v>
      </c>
      <c r="E126" s="230" t="s">
        <v>19</v>
      </c>
      <c r="F126" s="231" t="s">
        <v>2481</v>
      </c>
      <c r="G126" s="228"/>
      <c r="H126" s="230" t="s">
        <v>19</v>
      </c>
      <c r="I126" s="232"/>
      <c r="J126" s="228"/>
      <c r="K126" s="228"/>
      <c r="L126" s="233"/>
      <c r="M126" s="234"/>
      <c r="N126" s="235"/>
      <c r="O126" s="235"/>
      <c r="P126" s="235"/>
      <c r="Q126" s="235"/>
      <c r="R126" s="235"/>
      <c r="S126" s="235"/>
      <c r="T126" s="236"/>
      <c r="U126" s="13"/>
      <c r="V126" s="13"/>
      <c r="W126" s="13"/>
      <c r="X126" s="13"/>
      <c r="Y126" s="13"/>
      <c r="Z126" s="13"/>
      <c r="AA126" s="13"/>
      <c r="AB126" s="13"/>
      <c r="AC126" s="13"/>
      <c r="AD126" s="13"/>
      <c r="AE126" s="13"/>
      <c r="AT126" s="237" t="s">
        <v>241</v>
      </c>
      <c r="AU126" s="237" t="s">
        <v>81</v>
      </c>
      <c r="AV126" s="13" t="s">
        <v>79</v>
      </c>
      <c r="AW126" s="13" t="s">
        <v>33</v>
      </c>
      <c r="AX126" s="13" t="s">
        <v>72</v>
      </c>
      <c r="AY126" s="237" t="s">
        <v>232</v>
      </c>
    </row>
    <row r="127" s="14" customFormat="1">
      <c r="A127" s="14"/>
      <c r="B127" s="238"/>
      <c r="C127" s="239"/>
      <c r="D127" s="229" t="s">
        <v>241</v>
      </c>
      <c r="E127" s="240" t="s">
        <v>19</v>
      </c>
      <c r="F127" s="241" t="s">
        <v>2492</v>
      </c>
      <c r="G127" s="239"/>
      <c r="H127" s="242">
        <v>22.111999999999998</v>
      </c>
      <c r="I127" s="243"/>
      <c r="J127" s="239"/>
      <c r="K127" s="239"/>
      <c r="L127" s="244"/>
      <c r="M127" s="245"/>
      <c r="N127" s="246"/>
      <c r="O127" s="246"/>
      <c r="P127" s="246"/>
      <c r="Q127" s="246"/>
      <c r="R127" s="246"/>
      <c r="S127" s="246"/>
      <c r="T127" s="247"/>
      <c r="U127" s="14"/>
      <c r="V127" s="14"/>
      <c r="W127" s="14"/>
      <c r="X127" s="14"/>
      <c r="Y127" s="14"/>
      <c r="Z127" s="14"/>
      <c r="AA127" s="14"/>
      <c r="AB127" s="14"/>
      <c r="AC127" s="14"/>
      <c r="AD127" s="14"/>
      <c r="AE127" s="14"/>
      <c r="AT127" s="248" t="s">
        <v>241</v>
      </c>
      <c r="AU127" s="248" t="s">
        <v>81</v>
      </c>
      <c r="AV127" s="14" t="s">
        <v>81</v>
      </c>
      <c r="AW127" s="14" t="s">
        <v>33</v>
      </c>
      <c r="AX127" s="14" t="s">
        <v>72</v>
      </c>
      <c r="AY127" s="248" t="s">
        <v>232</v>
      </c>
    </row>
    <row r="128" s="15" customFormat="1">
      <c r="A128" s="15"/>
      <c r="B128" s="249"/>
      <c r="C128" s="250"/>
      <c r="D128" s="229" t="s">
        <v>241</v>
      </c>
      <c r="E128" s="251" t="s">
        <v>19</v>
      </c>
      <c r="F128" s="252" t="s">
        <v>258</v>
      </c>
      <c r="G128" s="250"/>
      <c r="H128" s="253">
        <v>22.111999999999998</v>
      </c>
      <c r="I128" s="254"/>
      <c r="J128" s="250"/>
      <c r="K128" s="250"/>
      <c r="L128" s="255"/>
      <c r="M128" s="256"/>
      <c r="N128" s="257"/>
      <c r="O128" s="257"/>
      <c r="P128" s="257"/>
      <c r="Q128" s="257"/>
      <c r="R128" s="257"/>
      <c r="S128" s="257"/>
      <c r="T128" s="258"/>
      <c r="U128" s="15"/>
      <c r="V128" s="15"/>
      <c r="W128" s="15"/>
      <c r="X128" s="15"/>
      <c r="Y128" s="15"/>
      <c r="Z128" s="15"/>
      <c r="AA128" s="15"/>
      <c r="AB128" s="15"/>
      <c r="AC128" s="15"/>
      <c r="AD128" s="15"/>
      <c r="AE128" s="15"/>
      <c r="AT128" s="259" t="s">
        <v>241</v>
      </c>
      <c r="AU128" s="259" t="s">
        <v>81</v>
      </c>
      <c r="AV128" s="15" t="s">
        <v>239</v>
      </c>
      <c r="AW128" s="15" t="s">
        <v>33</v>
      </c>
      <c r="AX128" s="15" t="s">
        <v>79</v>
      </c>
      <c r="AY128" s="259" t="s">
        <v>232</v>
      </c>
    </row>
    <row r="129" s="2" customFormat="1" ht="37.8" customHeight="1">
      <c r="A129" s="40"/>
      <c r="B129" s="41"/>
      <c r="C129" s="214" t="s">
        <v>356</v>
      </c>
      <c r="D129" s="214" t="s">
        <v>234</v>
      </c>
      <c r="E129" s="215" t="s">
        <v>361</v>
      </c>
      <c r="F129" s="216" t="s">
        <v>362</v>
      </c>
      <c r="G129" s="217" t="s">
        <v>261</v>
      </c>
      <c r="H129" s="218">
        <v>22.111999999999998</v>
      </c>
      <c r="I129" s="219"/>
      <c r="J129" s="220">
        <f>ROUND(I129*H129,2)</f>
        <v>0</v>
      </c>
      <c r="K129" s="216" t="s">
        <v>238</v>
      </c>
      <c r="L129" s="46"/>
      <c r="M129" s="221" t="s">
        <v>19</v>
      </c>
      <c r="N129" s="222"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239</v>
      </c>
      <c r="AT129" s="225" t="s">
        <v>234</v>
      </c>
      <c r="AU129" s="225" t="s">
        <v>81</v>
      </c>
      <c r="AY129" s="19" t="s">
        <v>232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239</v>
      </c>
      <c r="BM129" s="225" t="s">
        <v>2498</v>
      </c>
    </row>
    <row r="130" s="13" customFormat="1">
      <c r="A130" s="13"/>
      <c r="B130" s="227"/>
      <c r="C130" s="228"/>
      <c r="D130" s="229" t="s">
        <v>241</v>
      </c>
      <c r="E130" s="230" t="s">
        <v>19</v>
      </c>
      <c r="F130" s="231" t="s">
        <v>2481</v>
      </c>
      <c r="G130" s="228"/>
      <c r="H130" s="230" t="s">
        <v>19</v>
      </c>
      <c r="I130" s="232"/>
      <c r="J130" s="228"/>
      <c r="K130" s="228"/>
      <c r="L130" s="233"/>
      <c r="M130" s="234"/>
      <c r="N130" s="235"/>
      <c r="O130" s="235"/>
      <c r="P130" s="235"/>
      <c r="Q130" s="235"/>
      <c r="R130" s="235"/>
      <c r="S130" s="235"/>
      <c r="T130" s="236"/>
      <c r="U130" s="13"/>
      <c r="V130" s="13"/>
      <c r="W130" s="13"/>
      <c r="X130" s="13"/>
      <c r="Y130" s="13"/>
      <c r="Z130" s="13"/>
      <c r="AA130" s="13"/>
      <c r="AB130" s="13"/>
      <c r="AC130" s="13"/>
      <c r="AD130" s="13"/>
      <c r="AE130" s="13"/>
      <c r="AT130" s="237" t="s">
        <v>241</v>
      </c>
      <c r="AU130" s="237" t="s">
        <v>81</v>
      </c>
      <c r="AV130" s="13" t="s">
        <v>79</v>
      </c>
      <c r="AW130" s="13" t="s">
        <v>33</v>
      </c>
      <c r="AX130" s="13" t="s">
        <v>72</v>
      </c>
      <c r="AY130" s="237" t="s">
        <v>232</v>
      </c>
    </row>
    <row r="131" s="14" customFormat="1">
      <c r="A131" s="14"/>
      <c r="B131" s="238"/>
      <c r="C131" s="239"/>
      <c r="D131" s="229" t="s">
        <v>241</v>
      </c>
      <c r="E131" s="240" t="s">
        <v>19</v>
      </c>
      <c r="F131" s="241" t="s">
        <v>2492</v>
      </c>
      <c r="G131" s="239"/>
      <c r="H131" s="242">
        <v>22.111999999999998</v>
      </c>
      <c r="I131" s="243"/>
      <c r="J131" s="239"/>
      <c r="K131" s="239"/>
      <c r="L131" s="244"/>
      <c r="M131" s="245"/>
      <c r="N131" s="246"/>
      <c r="O131" s="246"/>
      <c r="P131" s="246"/>
      <c r="Q131" s="246"/>
      <c r="R131" s="246"/>
      <c r="S131" s="246"/>
      <c r="T131" s="247"/>
      <c r="U131" s="14"/>
      <c r="V131" s="14"/>
      <c r="W131" s="14"/>
      <c r="X131" s="14"/>
      <c r="Y131" s="14"/>
      <c r="Z131" s="14"/>
      <c r="AA131" s="14"/>
      <c r="AB131" s="14"/>
      <c r="AC131" s="14"/>
      <c r="AD131" s="14"/>
      <c r="AE131" s="14"/>
      <c r="AT131" s="248" t="s">
        <v>241</v>
      </c>
      <c r="AU131" s="248" t="s">
        <v>81</v>
      </c>
      <c r="AV131" s="14" t="s">
        <v>81</v>
      </c>
      <c r="AW131" s="14" t="s">
        <v>33</v>
      </c>
      <c r="AX131" s="14" t="s">
        <v>72</v>
      </c>
      <c r="AY131" s="248" t="s">
        <v>232</v>
      </c>
    </row>
    <row r="132" s="15" customFormat="1">
      <c r="A132" s="15"/>
      <c r="B132" s="249"/>
      <c r="C132" s="250"/>
      <c r="D132" s="229" t="s">
        <v>241</v>
      </c>
      <c r="E132" s="251" t="s">
        <v>19</v>
      </c>
      <c r="F132" s="252" t="s">
        <v>258</v>
      </c>
      <c r="G132" s="250"/>
      <c r="H132" s="253">
        <v>22.111999999999998</v>
      </c>
      <c r="I132" s="254"/>
      <c r="J132" s="250"/>
      <c r="K132" s="250"/>
      <c r="L132" s="255"/>
      <c r="M132" s="256"/>
      <c r="N132" s="257"/>
      <c r="O132" s="257"/>
      <c r="P132" s="257"/>
      <c r="Q132" s="257"/>
      <c r="R132" s="257"/>
      <c r="S132" s="257"/>
      <c r="T132" s="258"/>
      <c r="U132" s="15"/>
      <c r="V132" s="15"/>
      <c r="W132" s="15"/>
      <c r="X132" s="15"/>
      <c r="Y132" s="15"/>
      <c r="Z132" s="15"/>
      <c r="AA132" s="15"/>
      <c r="AB132" s="15"/>
      <c r="AC132" s="15"/>
      <c r="AD132" s="15"/>
      <c r="AE132" s="15"/>
      <c r="AT132" s="259" t="s">
        <v>241</v>
      </c>
      <c r="AU132" s="259" t="s">
        <v>81</v>
      </c>
      <c r="AV132" s="15" t="s">
        <v>239</v>
      </c>
      <c r="AW132" s="15" t="s">
        <v>33</v>
      </c>
      <c r="AX132" s="15" t="s">
        <v>79</v>
      </c>
      <c r="AY132" s="259" t="s">
        <v>232</v>
      </c>
    </row>
    <row r="133" s="2" customFormat="1" ht="37.8" customHeight="1">
      <c r="A133" s="40"/>
      <c r="B133" s="41"/>
      <c r="C133" s="214" t="s">
        <v>360</v>
      </c>
      <c r="D133" s="214" t="s">
        <v>234</v>
      </c>
      <c r="E133" s="215" t="s">
        <v>2499</v>
      </c>
      <c r="F133" s="216" t="s">
        <v>2500</v>
      </c>
      <c r="G133" s="217" t="s">
        <v>261</v>
      </c>
      <c r="H133" s="218">
        <v>22.111999999999998</v>
      </c>
      <c r="I133" s="219"/>
      <c r="J133" s="220">
        <f>ROUND(I133*H133,2)</f>
        <v>0</v>
      </c>
      <c r="K133" s="216" t="s">
        <v>238</v>
      </c>
      <c r="L133" s="46"/>
      <c r="M133" s="221" t="s">
        <v>19</v>
      </c>
      <c r="N133" s="222"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239</v>
      </c>
      <c r="AT133" s="225" t="s">
        <v>234</v>
      </c>
      <c r="AU133" s="225" t="s">
        <v>81</v>
      </c>
      <c r="AY133" s="19" t="s">
        <v>232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239</v>
      </c>
      <c r="BM133" s="225" t="s">
        <v>2501</v>
      </c>
    </row>
    <row r="134" s="13" customFormat="1">
      <c r="A134" s="13"/>
      <c r="B134" s="227"/>
      <c r="C134" s="228"/>
      <c r="D134" s="229" t="s">
        <v>241</v>
      </c>
      <c r="E134" s="230" t="s">
        <v>19</v>
      </c>
      <c r="F134" s="231" t="s">
        <v>2481</v>
      </c>
      <c r="G134" s="228"/>
      <c r="H134" s="230" t="s">
        <v>19</v>
      </c>
      <c r="I134" s="232"/>
      <c r="J134" s="228"/>
      <c r="K134" s="228"/>
      <c r="L134" s="233"/>
      <c r="M134" s="234"/>
      <c r="N134" s="235"/>
      <c r="O134" s="235"/>
      <c r="P134" s="235"/>
      <c r="Q134" s="235"/>
      <c r="R134" s="235"/>
      <c r="S134" s="235"/>
      <c r="T134" s="236"/>
      <c r="U134" s="13"/>
      <c r="V134" s="13"/>
      <c r="W134" s="13"/>
      <c r="X134" s="13"/>
      <c r="Y134" s="13"/>
      <c r="Z134" s="13"/>
      <c r="AA134" s="13"/>
      <c r="AB134" s="13"/>
      <c r="AC134" s="13"/>
      <c r="AD134" s="13"/>
      <c r="AE134" s="13"/>
      <c r="AT134" s="237" t="s">
        <v>241</v>
      </c>
      <c r="AU134" s="237" t="s">
        <v>81</v>
      </c>
      <c r="AV134" s="13" t="s">
        <v>79</v>
      </c>
      <c r="AW134" s="13" t="s">
        <v>33</v>
      </c>
      <c r="AX134" s="13" t="s">
        <v>72</v>
      </c>
      <c r="AY134" s="237" t="s">
        <v>232</v>
      </c>
    </row>
    <row r="135" s="14" customFormat="1">
      <c r="A135" s="14"/>
      <c r="B135" s="238"/>
      <c r="C135" s="239"/>
      <c r="D135" s="229" t="s">
        <v>241</v>
      </c>
      <c r="E135" s="240" t="s">
        <v>19</v>
      </c>
      <c r="F135" s="241" t="s">
        <v>2492</v>
      </c>
      <c r="G135" s="239"/>
      <c r="H135" s="242">
        <v>22.111999999999998</v>
      </c>
      <c r="I135" s="243"/>
      <c r="J135" s="239"/>
      <c r="K135" s="239"/>
      <c r="L135" s="244"/>
      <c r="M135" s="245"/>
      <c r="N135" s="246"/>
      <c r="O135" s="246"/>
      <c r="P135" s="246"/>
      <c r="Q135" s="246"/>
      <c r="R135" s="246"/>
      <c r="S135" s="246"/>
      <c r="T135" s="247"/>
      <c r="U135" s="14"/>
      <c r="V135" s="14"/>
      <c r="W135" s="14"/>
      <c r="X135" s="14"/>
      <c r="Y135" s="14"/>
      <c r="Z135" s="14"/>
      <c r="AA135" s="14"/>
      <c r="AB135" s="14"/>
      <c r="AC135" s="14"/>
      <c r="AD135" s="14"/>
      <c r="AE135" s="14"/>
      <c r="AT135" s="248" t="s">
        <v>241</v>
      </c>
      <c r="AU135" s="248" t="s">
        <v>81</v>
      </c>
      <c r="AV135" s="14" t="s">
        <v>81</v>
      </c>
      <c r="AW135" s="14" t="s">
        <v>33</v>
      </c>
      <c r="AX135" s="14" t="s">
        <v>72</v>
      </c>
      <c r="AY135" s="248" t="s">
        <v>232</v>
      </c>
    </row>
    <row r="136" s="15" customFormat="1">
      <c r="A136" s="15"/>
      <c r="B136" s="249"/>
      <c r="C136" s="250"/>
      <c r="D136" s="229" t="s">
        <v>241</v>
      </c>
      <c r="E136" s="251" t="s">
        <v>19</v>
      </c>
      <c r="F136" s="252" t="s">
        <v>258</v>
      </c>
      <c r="G136" s="250"/>
      <c r="H136" s="253">
        <v>22.111999999999998</v>
      </c>
      <c r="I136" s="254"/>
      <c r="J136" s="250"/>
      <c r="K136" s="250"/>
      <c r="L136" s="255"/>
      <c r="M136" s="256"/>
      <c r="N136" s="257"/>
      <c r="O136" s="257"/>
      <c r="P136" s="257"/>
      <c r="Q136" s="257"/>
      <c r="R136" s="257"/>
      <c r="S136" s="257"/>
      <c r="T136" s="258"/>
      <c r="U136" s="15"/>
      <c r="V136" s="15"/>
      <c r="W136" s="15"/>
      <c r="X136" s="15"/>
      <c r="Y136" s="15"/>
      <c r="Z136" s="15"/>
      <c r="AA136" s="15"/>
      <c r="AB136" s="15"/>
      <c r="AC136" s="15"/>
      <c r="AD136" s="15"/>
      <c r="AE136" s="15"/>
      <c r="AT136" s="259" t="s">
        <v>241</v>
      </c>
      <c r="AU136" s="259" t="s">
        <v>81</v>
      </c>
      <c r="AV136" s="15" t="s">
        <v>239</v>
      </c>
      <c r="AW136" s="15" t="s">
        <v>33</v>
      </c>
      <c r="AX136" s="15" t="s">
        <v>79</v>
      </c>
      <c r="AY136" s="259" t="s">
        <v>232</v>
      </c>
    </row>
    <row r="137" s="2" customFormat="1" ht="24.15" customHeight="1">
      <c r="A137" s="40"/>
      <c r="B137" s="41"/>
      <c r="C137" s="214" t="s">
        <v>367</v>
      </c>
      <c r="D137" s="214" t="s">
        <v>234</v>
      </c>
      <c r="E137" s="215" t="s">
        <v>2487</v>
      </c>
      <c r="F137" s="216" t="s">
        <v>2488</v>
      </c>
      <c r="G137" s="217" t="s">
        <v>261</v>
      </c>
      <c r="H137" s="218">
        <v>22.111999999999998</v>
      </c>
      <c r="I137" s="219"/>
      <c r="J137" s="220">
        <f>ROUND(I137*H137,2)</f>
        <v>0</v>
      </c>
      <c r="K137" s="216" t="s">
        <v>238</v>
      </c>
      <c r="L137" s="46"/>
      <c r="M137" s="221" t="s">
        <v>19</v>
      </c>
      <c r="N137" s="222" t="s">
        <v>43</v>
      </c>
      <c r="O137" s="86"/>
      <c r="P137" s="223">
        <f>O137*H137</f>
        <v>0</v>
      </c>
      <c r="Q137" s="223">
        <v>0</v>
      </c>
      <c r="R137" s="223">
        <f>Q137*H137</f>
        <v>0</v>
      </c>
      <c r="S137" s="223">
        <v>0</v>
      </c>
      <c r="T137" s="224">
        <f>S137*H137</f>
        <v>0</v>
      </c>
      <c r="U137" s="40"/>
      <c r="V137" s="40"/>
      <c r="W137" s="40"/>
      <c r="X137" s="40"/>
      <c r="Y137" s="40"/>
      <c r="Z137" s="40"/>
      <c r="AA137" s="40"/>
      <c r="AB137" s="40"/>
      <c r="AC137" s="40"/>
      <c r="AD137" s="40"/>
      <c r="AE137" s="40"/>
      <c r="AR137" s="225" t="s">
        <v>239</v>
      </c>
      <c r="AT137" s="225" t="s">
        <v>234</v>
      </c>
      <c r="AU137" s="225" t="s">
        <v>81</v>
      </c>
      <c r="AY137" s="19" t="s">
        <v>232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239</v>
      </c>
      <c r="BM137" s="225" t="s">
        <v>2502</v>
      </c>
    </row>
    <row r="138" s="13" customFormat="1">
      <c r="A138" s="13"/>
      <c r="B138" s="227"/>
      <c r="C138" s="228"/>
      <c r="D138" s="229" t="s">
        <v>241</v>
      </c>
      <c r="E138" s="230" t="s">
        <v>19</v>
      </c>
      <c r="F138" s="231" t="s">
        <v>2481</v>
      </c>
      <c r="G138" s="228"/>
      <c r="H138" s="230" t="s">
        <v>19</v>
      </c>
      <c r="I138" s="232"/>
      <c r="J138" s="228"/>
      <c r="K138" s="228"/>
      <c r="L138" s="233"/>
      <c r="M138" s="234"/>
      <c r="N138" s="235"/>
      <c r="O138" s="235"/>
      <c r="P138" s="235"/>
      <c r="Q138" s="235"/>
      <c r="R138" s="235"/>
      <c r="S138" s="235"/>
      <c r="T138" s="236"/>
      <c r="U138" s="13"/>
      <c r="V138" s="13"/>
      <c r="W138" s="13"/>
      <c r="X138" s="13"/>
      <c r="Y138" s="13"/>
      <c r="Z138" s="13"/>
      <c r="AA138" s="13"/>
      <c r="AB138" s="13"/>
      <c r="AC138" s="13"/>
      <c r="AD138" s="13"/>
      <c r="AE138" s="13"/>
      <c r="AT138" s="237" t="s">
        <v>241</v>
      </c>
      <c r="AU138" s="237" t="s">
        <v>81</v>
      </c>
      <c r="AV138" s="13" t="s">
        <v>79</v>
      </c>
      <c r="AW138" s="13" t="s">
        <v>33</v>
      </c>
      <c r="AX138" s="13" t="s">
        <v>72</v>
      </c>
      <c r="AY138" s="237" t="s">
        <v>232</v>
      </c>
    </row>
    <row r="139" s="14" customFormat="1">
      <c r="A139" s="14"/>
      <c r="B139" s="238"/>
      <c r="C139" s="239"/>
      <c r="D139" s="229" t="s">
        <v>241</v>
      </c>
      <c r="E139" s="240" t="s">
        <v>19</v>
      </c>
      <c r="F139" s="241" t="s">
        <v>2492</v>
      </c>
      <c r="G139" s="239"/>
      <c r="H139" s="242">
        <v>22.111999999999998</v>
      </c>
      <c r="I139" s="243"/>
      <c r="J139" s="239"/>
      <c r="K139" s="239"/>
      <c r="L139" s="244"/>
      <c r="M139" s="245"/>
      <c r="N139" s="246"/>
      <c r="O139" s="246"/>
      <c r="P139" s="246"/>
      <c r="Q139" s="246"/>
      <c r="R139" s="246"/>
      <c r="S139" s="246"/>
      <c r="T139" s="247"/>
      <c r="U139" s="14"/>
      <c r="V139" s="14"/>
      <c r="W139" s="14"/>
      <c r="X139" s="14"/>
      <c r="Y139" s="14"/>
      <c r="Z139" s="14"/>
      <c r="AA139" s="14"/>
      <c r="AB139" s="14"/>
      <c r="AC139" s="14"/>
      <c r="AD139" s="14"/>
      <c r="AE139" s="14"/>
      <c r="AT139" s="248" t="s">
        <v>241</v>
      </c>
      <c r="AU139" s="248" t="s">
        <v>81</v>
      </c>
      <c r="AV139" s="14" t="s">
        <v>81</v>
      </c>
      <c r="AW139" s="14" t="s">
        <v>33</v>
      </c>
      <c r="AX139" s="14" t="s">
        <v>72</v>
      </c>
      <c r="AY139" s="248" t="s">
        <v>232</v>
      </c>
    </row>
    <row r="140" s="15" customFormat="1">
      <c r="A140" s="15"/>
      <c r="B140" s="249"/>
      <c r="C140" s="250"/>
      <c r="D140" s="229" t="s">
        <v>241</v>
      </c>
      <c r="E140" s="251" t="s">
        <v>19</v>
      </c>
      <c r="F140" s="252" t="s">
        <v>258</v>
      </c>
      <c r="G140" s="250"/>
      <c r="H140" s="253">
        <v>22.111999999999998</v>
      </c>
      <c r="I140" s="254"/>
      <c r="J140" s="250"/>
      <c r="K140" s="250"/>
      <c r="L140" s="255"/>
      <c r="M140" s="256"/>
      <c r="N140" s="257"/>
      <c r="O140" s="257"/>
      <c r="P140" s="257"/>
      <c r="Q140" s="257"/>
      <c r="R140" s="257"/>
      <c r="S140" s="257"/>
      <c r="T140" s="258"/>
      <c r="U140" s="15"/>
      <c r="V140" s="15"/>
      <c r="W140" s="15"/>
      <c r="X140" s="15"/>
      <c r="Y140" s="15"/>
      <c r="Z140" s="15"/>
      <c r="AA140" s="15"/>
      <c r="AB140" s="15"/>
      <c r="AC140" s="15"/>
      <c r="AD140" s="15"/>
      <c r="AE140" s="15"/>
      <c r="AT140" s="259" t="s">
        <v>241</v>
      </c>
      <c r="AU140" s="259" t="s">
        <v>81</v>
      </c>
      <c r="AV140" s="15" t="s">
        <v>239</v>
      </c>
      <c r="AW140" s="15" t="s">
        <v>33</v>
      </c>
      <c r="AX140" s="15" t="s">
        <v>79</v>
      </c>
      <c r="AY140" s="259" t="s">
        <v>232</v>
      </c>
    </row>
    <row r="141" s="2" customFormat="1" ht="14.4" customHeight="1">
      <c r="A141" s="40"/>
      <c r="B141" s="41"/>
      <c r="C141" s="214" t="s">
        <v>371</v>
      </c>
      <c r="D141" s="214" t="s">
        <v>234</v>
      </c>
      <c r="E141" s="215" t="s">
        <v>2503</v>
      </c>
      <c r="F141" s="216" t="s">
        <v>2504</v>
      </c>
      <c r="G141" s="217" t="s">
        <v>237</v>
      </c>
      <c r="H141" s="218">
        <v>69.099999999999994</v>
      </c>
      <c r="I141" s="219"/>
      <c r="J141" s="220">
        <f>ROUND(I141*H141,2)</f>
        <v>0</v>
      </c>
      <c r="K141" s="216" t="s">
        <v>238</v>
      </c>
      <c r="L141" s="46"/>
      <c r="M141" s="221" t="s">
        <v>19</v>
      </c>
      <c r="N141" s="222" t="s">
        <v>43</v>
      </c>
      <c r="O141" s="86"/>
      <c r="P141" s="223">
        <f>O141*H141</f>
        <v>0</v>
      </c>
      <c r="Q141" s="223">
        <v>0</v>
      </c>
      <c r="R141" s="223">
        <f>Q141*H141</f>
        <v>0</v>
      </c>
      <c r="S141" s="223">
        <v>0</v>
      </c>
      <c r="T141" s="224">
        <f>S141*H141</f>
        <v>0</v>
      </c>
      <c r="U141" s="40"/>
      <c r="V141" s="40"/>
      <c r="W141" s="40"/>
      <c r="X141" s="40"/>
      <c r="Y141" s="40"/>
      <c r="Z141" s="40"/>
      <c r="AA141" s="40"/>
      <c r="AB141" s="40"/>
      <c r="AC141" s="40"/>
      <c r="AD141" s="40"/>
      <c r="AE141" s="40"/>
      <c r="AR141" s="225" t="s">
        <v>239</v>
      </c>
      <c r="AT141" s="225" t="s">
        <v>234</v>
      </c>
      <c r="AU141" s="225" t="s">
        <v>81</v>
      </c>
      <c r="AY141" s="19" t="s">
        <v>232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239</v>
      </c>
      <c r="BM141" s="225" t="s">
        <v>2505</v>
      </c>
    </row>
    <row r="142" s="13" customFormat="1">
      <c r="A142" s="13"/>
      <c r="B142" s="227"/>
      <c r="C142" s="228"/>
      <c r="D142" s="229" t="s">
        <v>241</v>
      </c>
      <c r="E142" s="230" t="s">
        <v>19</v>
      </c>
      <c r="F142" s="231" t="s">
        <v>2481</v>
      </c>
      <c r="G142" s="228"/>
      <c r="H142" s="230" t="s">
        <v>19</v>
      </c>
      <c r="I142" s="232"/>
      <c r="J142" s="228"/>
      <c r="K142" s="228"/>
      <c r="L142" s="233"/>
      <c r="M142" s="234"/>
      <c r="N142" s="235"/>
      <c r="O142" s="235"/>
      <c r="P142" s="235"/>
      <c r="Q142" s="235"/>
      <c r="R142" s="235"/>
      <c r="S142" s="235"/>
      <c r="T142" s="236"/>
      <c r="U142" s="13"/>
      <c r="V142" s="13"/>
      <c r="W142" s="13"/>
      <c r="X142" s="13"/>
      <c r="Y142" s="13"/>
      <c r="Z142" s="13"/>
      <c r="AA142" s="13"/>
      <c r="AB142" s="13"/>
      <c r="AC142" s="13"/>
      <c r="AD142" s="13"/>
      <c r="AE142" s="13"/>
      <c r="AT142" s="237" t="s">
        <v>241</v>
      </c>
      <c r="AU142" s="237" t="s">
        <v>81</v>
      </c>
      <c r="AV142" s="13" t="s">
        <v>79</v>
      </c>
      <c r="AW142" s="13" t="s">
        <v>33</v>
      </c>
      <c r="AX142" s="13" t="s">
        <v>72</v>
      </c>
      <c r="AY142" s="237" t="s">
        <v>232</v>
      </c>
    </row>
    <row r="143" s="14" customFormat="1">
      <c r="A143" s="14"/>
      <c r="B143" s="238"/>
      <c r="C143" s="239"/>
      <c r="D143" s="229" t="s">
        <v>241</v>
      </c>
      <c r="E143" s="240" t="s">
        <v>19</v>
      </c>
      <c r="F143" s="241" t="s">
        <v>2482</v>
      </c>
      <c r="G143" s="239"/>
      <c r="H143" s="242">
        <v>69.099999999999994</v>
      </c>
      <c r="I143" s="243"/>
      <c r="J143" s="239"/>
      <c r="K143" s="239"/>
      <c r="L143" s="244"/>
      <c r="M143" s="245"/>
      <c r="N143" s="246"/>
      <c r="O143" s="246"/>
      <c r="P143" s="246"/>
      <c r="Q143" s="246"/>
      <c r="R143" s="246"/>
      <c r="S143" s="246"/>
      <c r="T143" s="247"/>
      <c r="U143" s="14"/>
      <c r="V143" s="14"/>
      <c r="W143" s="14"/>
      <c r="X143" s="14"/>
      <c r="Y143" s="14"/>
      <c r="Z143" s="14"/>
      <c r="AA143" s="14"/>
      <c r="AB143" s="14"/>
      <c r="AC143" s="14"/>
      <c r="AD143" s="14"/>
      <c r="AE143" s="14"/>
      <c r="AT143" s="248" t="s">
        <v>241</v>
      </c>
      <c r="AU143" s="248" t="s">
        <v>81</v>
      </c>
      <c r="AV143" s="14" t="s">
        <v>81</v>
      </c>
      <c r="AW143" s="14" t="s">
        <v>33</v>
      </c>
      <c r="AX143" s="14" t="s">
        <v>72</v>
      </c>
      <c r="AY143" s="248" t="s">
        <v>232</v>
      </c>
    </row>
    <row r="144" s="15" customFormat="1">
      <c r="A144" s="15"/>
      <c r="B144" s="249"/>
      <c r="C144" s="250"/>
      <c r="D144" s="229" t="s">
        <v>241</v>
      </c>
      <c r="E144" s="251" t="s">
        <v>19</v>
      </c>
      <c r="F144" s="252" t="s">
        <v>258</v>
      </c>
      <c r="G144" s="250"/>
      <c r="H144" s="253">
        <v>69.099999999999994</v>
      </c>
      <c r="I144" s="254"/>
      <c r="J144" s="250"/>
      <c r="K144" s="250"/>
      <c r="L144" s="255"/>
      <c r="M144" s="256"/>
      <c r="N144" s="257"/>
      <c r="O144" s="257"/>
      <c r="P144" s="257"/>
      <c r="Q144" s="257"/>
      <c r="R144" s="257"/>
      <c r="S144" s="257"/>
      <c r="T144" s="258"/>
      <c r="U144" s="15"/>
      <c r="V144" s="15"/>
      <c r="W144" s="15"/>
      <c r="X144" s="15"/>
      <c r="Y144" s="15"/>
      <c r="Z144" s="15"/>
      <c r="AA144" s="15"/>
      <c r="AB144" s="15"/>
      <c r="AC144" s="15"/>
      <c r="AD144" s="15"/>
      <c r="AE144" s="15"/>
      <c r="AT144" s="259" t="s">
        <v>241</v>
      </c>
      <c r="AU144" s="259" t="s">
        <v>81</v>
      </c>
      <c r="AV144" s="15" t="s">
        <v>239</v>
      </c>
      <c r="AW144" s="15" t="s">
        <v>33</v>
      </c>
      <c r="AX144" s="15" t="s">
        <v>79</v>
      </c>
      <c r="AY144" s="259" t="s">
        <v>232</v>
      </c>
    </row>
    <row r="145" s="2" customFormat="1" ht="14.4" customHeight="1">
      <c r="A145" s="40"/>
      <c r="B145" s="41"/>
      <c r="C145" s="271" t="s">
        <v>375</v>
      </c>
      <c r="D145" s="271" t="s">
        <v>399</v>
      </c>
      <c r="E145" s="272" t="s">
        <v>2506</v>
      </c>
      <c r="F145" s="273" t="s">
        <v>2507</v>
      </c>
      <c r="G145" s="274" t="s">
        <v>378</v>
      </c>
      <c r="H145" s="275">
        <v>22.111999999999998</v>
      </c>
      <c r="I145" s="276"/>
      <c r="J145" s="277">
        <f>ROUND(I145*H145,2)</f>
        <v>0</v>
      </c>
      <c r="K145" s="273" t="s">
        <v>238</v>
      </c>
      <c r="L145" s="278"/>
      <c r="M145" s="279" t="s">
        <v>19</v>
      </c>
      <c r="N145" s="280" t="s">
        <v>43</v>
      </c>
      <c r="O145" s="86"/>
      <c r="P145" s="223">
        <f>O145*H145</f>
        <v>0</v>
      </c>
      <c r="Q145" s="223">
        <v>1</v>
      </c>
      <c r="R145" s="223">
        <f>Q145*H145</f>
        <v>22.111999999999998</v>
      </c>
      <c r="S145" s="223">
        <v>0</v>
      </c>
      <c r="T145" s="224">
        <f>S145*H145</f>
        <v>0</v>
      </c>
      <c r="U145" s="40"/>
      <c r="V145" s="40"/>
      <c r="W145" s="40"/>
      <c r="X145" s="40"/>
      <c r="Y145" s="40"/>
      <c r="Z145" s="40"/>
      <c r="AA145" s="40"/>
      <c r="AB145" s="40"/>
      <c r="AC145" s="40"/>
      <c r="AD145" s="40"/>
      <c r="AE145" s="40"/>
      <c r="AR145" s="225" t="s">
        <v>351</v>
      </c>
      <c r="AT145" s="225" t="s">
        <v>399</v>
      </c>
      <c r="AU145" s="225" t="s">
        <v>81</v>
      </c>
      <c r="AY145" s="19" t="s">
        <v>232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239</v>
      </c>
      <c r="BM145" s="225" t="s">
        <v>2508</v>
      </c>
    </row>
    <row r="146" s="13" customFormat="1">
      <c r="A146" s="13"/>
      <c r="B146" s="227"/>
      <c r="C146" s="228"/>
      <c r="D146" s="229" t="s">
        <v>241</v>
      </c>
      <c r="E146" s="230" t="s">
        <v>19</v>
      </c>
      <c r="F146" s="231" t="s">
        <v>2481</v>
      </c>
      <c r="G146" s="228"/>
      <c r="H146" s="230" t="s">
        <v>19</v>
      </c>
      <c r="I146" s="232"/>
      <c r="J146" s="228"/>
      <c r="K146" s="228"/>
      <c r="L146" s="233"/>
      <c r="M146" s="234"/>
      <c r="N146" s="235"/>
      <c r="O146" s="235"/>
      <c r="P146" s="235"/>
      <c r="Q146" s="235"/>
      <c r="R146" s="235"/>
      <c r="S146" s="235"/>
      <c r="T146" s="236"/>
      <c r="U146" s="13"/>
      <c r="V146" s="13"/>
      <c r="W146" s="13"/>
      <c r="X146" s="13"/>
      <c r="Y146" s="13"/>
      <c r="Z146" s="13"/>
      <c r="AA146" s="13"/>
      <c r="AB146" s="13"/>
      <c r="AC146" s="13"/>
      <c r="AD146" s="13"/>
      <c r="AE146" s="13"/>
      <c r="AT146" s="237" t="s">
        <v>241</v>
      </c>
      <c r="AU146" s="237" t="s">
        <v>81</v>
      </c>
      <c r="AV146" s="13" t="s">
        <v>79</v>
      </c>
      <c r="AW146" s="13" t="s">
        <v>33</v>
      </c>
      <c r="AX146" s="13" t="s">
        <v>72</v>
      </c>
      <c r="AY146" s="237" t="s">
        <v>232</v>
      </c>
    </row>
    <row r="147" s="14" customFormat="1">
      <c r="A147" s="14"/>
      <c r="B147" s="238"/>
      <c r="C147" s="239"/>
      <c r="D147" s="229" t="s">
        <v>241</v>
      </c>
      <c r="E147" s="240" t="s">
        <v>19</v>
      </c>
      <c r="F147" s="241" t="s">
        <v>2492</v>
      </c>
      <c r="G147" s="239"/>
      <c r="H147" s="242">
        <v>22.111999999999998</v>
      </c>
      <c r="I147" s="243"/>
      <c r="J147" s="239"/>
      <c r="K147" s="239"/>
      <c r="L147" s="244"/>
      <c r="M147" s="245"/>
      <c r="N147" s="246"/>
      <c r="O147" s="246"/>
      <c r="P147" s="246"/>
      <c r="Q147" s="246"/>
      <c r="R147" s="246"/>
      <c r="S147" s="246"/>
      <c r="T147" s="247"/>
      <c r="U147" s="14"/>
      <c r="V147" s="14"/>
      <c r="W147" s="14"/>
      <c r="X147" s="14"/>
      <c r="Y147" s="14"/>
      <c r="Z147" s="14"/>
      <c r="AA147" s="14"/>
      <c r="AB147" s="14"/>
      <c r="AC147" s="14"/>
      <c r="AD147" s="14"/>
      <c r="AE147" s="14"/>
      <c r="AT147" s="248" t="s">
        <v>241</v>
      </c>
      <c r="AU147" s="248" t="s">
        <v>81</v>
      </c>
      <c r="AV147" s="14" t="s">
        <v>81</v>
      </c>
      <c r="AW147" s="14" t="s">
        <v>33</v>
      </c>
      <c r="AX147" s="14" t="s">
        <v>72</v>
      </c>
      <c r="AY147" s="248" t="s">
        <v>232</v>
      </c>
    </row>
    <row r="148" s="15" customFormat="1">
      <c r="A148" s="15"/>
      <c r="B148" s="249"/>
      <c r="C148" s="250"/>
      <c r="D148" s="229" t="s">
        <v>241</v>
      </c>
      <c r="E148" s="251" t="s">
        <v>19</v>
      </c>
      <c r="F148" s="252" t="s">
        <v>258</v>
      </c>
      <c r="G148" s="250"/>
      <c r="H148" s="253">
        <v>22.111999999999998</v>
      </c>
      <c r="I148" s="254"/>
      <c r="J148" s="250"/>
      <c r="K148" s="250"/>
      <c r="L148" s="255"/>
      <c r="M148" s="256"/>
      <c r="N148" s="257"/>
      <c r="O148" s="257"/>
      <c r="P148" s="257"/>
      <c r="Q148" s="257"/>
      <c r="R148" s="257"/>
      <c r="S148" s="257"/>
      <c r="T148" s="258"/>
      <c r="U148" s="15"/>
      <c r="V148" s="15"/>
      <c r="W148" s="15"/>
      <c r="X148" s="15"/>
      <c r="Y148" s="15"/>
      <c r="Z148" s="15"/>
      <c r="AA148" s="15"/>
      <c r="AB148" s="15"/>
      <c r="AC148" s="15"/>
      <c r="AD148" s="15"/>
      <c r="AE148" s="15"/>
      <c r="AT148" s="259" t="s">
        <v>241</v>
      </c>
      <c r="AU148" s="259" t="s">
        <v>81</v>
      </c>
      <c r="AV148" s="15" t="s">
        <v>239</v>
      </c>
      <c r="AW148" s="15" t="s">
        <v>33</v>
      </c>
      <c r="AX148" s="15" t="s">
        <v>79</v>
      </c>
      <c r="AY148" s="259" t="s">
        <v>232</v>
      </c>
    </row>
    <row r="149" s="12" customFormat="1" ht="22.8" customHeight="1">
      <c r="A149" s="12"/>
      <c r="B149" s="198"/>
      <c r="C149" s="199"/>
      <c r="D149" s="200" t="s">
        <v>71</v>
      </c>
      <c r="E149" s="212" t="s">
        <v>2509</v>
      </c>
      <c r="F149" s="212" t="s">
        <v>2510</v>
      </c>
      <c r="G149" s="199"/>
      <c r="H149" s="199"/>
      <c r="I149" s="202"/>
      <c r="J149" s="213">
        <f>BK149</f>
        <v>0</v>
      </c>
      <c r="K149" s="199"/>
      <c r="L149" s="204"/>
      <c r="M149" s="205"/>
      <c r="N149" s="206"/>
      <c r="O149" s="206"/>
      <c r="P149" s="207">
        <f>SUM(P150:P177)</f>
        <v>0</v>
      </c>
      <c r="Q149" s="206"/>
      <c r="R149" s="207">
        <f>SUM(R150:R177)</f>
        <v>2.0729999999999996E-05</v>
      </c>
      <c r="S149" s="206"/>
      <c r="T149" s="208">
        <f>SUM(T150:T177)</f>
        <v>0</v>
      </c>
      <c r="U149" s="12"/>
      <c r="V149" s="12"/>
      <c r="W149" s="12"/>
      <c r="X149" s="12"/>
      <c r="Y149" s="12"/>
      <c r="Z149" s="12"/>
      <c r="AA149" s="12"/>
      <c r="AB149" s="12"/>
      <c r="AC149" s="12"/>
      <c r="AD149" s="12"/>
      <c r="AE149" s="12"/>
      <c r="AR149" s="209" t="s">
        <v>79</v>
      </c>
      <c r="AT149" s="210" t="s">
        <v>71</v>
      </c>
      <c r="AU149" s="210" t="s">
        <v>79</v>
      </c>
      <c r="AY149" s="209" t="s">
        <v>232</v>
      </c>
      <c r="BK149" s="211">
        <f>SUM(BK150:BK177)</f>
        <v>0</v>
      </c>
    </row>
    <row r="150" s="2" customFormat="1" ht="14.4" customHeight="1">
      <c r="A150" s="40"/>
      <c r="B150" s="41"/>
      <c r="C150" s="214" t="s">
        <v>383</v>
      </c>
      <c r="D150" s="214" t="s">
        <v>234</v>
      </c>
      <c r="E150" s="215" t="s">
        <v>2511</v>
      </c>
      <c r="F150" s="216" t="s">
        <v>2512</v>
      </c>
      <c r="G150" s="217" t="s">
        <v>237</v>
      </c>
      <c r="H150" s="218">
        <v>69.099999999999994</v>
      </c>
      <c r="I150" s="219"/>
      <c r="J150" s="220">
        <f>ROUND(I150*H150,2)</f>
        <v>0</v>
      </c>
      <c r="K150" s="216" t="s">
        <v>238</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239</v>
      </c>
      <c r="AT150" s="225" t="s">
        <v>234</v>
      </c>
      <c r="AU150" s="225" t="s">
        <v>81</v>
      </c>
      <c r="AY150" s="19" t="s">
        <v>232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239</v>
      </c>
      <c r="BM150" s="225" t="s">
        <v>2513</v>
      </c>
    </row>
    <row r="151" s="13" customFormat="1">
      <c r="A151" s="13"/>
      <c r="B151" s="227"/>
      <c r="C151" s="228"/>
      <c r="D151" s="229" t="s">
        <v>241</v>
      </c>
      <c r="E151" s="230" t="s">
        <v>19</v>
      </c>
      <c r="F151" s="231" t="s">
        <v>2481</v>
      </c>
      <c r="G151" s="228"/>
      <c r="H151" s="230" t="s">
        <v>19</v>
      </c>
      <c r="I151" s="232"/>
      <c r="J151" s="228"/>
      <c r="K151" s="228"/>
      <c r="L151" s="233"/>
      <c r="M151" s="234"/>
      <c r="N151" s="235"/>
      <c r="O151" s="235"/>
      <c r="P151" s="235"/>
      <c r="Q151" s="235"/>
      <c r="R151" s="235"/>
      <c r="S151" s="235"/>
      <c r="T151" s="236"/>
      <c r="U151" s="13"/>
      <c r="V151" s="13"/>
      <c r="W151" s="13"/>
      <c r="X151" s="13"/>
      <c r="Y151" s="13"/>
      <c r="Z151" s="13"/>
      <c r="AA151" s="13"/>
      <c r="AB151" s="13"/>
      <c r="AC151" s="13"/>
      <c r="AD151" s="13"/>
      <c r="AE151" s="13"/>
      <c r="AT151" s="237" t="s">
        <v>241</v>
      </c>
      <c r="AU151" s="237" t="s">
        <v>81</v>
      </c>
      <c r="AV151" s="13" t="s">
        <v>79</v>
      </c>
      <c r="AW151" s="13" t="s">
        <v>33</v>
      </c>
      <c r="AX151" s="13" t="s">
        <v>72</v>
      </c>
      <c r="AY151" s="237" t="s">
        <v>232</v>
      </c>
    </row>
    <row r="152" s="14" customFormat="1">
      <c r="A152" s="14"/>
      <c r="B152" s="238"/>
      <c r="C152" s="239"/>
      <c r="D152" s="229" t="s">
        <v>241</v>
      </c>
      <c r="E152" s="240" t="s">
        <v>19</v>
      </c>
      <c r="F152" s="241" t="s">
        <v>2482</v>
      </c>
      <c r="G152" s="239"/>
      <c r="H152" s="242">
        <v>69.099999999999994</v>
      </c>
      <c r="I152" s="243"/>
      <c r="J152" s="239"/>
      <c r="K152" s="239"/>
      <c r="L152" s="244"/>
      <c r="M152" s="245"/>
      <c r="N152" s="246"/>
      <c r="O152" s="246"/>
      <c r="P152" s="246"/>
      <c r="Q152" s="246"/>
      <c r="R152" s="246"/>
      <c r="S152" s="246"/>
      <c r="T152" s="247"/>
      <c r="U152" s="14"/>
      <c r="V152" s="14"/>
      <c r="W152" s="14"/>
      <c r="X152" s="14"/>
      <c r="Y152" s="14"/>
      <c r="Z152" s="14"/>
      <c r="AA152" s="14"/>
      <c r="AB152" s="14"/>
      <c r="AC152" s="14"/>
      <c r="AD152" s="14"/>
      <c r="AE152" s="14"/>
      <c r="AT152" s="248" t="s">
        <v>241</v>
      </c>
      <c r="AU152" s="248" t="s">
        <v>81</v>
      </c>
      <c r="AV152" s="14" t="s">
        <v>81</v>
      </c>
      <c r="AW152" s="14" t="s">
        <v>33</v>
      </c>
      <c r="AX152" s="14" t="s">
        <v>72</v>
      </c>
      <c r="AY152" s="248" t="s">
        <v>232</v>
      </c>
    </row>
    <row r="153" s="15" customFormat="1">
      <c r="A153" s="15"/>
      <c r="B153" s="249"/>
      <c r="C153" s="250"/>
      <c r="D153" s="229" t="s">
        <v>241</v>
      </c>
      <c r="E153" s="251" t="s">
        <v>19</v>
      </c>
      <c r="F153" s="252" t="s">
        <v>258</v>
      </c>
      <c r="G153" s="250"/>
      <c r="H153" s="253">
        <v>69.099999999999994</v>
      </c>
      <c r="I153" s="254"/>
      <c r="J153" s="250"/>
      <c r="K153" s="250"/>
      <c r="L153" s="255"/>
      <c r="M153" s="256"/>
      <c r="N153" s="257"/>
      <c r="O153" s="257"/>
      <c r="P153" s="257"/>
      <c r="Q153" s="257"/>
      <c r="R153" s="257"/>
      <c r="S153" s="257"/>
      <c r="T153" s="258"/>
      <c r="U153" s="15"/>
      <c r="V153" s="15"/>
      <c r="W153" s="15"/>
      <c r="X153" s="15"/>
      <c r="Y153" s="15"/>
      <c r="Z153" s="15"/>
      <c r="AA153" s="15"/>
      <c r="AB153" s="15"/>
      <c r="AC153" s="15"/>
      <c r="AD153" s="15"/>
      <c r="AE153" s="15"/>
      <c r="AT153" s="259" t="s">
        <v>241</v>
      </c>
      <c r="AU153" s="259" t="s">
        <v>81</v>
      </c>
      <c r="AV153" s="15" t="s">
        <v>239</v>
      </c>
      <c r="AW153" s="15" t="s">
        <v>33</v>
      </c>
      <c r="AX153" s="15" t="s">
        <v>79</v>
      </c>
      <c r="AY153" s="259" t="s">
        <v>232</v>
      </c>
    </row>
    <row r="154" s="2" customFormat="1" ht="14.4" customHeight="1">
      <c r="A154" s="40"/>
      <c r="B154" s="41"/>
      <c r="C154" s="214" t="s">
        <v>8</v>
      </c>
      <c r="D154" s="214" t="s">
        <v>234</v>
      </c>
      <c r="E154" s="215" t="s">
        <v>2514</v>
      </c>
      <c r="F154" s="216" t="s">
        <v>2515</v>
      </c>
      <c r="G154" s="217" t="s">
        <v>237</v>
      </c>
      <c r="H154" s="218">
        <v>69.099999999999994</v>
      </c>
      <c r="I154" s="219"/>
      <c r="J154" s="220">
        <f>ROUND(I154*H154,2)</f>
        <v>0</v>
      </c>
      <c r="K154" s="216" t="s">
        <v>238</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239</v>
      </c>
      <c r="AT154" s="225" t="s">
        <v>234</v>
      </c>
      <c r="AU154" s="225" t="s">
        <v>81</v>
      </c>
      <c r="AY154" s="19" t="s">
        <v>232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239</v>
      </c>
      <c r="BM154" s="225" t="s">
        <v>2516</v>
      </c>
    </row>
    <row r="155" s="13" customFormat="1">
      <c r="A155" s="13"/>
      <c r="B155" s="227"/>
      <c r="C155" s="228"/>
      <c r="D155" s="229" t="s">
        <v>241</v>
      </c>
      <c r="E155" s="230" t="s">
        <v>19</v>
      </c>
      <c r="F155" s="231" t="s">
        <v>2481</v>
      </c>
      <c r="G155" s="228"/>
      <c r="H155" s="230" t="s">
        <v>19</v>
      </c>
      <c r="I155" s="232"/>
      <c r="J155" s="228"/>
      <c r="K155" s="228"/>
      <c r="L155" s="233"/>
      <c r="M155" s="234"/>
      <c r="N155" s="235"/>
      <c r="O155" s="235"/>
      <c r="P155" s="235"/>
      <c r="Q155" s="235"/>
      <c r="R155" s="235"/>
      <c r="S155" s="235"/>
      <c r="T155" s="236"/>
      <c r="U155" s="13"/>
      <c r="V155" s="13"/>
      <c r="W155" s="13"/>
      <c r="X155" s="13"/>
      <c r="Y155" s="13"/>
      <c r="Z155" s="13"/>
      <c r="AA155" s="13"/>
      <c r="AB155" s="13"/>
      <c r="AC155" s="13"/>
      <c r="AD155" s="13"/>
      <c r="AE155" s="13"/>
      <c r="AT155" s="237" t="s">
        <v>241</v>
      </c>
      <c r="AU155" s="237" t="s">
        <v>81</v>
      </c>
      <c r="AV155" s="13" t="s">
        <v>79</v>
      </c>
      <c r="AW155" s="13" t="s">
        <v>33</v>
      </c>
      <c r="AX155" s="13" t="s">
        <v>72</v>
      </c>
      <c r="AY155" s="237" t="s">
        <v>232</v>
      </c>
    </row>
    <row r="156" s="14" customFormat="1">
      <c r="A156" s="14"/>
      <c r="B156" s="238"/>
      <c r="C156" s="239"/>
      <c r="D156" s="229" t="s">
        <v>241</v>
      </c>
      <c r="E156" s="240" t="s">
        <v>19</v>
      </c>
      <c r="F156" s="241" t="s">
        <v>2482</v>
      </c>
      <c r="G156" s="239"/>
      <c r="H156" s="242">
        <v>69.099999999999994</v>
      </c>
      <c r="I156" s="243"/>
      <c r="J156" s="239"/>
      <c r="K156" s="239"/>
      <c r="L156" s="244"/>
      <c r="M156" s="245"/>
      <c r="N156" s="246"/>
      <c r="O156" s="246"/>
      <c r="P156" s="246"/>
      <c r="Q156" s="246"/>
      <c r="R156" s="246"/>
      <c r="S156" s="246"/>
      <c r="T156" s="247"/>
      <c r="U156" s="14"/>
      <c r="V156" s="14"/>
      <c r="W156" s="14"/>
      <c r="X156" s="14"/>
      <c r="Y156" s="14"/>
      <c r="Z156" s="14"/>
      <c r="AA156" s="14"/>
      <c r="AB156" s="14"/>
      <c r="AC156" s="14"/>
      <c r="AD156" s="14"/>
      <c r="AE156" s="14"/>
      <c r="AT156" s="248" t="s">
        <v>241</v>
      </c>
      <c r="AU156" s="248" t="s">
        <v>81</v>
      </c>
      <c r="AV156" s="14" t="s">
        <v>81</v>
      </c>
      <c r="AW156" s="14" t="s">
        <v>33</v>
      </c>
      <c r="AX156" s="14" t="s">
        <v>72</v>
      </c>
      <c r="AY156" s="248" t="s">
        <v>232</v>
      </c>
    </row>
    <row r="157" s="15" customFormat="1">
      <c r="A157" s="15"/>
      <c r="B157" s="249"/>
      <c r="C157" s="250"/>
      <c r="D157" s="229" t="s">
        <v>241</v>
      </c>
      <c r="E157" s="251" t="s">
        <v>19</v>
      </c>
      <c r="F157" s="252" t="s">
        <v>258</v>
      </c>
      <c r="G157" s="250"/>
      <c r="H157" s="253">
        <v>69.099999999999994</v>
      </c>
      <c r="I157" s="254"/>
      <c r="J157" s="250"/>
      <c r="K157" s="250"/>
      <c r="L157" s="255"/>
      <c r="M157" s="256"/>
      <c r="N157" s="257"/>
      <c r="O157" s="257"/>
      <c r="P157" s="257"/>
      <c r="Q157" s="257"/>
      <c r="R157" s="257"/>
      <c r="S157" s="257"/>
      <c r="T157" s="258"/>
      <c r="U157" s="15"/>
      <c r="V157" s="15"/>
      <c r="W157" s="15"/>
      <c r="X157" s="15"/>
      <c r="Y157" s="15"/>
      <c r="Z157" s="15"/>
      <c r="AA157" s="15"/>
      <c r="AB157" s="15"/>
      <c r="AC157" s="15"/>
      <c r="AD157" s="15"/>
      <c r="AE157" s="15"/>
      <c r="AT157" s="259" t="s">
        <v>241</v>
      </c>
      <c r="AU157" s="259" t="s">
        <v>81</v>
      </c>
      <c r="AV157" s="15" t="s">
        <v>239</v>
      </c>
      <c r="AW157" s="15" t="s">
        <v>33</v>
      </c>
      <c r="AX157" s="15" t="s">
        <v>79</v>
      </c>
      <c r="AY157" s="259" t="s">
        <v>232</v>
      </c>
    </row>
    <row r="158" s="2" customFormat="1" ht="14.4" customHeight="1">
      <c r="A158" s="40"/>
      <c r="B158" s="41"/>
      <c r="C158" s="214" t="s">
        <v>392</v>
      </c>
      <c r="D158" s="214" t="s">
        <v>234</v>
      </c>
      <c r="E158" s="215" t="s">
        <v>2517</v>
      </c>
      <c r="F158" s="216" t="s">
        <v>2518</v>
      </c>
      <c r="G158" s="217" t="s">
        <v>237</v>
      </c>
      <c r="H158" s="218">
        <v>69.099999999999994</v>
      </c>
      <c r="I158" s="219"/>
      <c r="J158" s="220">
        <f>ROUND(I158*H158,2)</f>
        <v>0</v>
      </c>
      <c r="K158" s="216" t="s">
        <v>238</v>
      </c>
      <c r="L158" s="46"/>
      <c r="M158" s="221" t="s">
        <v>19</v>
      </c>
      <c r="N158" s="222" t="s">
        <v>43</v>
      </c>
      <c r="O158" s="86"/>
      <c r="P158" s="223">
        <f>O158*H158</f>
        <v>0</v>
      </c>
      <c r="Q158" s="223">
        <v>0</v>
      </c>
      <c r="R158" s="223">
        <f>Q158*H158</f>
        <v>0</v>
      </c>
      <c r="S158" s="223">
        <v>0</v>
      </c>
      <c r="T158" s="224">
        <f>S158*H158</f>
        <v>0</v>
      </c>
      <c r="U158" s="40"/>
      <c r="V158" s="40"/>
      <c r="W158" s="40"/>
      <c r="X158" s="40"/>
      <c r="Y158" s="40"/>
      <c r="Z158" s="40"/>
      <c r="AA158" s="40"/>
      <c r="AB158" s="40"/>
      <c r="AC158" s="40"/>
      <c r="AD158" s="40"/>
      <c r="AE158" s="40"/>
      <c r="AR158" s="225" t="s">
        <v>239</v>
      </c>
      <c r="AT158" s="225" t="s">
        <v>234</v>
      </c>
      <c r="AU158" s="225" t="s">
        <v>81</v>
      </c>
      <c r="AY158" s="19" t="s">
        <v>232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239</v>
      </c>
      <c r="BM158" s="225" t="s">
        <v>2519</v>
      </c>
    </row>
    <row r="159" s="13" customFormat="1">
      <c r="A159" s="13"/>
      <c r="B159" s="227"/>
      <c r="C159" s="228"/>
      <c r="D159" s="229" t="s">
        <v>241</v>
      </c>
      <c r="E159" s="230" t="s">
        <v>19</v>
      </c>
      <c r="F159" s="231" t="s">
        <v>2481</v>
      </c>
      <c r="G159" s="228"/>
      <c r="H159" s="230" t="s">
        <v>19</v>
      </c>
      <c r="I159" s="232"/>
      <c r="J159" s="228"/>
      <c r="K159" s="228"/>
      <c r="L159" s="233"/>
      <c r="M159" s="234"/>
      <c r="N159" s="235"/>
      <c r="O159" s="235"/>
      <c r="P159" s="235"/>
      <c r="Q159" s="235"/>
      <c r="R159" s="235"/>
      <c r="S159" s="235"/>
      <c r="T159" s="236"/>
      <c r="U159" s="13"/>
      <c r="V159" s="13"/>
      <c r="W159" s="13"/>
      <c r="X159" s="13"/>
      <c r="Y159" s="13"/>
      <c r="Z159" s="13"/>
      <c r="AA159" s="13"/>
      <c r="AB159" s="13"/>
      <c r="AC159" s="13"/>
      <c r="AD159" s="13"/>
      <c r="AE159" s="13"/>
      <c r="AT159" s="237" t="s">
        <v>241</v>
      </c>
      <c r="AU159" s="237" t="s">
        <v>81</v>
      </c>
      <c r="AV159" s="13" t="s">
        <v>79</v>
      </c>
      <c r="AW159" s="13" t="s">
        <v>33</v>
      </c>
      <c r="AX159" s="13" t="s">
        <v>72</v>
      </c>
      <c r="AY159" s="237" t="s">
        <v>232</v>
      </c>
    </row>
    <row r="160" s="14" customFormat="1">
      <c r="A160" s="14"/>
      <c r="B160" s="238"/>
      <c r="C160" s="239"/>
      <c r="D160" s="229" t="s">
        <v>241</v>
      </c>
      <c r="E160" s="240" t="s">
        <v>19</v>
      </c>
      <c r="F160" s="241" t="s">
        <v>2482</v>
      </c>
      <c r="G160" s="239"/>
      <c r="H160" s="242">
        <v>69.099999999999994</v>
      </c>
      <c r="I160" s="243"/>
      <c r="J160" s="239"/>
      <c r="K160" s="239"/>
      <c r="L160" s="244"/>
      <c r="M160" s="245"/>
      <c r="N160" s="246"/>
      <c r="O160" s="246"/>
      <c r="P160" s="246"/>
      <c r="Q160" s="246"/>
      <c r="R160" s="246"/>
      <c r="S160" s="246"/>
      <c r="T160" s="247"/>
      <c r="U160" s="14"/>
      <c r="V160" s="14"/>
      <c r="W160" s="14"/>
      <c r="X160" s="14"/>
      <c r="Y160" s="14"/>
      <c r="Z160" s="14"/>
      <c r="AA160" s="14"/>
      <c r="AB160" s="14"/>
      <c r="AC160" s="14"/>
      <c r="AD160" s="14"/>
      <c r="AE160" s="14"/>
      <c r="AT160" s="248" t="s">
        <v>241</v>
      </c>
      <c r="AU160" s="248" t="s">
        <v>81</v>
      </c>
      <c r="AV160" s="14" t="s">
        <v>81</v>
      </c>
      <c r="AW160" s="14" t="s">
        <v>33</v>
      </c>
      <c r="AX160" s="14" t="s">
        <v>72</v>
      </c>
      <c r="AY160" s="248" t="s">
        <v>232</v>
      </c>
    </row>
    <row r="161" s="15" customFormat="1">
      <c r="A161" s="15"/>
      <c r="B161" s="249"/>
      <c r="C161" s="250"/>
      <c r="D161" s="229" t="s">
        <v>241</v>
      </c>
      <c r="E161" s="251" t="s">
        <v>19</v>
      </c>
      <c r="F161" s="252" t="s">
        <v>258</v>
      </c>
      <c r="G161" s="250"/>
      <c r="H161" s="253">
        <v>69.099999999999994</v>
      </c>
      <c r="I161" s="254"/>
      <c r="J161" s="250"/>
      <c r="K161" s="250"/>
      <c r="L161" s="255"/>
      <c r="M161" s="256"/>
      <c r="N161" s="257"/>
      <c r="O161" s="257"/>
      <c r="P161" s="257"/>
      <c r="Q161" s="257"/>
      <c r="R161" s="257"/>
      <c r="S161" s="257"/>
      <c r="T161" s="258"/>
      <c r="U161" s="15"/>
      <c r="V161" s="15"/>
      <c r="W161" s="15"/>
      <c r="X161" s="15"/>
      <c r="Y161" s="15"/>
      <c r="Z161" s="15"/>
      <c r="AA161" s="15"/>
      <c r="AB161" s="15"/>
      <c r="AC161" s="15"/>
      <c r="AD161" s="15"/>
      <c r="AE161" s="15"/>
      <c r="AT161" s="259" t="s">
        <v>241</v>
      </c>
      <c r="AU161" s="259" t="s">
        <v>81</v>
      </c>
      <c r="AV161" s="15" t="s">
        <v>239</v>
      </c>
      <c r="AW161" s="15" t="s">
        <v>33</v>
      </c>
      <c r="AX161" s="15" t="s">
        <v>79</v>
      </c>
      <c r="AY161" s="259" t="s">
        <v>232</v>
      </c>
    </row>
    <row r="162" s="2" customFormat="1" ht="14.4" customHeight="1">
      <c r="A162" s="40"/>
      <c r="B162" s="41"/>
      <c r="C162" s="214" t="s">
        <v>398</v>
      </c>
      <c r="D162" s="214" t="s">
        <v>234</v>
      </c>
      <c r="E162" s="215" t="s">
        <v>2520</v>
      </c>
      <c r="F162" s="216" t="s">
        <v>2521</v>
      </c>
      <c r="G162" s="217" t="s">
        <v>237</v>
      </c>
      <c r="H162" s="218">
        <v>69.099999999999994</v>
      </c>
      <c r="I162" s="219"/>
      <c r="J162" s="220">
        <f>ROUND(I162*H162,2)</f>
        <v>0</v>
      </c>
      <c r="K162" s="216" t="s">
        <v>238</v>
      </c>
      <c r="L162" s="46"/>
      <c r="M162" s="221" t="s">
        <v>19</v>
      </c>
      <c r="N162" s="222"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239</v>
      </c>
      <c r="AT162" s="225" t="s">
        <v>234</v>
      </c>
      <c r="AU162" s="225" t="s">
        <v>81</v>
      </c>
      <c r="AY162" s="19" t="s">
        <v>232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239</v>
      </c>
      <c r="BM162" s="225" t="s">
        <v>2522</v>
      </c>
    </row>
    <row r="163" s="13" customFormat="1">
      <c r="A163" s="13"/>
      <c r="B163" s="227"/>
      <c r="C163" s="228"/>
      <c r="D163" s="229" t="s">
        <v>241</v>
      </c>
      <c r="E163" s="230" t="s">
        <v>19</v>
      </c>
      <c r="F163" s="231" t="s">
        <v>2481</v>
      </c>
      <c r="G163" s="228"/>
      <c r="H163" s="230" t="s">
        <v>19</v>
      </c>
      <c r="I163" s="232"/>
      <c r="J163" s="228"/>
      <c r="K163" s="228"/>
      <c r="L163" s="233"/>
      <c r="M163" s="234"/>
      <c r="N163" s="235"/>
      <c r="O163" s="235"/>
      <c r="P163" s="235"/>
      <c r="Q163" s="235"/>
      <c r="R163" s="235"/>
      <c r="S163" s="235"/>
      <c r="T163" s="236"/>
      <c r="U163" s="13"/>
      <c r="V163" s="13"/>
      <c r="W163" s="13"/>
      <c r="X163" s="13"/>
      <c r="Y163" s="13"/>
      <c r="Z163" s="13"/>
      <c r="AA163" s="13"/>
      <c r="AB163" s="13"/>
      <c r="AC163" s="13"/>
      <c r="AD163" s="13"/>
      <c r="AE163" s="13"/>
      <c r="AT163" s="237" t="s">
        <v>241</v>
      </c>
      <c r="AU163" s="237" t="s">
        <v>81</v>
      </c>
      <c r="AV163" s="13" t="s">
        <v>79</v>
      </c>
      <c r="AW163" s="13" t="s">
        <v>33</v>
      </c>
      <c r="AX163" s="13" t="s">
        <v>72</v>
      </c>
      <c r="AY163" s="237" t="s">
        <v>232</v>
      </c>
    </row>
    <row r="164" s="14" customFormat="1">
      <c r="A164" s="14"/>
      <c r="B164" s="238"/>
      <c r="C164" s="239"/>
      <c r="D164" s="229" t="s">
        <v>241</v>
      </c>
      <c r="E164" s="240" t="s">
        <v>19</v>
      </c>
      <c r="F164" s="241" t="s">
        <v>2482</v>
      </c>
      <c r="G164" s="239"/>
      <c r="H164" s="242">
        <v>69.099999999999994</v>
      </c>
      <c r="I164" s="243"/>
      <c r="J164" s="239"/>
      <c r="K164" s="239"/>
      <c r="L164" s="244"/>
      <c r="M164" s="245"/>
      <c r="N164" s="246"/>
      <c r="O164" s="246"/>
      <c r="P164" s="246"/>
      <c r="Q164" s="246"/>
      <c r="R164" s="246"/>
      <c r="S164" s="246"/>
      <c r="T164" s="247"/>
      <c r="U164" s="14"/>
      <c r="V164" s="14"/>
      <c r="W164" s="14"/>
      <c r="X164" s="14"/>
      <c r="Y164" s="14"/>
      <c r="Z164" s="14"/>
      <c r="AA164" s="14"/>
      <c r="AB164" s="14"/>
      <c r="AC164" s="14"/>
      <c r="AD164" s="14"/>
      <c r="AE164" s="14"/>
      <c r="AT164" s="248" t="s">
        <v>241</v>
      </c>
      <c r="AU164" s="248" t="s">
        <v>81</v>
      </c>
      <c r="AV164" s="14" t="s">
        <v>81</v>
      </c>
      <c r="AW164" s="14" t="s">
        <v>33</v>
      </c>
      <c r="AX164" s="14" t="s">
        <v>72</v>
      </c>
      <c r="AY164" s="248" t="s">
        <v>232</v>
      </c>
    </row>
    <row r="165" s="15" customFormat="1">
      <c r="A165" s="15"/>
      <c r="B165" s="249"/>
      <c r="C165" s="250"/>
      <c r="D165" s="229" t="s">
        <v>241</v>
      </c>
      <c r="E165" s="251" t="s">
        <v>19</v>
      </c>
      <c r="F165" s="252" t="s">
        <v>258</v>
      </c>
      <c r="G165" s="250"/>
      <c r="H165" s="253">
        <v>69.099999999999994</v>
      </c>
      <c r="I165" s="254"/>
      <c r="J165" s="250"/>
      <c r="K165" s="250"/>
      <c r="L165" s="255"/>
      <c r="M165" s="256"/>
      <c r="N165" s="257"/>
      <c r="O165" s="257"/>
      <c r="P165" s="257"/>
      <c r="Q165" s="257"/>
      <c r="R165" s="257"/>
      <c r="S165" s="257"/>
      <c r="T165" s="258"/>
      <c r="U165" s="15"/>
      <c r="V165" s="15"/>
      <c r="W165" s="15"/>
      <c r="X165" s="15"/>
      <c r="Y165" s="15"/>
      <c r="Z165" s="15"/>
      <c r="AA165" s="15"/>
      <c r="AB165" s="15"/>
      <c r="AC165" s="15"/>
      <c r="AD165" s="15"/>
      <c r="AE165" s="15"/>
      <c r="AT165" s="259" t="s">
        <v>241</v>
      </c>
      <c r="AU165" s="259" t="s">
        <v>81</v>
      </c>
      <c r="AV165" s="15" t="s">
        <v>239</v>
      </c>
      <c r="AW165" s="15" t="s">
        <v>33</v>
      </c>
      <c r="AX165" s="15" t="s">
        <v>79</v>
      </c>
      <c r="AY165" s="259" t="s">
        <v>232</v>
      </c>
    </row>
    <row r="166" s="2" customFormat="1" ht="14.4" customHeight="1">
      <c r="A166" s="40"/>
      <c r="B166" s="41"/>
      <c r="C166" s="214" t="s">
        <v>404</v>
      </c>
      <c r="D166" s="214" t="s">
        <v>234</v>
      </c>
      <c r="E166" s="215" t="s">
        <v>2523</v>
      </c>
      <c r="F166" s="216" t="s">
        <v>2524</v>
      </c>
      <c r="G166" s="217" t="s">
        <v>237</v>
      </c>
      <c r="H166" s="218">
        <v>69.099999999999994</v>
      </c>
      <c r="I166" s="219"/>
      <c r="J166" s="220">
        <f>ROUND(I166*H166,2)</f>
        <v>0</v>
      </c>
      <c r="K166" s="216" t="s">
        <v>238</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239</v>
      </c>
      <c r="AT166" s="225" t="s">
        <v>234</v>
      </c>
      <c r="AU166" s="225" t="s">
        <v>81</v>
      </c>
      <c r="AY166" s="19" t="s">
        <v>232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239</v>
      </c>
      <c r="BM166" s="225" t="s">
        <v>2525</v>
      </c>
    </row>
    <row r="167" s="13" customFormat="1">
      <c r="A167" s="13"/>
      <c r="B167" s="227"/>
      <c r="C167" s="228"/>
      <c r="D167" s="229" t="s">
        <v>241</v>
      </c>
      <c r="E167" s="230" t="s">
        <v>19</v>
      </c>
      <c r="F167" s="231" t="s">
        <v>2481</v>
      </c>
      <c r="G167" s="228"/>
      <c r="H167" s="230" t="s">
        <v>19</v>
      </c>
      <c r="I167" s="232"/>
      <c r="J167" s="228"/>
      <c r="K167" s="228"/>
      <c r="L167" s="233"/>
      <c r="M167" s="234"/>
      <c r="N167" s="235"/>
      <c r="O167" s="235"/>
      <c r="P167" s="235"/>
      <c r="Q167" s="235"/>
      <c r="R167" s="235"/>
      <c r="S167" s="235"/>
      <c r="T167" s="236"/>
      <c r="U167" s="13"/>
      <c r="V167" s="13"/>
      <c r="W167" s="13"/>
      <c r="X167" s="13"/>
      <c r="Y167" s="13"/>
      <c r="Z167" s="13"/>
      <c r="AA167" s="13"/>
      <c r="AB167" s="13"/>
      <c r="AC167" s="13"/>
      <c r="AD167" s="13"/>
      <c r="AE167" s="13"/>
      <c r="AT167" s="237" t="s">
        <v>241</v>
      </c>
      <c r="AU167" s="237" t="s">
        <v>81</v>
      </c>
      <c r="AV167" s="13" t="s">
        <v>79</v>
      </c>
      <c r="AW167" s="13" t="s">
        <v>33</v>
      </c>
      <c r="AX167" s="13" t="s">
        <v>72</v>
      </c>
      <c r="AY167" s="237" t="s">
        <v>232</v>
      </c>
    </row>
    <row r="168" s="14" customFormat="1">
      <c r="A168" s="14"/>
      <c r="B168" s="238"/>
      <c r="C168" s="239"/>
      <c r="D168" s="229" t="s">
        <v>241</v>
      </c>
      <c r="E168" s="240" t="s">
        <v>19</v>
      </c>
      <c r="F168" s="241" t="s">
        <v>2482</v>
      </c>
      <c r="G168" s="239"/>
      <c r="H168" s="242">
        <v>69.099999999999994</v>
      </c>
      <c r="I168" s="243"/>
      <c r="J168" s="239"/>
      <c r="K168" s="239"/>
      <c r="L168" s="244"/>
      <c r="M168" s="245"/>
      <c r="N168" s="246"/>
      <c r="O168" s="246"/>
      <c r="P168" s="246"/>
      <c r="Q168" s="246"/>
      <c r="R168" s="246"/>
      <c r="S168" s="246"/>
      <c r="T168" s="247"/>
      <c r="U168" s="14"/>
      <c r="V168" s="14"/>
      <c r="W168" s="14"/>
      <c r="X168" s="14"/>
      <c r="Y168" s="14"/>
      <c r="Z168" s="14"/>
      <c r="AA168" s="14"/>
      <c r="AB168" s="14"/>
      <c r="AC168" s="14"/>
      <c r="AD168" s="14"/>
      <c r="AE168" s="14"/>
      <c r="AT168" s="248" t="s">
        <v>241</v>
      </c>
      <c r="AU168" s="248" t="s">
        <v>81</v>
      </c>
      <c r="AV168" s="14" t="s">
        <v>81</v>
      </c>
      <c r="AW168" s="14" t="s">
        <v>33</v>
      </c>
      <c r="AX168" s="14" t="s">
        <v>72</v>
      </c>
      <c r="AY168" s="248" t="s">
        <v>232</v>
      </c>
    </row>
    <row r="169" s="15" customFormat="1">
      <c r="A169" s="15"/>
      <c r="B169" s="249"/>
      <c r="C169" s="250"/>
      <c r="D169" s="229" t="s">
        <v>241</v>
      </c>
      <c r="E169" s="251" t="s">
        <v>19</v>
      </c>
      <c r="F169" s="252" t="s">
        <v>258</v>
      </c>
      <c r="G169" s="250"/>
      <c r="H169" s="253">
        <v>69.099999999999994</v>
      </c>
      <c r="I169" s="254"/>
      <c r="J169" s="250"/>
      <c r="K169" s="250"/>
      <c r="L169" s="255"/>
      <c r="M169" s="256"/>
      <c r="N169" s="257"/>
      <c r="O169" s="257"/>
      <c r="P169" s="257"/>
      <c r="Q169" s="257"/>
      <c r="R169" s="257"/>
      <c r="S169" s="257"/>
      <c r="T169" s="258"/>
      <c r="U169" s="15"/>
      <c r="V169" s="15"/>
      <c r="W169" s="15"/>
      <c r="X169" s="15"/>
      <c r="Y169" s="15"/>
      <c r="Z169" s="15"/>
      <c r="AA169" s="15"/>
      <c r="AB169" s="15"/>
      <c r="AC169" s="15"/>
      <c r="AD169" s="15"/>
      <c r="AE169" s="15"/>
      <c r="AT169" s="259" t="s">
        <v>241</v>
      </c>
      <c r="AU169" s="259" t="s">
        <v>81</v>
      </c>
      <c r="AV169" s="15" t="s">
        <v>239</v>
      </c>
      <c r="AW169" s="15" t="s">
        <v>33</v>
      </c>
      <c r="AX169" s="15" t="s">
        <v>79</v>
      </c>
      <c r="AY169" s="259" t="s">
        <v>232</v>
      </c>
    </row>
    <row r="170" s="2" customFormat="1" ht="24.15" customHeight="1">
      <c r="A170" s="40"/>
      <c r="B170" s="41"/>
      <c r="C170" s="214" t="s">
        <v>408</v>
      </c>
      <c r="D170" s="214" t="s">
        <v>234</v>
      </c>
      <c r="E170" s="215" t="s">
        <v>2526</v>
      </c>
      <c r="F170" s="216" t="s">
        <v>2527</v>
      </c>
      <c r="G170" s="217" t="s">
        <v>237</v>
      </c>
      <c r="H170" s="218">
        <v>69.099999999999994</v>
      </c>
      <c r="I170" s="219"/>
      <c r="J170" s="220">
        <f>ROUND(I170*H170,2)</f>
        <v>0</v>
      </c>
      <c r="K170" s="216" t="s">
        <v>238</v>
      </c>
      <c r="L170" s="46"/>
      <c r="M170" s="221" t="s">
        <v>19</v>
      </c>
      <c r="N170" s="222" t="s">
        <v>43</v>
      </c>
      <c r="O170" s="86"/>
      <c r="P170" s="223">
        <f>O170*H170</f>
        <v>0</v>
      </c>
      <c r="Q170" s="223">
        <v>2.9999999999999999E-07</v>
      </c>
      <c r="R170" s="223">
        <f>Q170*H170</f>
        <v>2.0729999999999996E-05</v>
      </c>
      <c r="S170" s="223">
        <v>0</v>
      </c>
      <c r="T170" s="224">
        <f>S170*H170</f>
        <v>0</v>
      </c>
      <c r="U170" s="40"/>
      <c r="V170" s="40"/>
      <c r="W170" s="40"/>
      <c r="X170" s="40"/>
      <c r="Y170" s="40"/>
      <c r="Z170" s="40"/>
      <c r="AA170" s="40"/>
      <c r="AB170" s="40"/>
      <c r="AC170" s="40"/>
      <c r="AD170" s="40"/>
      <c r="AE170" s="40"/>
      <c r="AR170" s="225" t="s">
        <v>239</v>
      </c>
      <c r="AT170" s="225" t="s">
        <v>234</v>
      </c>
      <c r="AU170" s="225" t="s">
        <v>81</v>
      </c>
      <c r="AY170" s="19" t="s">
        <v>232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239</v>
      </c>
      <c r="BM170" s="225" t="s">
        <v>2528</v>
      </c>
    </row>
    <row r="171" s="13" customFormat="1">
      <c r="A171" s="13"/>
      <c r="B171" s="227"/>
      <c r="C171" s="228"/>
      <c r="D171" s="229" t="s">
        <v>241</v>
      </c>
      <c r="E171" s="230" t="s">
        <v>19</v>
      </c>
      <c r="F171" s="231" t="s">
        <v>2481</v>
      </c>
      <c r="G171" s="228"/>
      <c r="H171" s="230" t="s">
        <v>19</v>
      </c>
      <c r="I171" s="232"/>
      <c r="J171" s="228"/>
      <c r="K171" s="228"/>
      <c r="L171" s="233"/>
      <c r="M171" s="234"/>
      <c r="N171" s="235"/>
      <c r="O171" s="235"/>
      <c r="P171" s="235"/>
      <c r="Q171" s="235"/>
      <c r="R171" s="235"/>
      <c r="S171" s="235"/>
      <c r="T171" s="236"/>
      <c r="U171" s="13"/>
      <c r="V171" s="13"/>
      <c r="W171" s="13"/>
      <c r="X171" s="13"/>
      <c r="Y171" s="13"/>
      <c r="Z171" s="13"/>
      <c r="AA171" s="13"/>
      <c r="AB171" s="13"/>
      <c r="AC171" s="13"/>
      <c r="AD171" s="13"/>
      <c r="AE171" s="13"/>
      <c r="AT171" s="237" t="s">
        <v>241</v>
      </c>
      <c r="AU171" s="237" t="s">
        <v>81</v>
      </c>
      <c r="AV171" s="13" t="s">
        <v>79</v>
      </c>
      <c r="AW171" s="13" t="s">
        <v>33</v>
      </c>
      <c r="AX171" s="13" t="s">
        <v>72</v>
      </c>
      <c r="AY171" s="237" t="s">
        <v>232</v>
      </c>
    </row>
    <row r="172" s="14" customFormat="1">
      <c r="A172" s="14"/>
      <c r="B172" s="238"/>
      <c r="C172" s="239"/>
      <c r="D172" s="229" t="s">
        <v>241</v>
      </c>
      <c r="E172" s="240" t="s">
        <v>19</v>
      </c>
      <c r="F172" s="241" t="s">
        <v>2482</v>
      </c>
      <c r="G172" s="239"/>
      <c r="H172" s="242">
        <v>69.099999999999994</v>
      </c>
      <c r="I172" s="243"/>
      <c r="J172" s="239"/>
      <c r="K172" s="239"/>
      <c r="L172" s="244"/>
      <c r="M172" s="245"/>
      <c r="N172" s="246"/>
      <c r="O172" s="246"/>
      <c r="P172" s="246"/>
      <c r="Q172" s="246"/>
      <c r="R172" s="246"/>
      <c r="S172" s="246"/>
      <c r="T172" s="247"/>
      <c r="U172" s="14"/>
      <c r="V172" s="14"/>
      <c r="W172" s="14"/>
      <c r="X172" s="14"/>
      <c r="Y172" s="14"/>
      <c r="Z172" s="14"/>
      <c r="AA172" s="14"/>
      <c r="AB172" s="14"/>
      <c r="AC172" s="14"/>
      <c r="AD172" s="14"/>
      <c r="AE172" s="14"/>
      <c r="AT172" s="248" t="s">
        <v>241</v>
      </c>
      <c r="AU172" s="248" t="s">
        <v>81</v>
      </c>
      <c r="AV172" s="14" t="s">
        <v>81</v>
      </c>
      <c r="AW172" s="14" t="s">
        <v>33</v>
      </c>
      <c r="AX172" s="14" t="s">
        <v>72</v>
      </c>
      <c r="AY172" s="248" t="s">
        <v>232</v>
      </c>
    </row>
    <row r="173" s="15" customFormat="1">
      <c r="A173" s="15"/>
      <c r="B173" s="249"/>
      <c r="C173" s="250"/>
      <c r="D173" s="229" t="s">
        <v>241</v>
      </c>
      <c r="E173" s="251" t="s">
        <v>19</v>
      </c>
      <c r="F173" s="252" t="s">
        <v>258</v>
      </c>
      <c r="G173" s="250"/>
      <c r="H173" s="253">
        <v>69.099999999999994</v>
      </c>
      <c r="I173" s="254"/>
      <c r="J173" s="250"/>
      <c r="K173" s="250"/>
      <c r="L173" s="255"/>
      <c r="M173" s="256"/>
      <c r="N173" s="257"/>
      <c r="O173" s="257"/>
      <c r="P173" s="257"/>
      <c r="Q173" s="257"/>
      <c r="R173" s="257"/>
      <c r="S173" s="257"/>
      <c r="T173" s="258"/>
      <c r="U173" s="15"/>
      <c r="V173" s="15"/>
      <c r="W173" s="15"/>
      <c r="X173" s="15"/>
      <c r="Y173" s="15"/>
      <c r="Z173" s="15"/>
      <c r="AA173" s="15"/>
      <c r="AB173" s="15"/>
      <c r="AC173" s="15"/>
      <c r="AD173" s="15"/>
      <c r="AE173" s="15"/>
      <c r="AT173" s="259" t="s">
        <v>241</v>
      </c>
      <c r="AU173" s="259" t="s">
        <v>81</v>
      </c>
      <c r="AV173" s="15" t="s">
        <v>239</v>
      </c>
      <c r="AW173" s="15" t="s">
        <v>33</v>
      </c>
      <c r="AX173" s="15" t="s">
        <v>79</v>
      </c>
      <c r="AY173" s="259" t="s">
        <v>232</v>
      </c>
    </row>
    <row r="174" s="2" customFormat="1" ht="14.4" customHeight="1">
      <c r="A174" s="40"/>
      <c r="B174" s="41"/>
      <c r="C174" s="214" t="s">
        <v>414</v>
      </c>
      <c r="D174" s="214" t="s">
        <v>234</v>
      </c>
      <c r="E174" s="215" t="s">
        <v>2529</v>
      </c>
      <c r="F174" s="216" t="s">
        <v>2530</v>
      </c>
      <c r="G174" s="217" t="s">
        <v>237</v>
      </c>
      <c r="H174" s="218">
        <v>69.099999999999994</v>
      </c>
      <c r="I174" s="219"/>
      <c r="J174" s="220">
        <f>ROUND(I174*H174,2)</f>
        <v>0</v>
      </c>
      <c r="K174" s="216" t="s">
        <v>238</v>
      </c>
      <c r="L174" s="46"/>
      <c r="M174" s="221" t="s">
        <v>19</v>
      </c>
      <c r="N174" s="222"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239</v>
      </c>
      <c r="AT174" s="225" t="s">
        <v>234</v>
      </c>
      <c r="AU174" s="225" t="s">
        <v>81</v>
      </c>
      <c r="AY174" s="19" t="s">
        <v>232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239</v>
      </c>
      <c r="BM174" s="225" t="s">
        <v>2531</v>
      </c>
    </row>
    <row r="175" s="13" customFormat="1">
      <c r="A175" s="13"/>
      <c r="B175" s="227"/>
      <c r="C175" s="228"/>
      <c r="D175" s="229" t="s">
        <v>241</v>
      </c>
      <c r="E175" s="230" t="s">
        <v>19</v>
      </c>
      <c r="F175" s="231" t="s">
        <v>2481</v>
      </c>
      <c r="G175" s="228"/>
      <c r="H175" s="230" t="s">
        <v>19</v>
      </c>
      <c r="I175" s="232"/>
      <c r="J175" s="228"/>
      <c r="K175" s="228"/>
      <c r="L175" s="233"/>
      <c r="M175" s="234"/>
      <c r="N175" s="235"/>
      <c r="O175" s="235"/>
      <c r="P175" s="235"/>
      <c r="Q175" s="235"/>
      <c r="R175" s="235"/>
      <c r="S175" s="235"/>
      <c r="T175" s="236"/>
      <c r="U175" s="13"/>
      <c r="V175" s="13"/>
      <c r="W175" s="13"/>
      <c r="X175" s="13"/>
      <c r="Y175" s="13"/>
      <c r="Z175" s="13"/>
      <c r="AA175" s="13"/>
      <c r="AB175" s="13"/>
      <c r="AC175" s="13"/>
      <c r="AD175" s="13"/>
      <c r="AE175" s="13"/>
      <c r="AT175" s="237" t="s">
        <v>241</v>
      </c>
      <c r="AU175" s="237" t="s">
        <v>81</v>
      </c>
      <c r="AV175" s="13" t="s">
        <v>79</v>
      </c>
      <c r="AW175" s="13" t="s">
        <v>33</v>
      </c>
      <c r="AX175" s="13" t="s">
        <v>72</v>
      </c>
      <c r="AY175" s="237" t="s">
        <v>232</v>
      </c>
    </row>
    <row r="176" s="14" customFormat="1">
      <c r="A176" s="14"/>
      <c r="B176" s="238"/>
      <c r="C176" s="239"/>
      <c r="D176" s="229" t="s">
        <v>241</v>
      </c>
      <c r="E176" s="240" t="s">
        <v>19</v>
      </c>
      <c r="F176" s="241" t="s">
        <v>2482</v>
      </c>
      <c r="G176" s="239"/>
      <c r="H176" s="242">
        <v>69.099999999999994</v>
      </c>
      <c r="I176" s="243"/>
      <c r="J176" s="239"/>
      <c r="K176" s="239"/>
      <c r="L176" s="244"/>
      <c r="M176" s="245"/>
      <c r="N176" s="246"/>
      <c r="O176" s="246"/>
      <c r="P176" s="246"/>
      <c r="Q176" s="246"/>
      <c r="R176" s="246"/>
      <c r="S176" s="246"/>
      <c r="T176" s="247"/>
      <c r="U176" s="14"/>
      <c r="V176" s="14"/>
      <c r="W176" s="14"/>
      <c r="X176" s="14"/>
      <c r="Y176" s="14"/>
      <c r="Z176" s="14"/>
      <c r="AA176" s="14"/>
      <c r="AB176" s="14"/>
      <c r="AC176" s="14"/>
      <c r="AD176" s="14"/>
      <c r="AE176" s="14"/>
      <c r="AT176" s="248" t="s">
        <v>241</v>
      </c>
      <c r="AU176" s="248" t="s">
        <v>81</v>
      </c>
      <c r="AV176" s="14" t="s">
        <v>81</v>
      </c>
      <c r="AW176" s="14" t="s">
        <v>33</v>
      </c>
      <c r="AX176" s="14" t="s">
        <v>72</v>
      </c>
      <c r="AY176" s="248" t="s">
        <v>232</v>
      </c>
    </row>
    <row r="177" s="15" customFormat="1">
      <c r="A177" s="15"/>
      <c r="B177" s="249"/>
      <c r="C177" s="250"/>
      <c r="D177" s="229" t="s">
        <v>241</v>
      </c>
      <c r="E177" s="251" t="s">
        <v>19</v>
      </c>
      <c r="F177" s="252" t="s">
        <v>258</v>
      </c>
      <c r="G177" s="250"/>
      <c r="H177" s="253">
        <v>69.099999999999994</v>
      </c>
      <c r="I177" s="254"/>
      <c r="J177" s="250"/>
      <c r="K177" s="250"/>
      <c r="L177" s="255"/>
      <c r="M177" s="256"/>
      <c r="N177" s="257"/>
      <c r="O177" s="257"/>
      <c r="P177" s="257"/>
      <c r="Q177" s="257"/>
      <c r="R177" s="257"/>
      <c r="S177" s="257"/>
      <c r="T177" s="258"/>
      <c r="U177" s="15"/>
      <c r="V177" s="15"/>
      <c r="W177" s="15"/>
      <c r="X177" s="15"/>
      <c r="Y177" s="15"/>
      <c r="Z177" s="15"/>
      <c r="AA177" s="15"/>
      <c r="AB177" s="15"/>
      <c r="AC177" s="15"/>
      <c r="AD177" s="15"/>
      <c r="AE177" s="15"/>
      <c r="AT177" s="259" t="s">
        <v>241</v>
      </c>
      <c r="AU177" s="259" t="s">
        <v>81</v>
      </c>
      <c r="AV177" s="15" t="s">
        <v>239</v>
      </c>
      <c r="AW177" s="15" t="s">
        <v>33</v>
      </c>
      <c r="AX177" s="15" t="s">
        <v>79</v>
      </c>
      <c r="AY177" s="259" t="s">
        <v>232</v>
      </c>
    </row>
    <row r="178" s="12" customFormat="1" ht="22.8" customHeight="1">
      <c r="A178" s="12"/>
      <c r="B178" s="198"/>
      <c r="C178" s="199"/>
      <c r="D178" s="200" t="s">
        <v>71</v>
      </c>
      <c r="E178" s="212" t="s">
        <v>2532</v>
      </c>
      <c r="F178" s="212" t="s">
        <v>2533</v>
      </c>
      <c r="G178" s="199"/>
      <c r="H178" s="199"/>
      <c r="I178" s="202"/>
      <c r="J178" s="213">
        <f>BK178</f>
        <v>0</v>
      </c>
      <c r="K178" s="199"/>
      <c r="L178" s="204"/>
      <c r="M178" s="205"/>
      <c r="N178" s="206"/>
      <c r="O178" s="206"/>
      <c r="P178" s="207">
        <f>SUM(P179:P191)</f>
        <v>0</v>
      </c>
      <c r="Q178" s="206"/>
      <c r="R178" s="207">
        <f>SUM(R179:R191)</f>
        <v>0.036968999999999995</v>
      </c>
      <c r="S178" s="206"/>
      <c r="T178" s="208">
        <f>SUM(T179:T191)</f>
        <v>0</v>
      </c>
      <c r="U178" s="12"/>
      <c r="V178" s="12"/>
      <c r="W178" s="12"/>
      <c r="X178" s="12"/>
      <c r="Y178" s="12"/>
      <c r="Z178" s="12"/>
      <c r="AA178" s="12"/>
      <c r="AB178" s="12"/>
      <c r="AC178" s="12"/>
      <c r="AD178" s="12"/>
      <c r="AE178" s="12"/>
      <c r="AR178" s="209" t="s">
        <v>79</v>
      </c>
      <c r="AT178" s="210" t="s">
        <v>71</v>
      </c>
      <c r="AU178" s="210" t="s">
        <v>79</v>
      </c>
      <c r="AY178" s="209" t="s">
        <v>232</v>
      </c>
      <c r="BK178" s="211">
        <f>SUM(BK179:BK191)</f>
        <v>0</v>
      </c>
    </row>
    <row r="179" s="2" customFormat="1" ht="24.15" customHeight="1">
      <c r="A179" s="40"/>
      <c r="B179" s="41"/>
      <c r="C179" s="214" t="s">
        <v>7</v>
      </c>
      <c r="D179" s="214" t="s">
        <v>234</v>
      </c>
      <c r="E179" s="215" t="s">
        <v>2534</v>
      </c>
      <c r="F179" s="216" t="s">
        <v>2535</v>
      </c>
      <c r="G179" s="217" t="s">
        <v>237</v>
      </c>
      <c r="H179" s="218">
        <v>69.099999999999994</v>
      </c>
      <c r="I179" s="219"/>
      <c r="J179" s="220">
        <f>ROUND(I179*H179,2)</f>
        <v>0</v>
      </c>
      <c r="K179" s="216" t="s">
        <v>238</v>
      </c>
      <c r="L179" s="46"/>
      <c r="M179" s="221" t="s">
        <v>19</v>
      </c>
      <c r="N179" s="222" t="s">
        <v>43</v>
      </c>
      <c r="O179" s="86"/>
      <c r="P179" s="223">
        <f>O179*H179</f>
        <v>0</v>
      </c>
      <c r="Q179" s="223">
        <v>0</v>
      </c>
      <c r="R179" s="223">
        <f>Q179*H179</f>
        <v>0</v>
      </c>
      <c r="S179" s="223">
        <v>0</v>
      </c>
      <c r="T179" s="224">
        <f>S179*H179</f>
        <v>0</v>
      </c>
      <c r="U179" s="40"/>
      <c r="V179" s="40"/>
      <c r="W179" s="40"/>
      <c r="X179" s="40"/>
      <c r="Y179" s="40"/>
      <c r="Z179" s="40"/>
      <c r="AA179" s="40"/>
      <c r="AB179" s="40"/>
      <c r="AC179" s="40"/>
      <c r="AD179" s="40"/>
      <c r="AE179" s="40"/>
      <c r="AR179" s="225" t="s">
        <v>239</v>
      </c>
      <c r="AT179" s="225" t="s">
        <v>234</v>
      </c>
      <c r="AU179" s="225" t="s">
        <v>81</v>
      </c>
      <c r="AY179" s="19" t="s">
        <v>232</v>
      </c>
      <c r="BE179" s="226">
        <f>IF(N179="základní",J179,0)</f>
        <v>0</v>
      </c>
      <c r="BF179" s="226">
        <f>IF(N179="snížená",J179,0)</f>
        <v>0</v>
      </c>
      <c r="BG179" s="226">
        <f>IF(N179="zákl. přenesená",J179,0)</f>
        <v>0</v>
      </c>
      <c r="BH179" s="226">
        <f>IF(N179="sníž. přenesená",J179,0)</f>
        <v>0</v>
      </c>
      <c r="BI179" s="226">
        <f>IF(N179="nulová",J179,0)</f>
        <v>0</v>
      </c>
      <c r="BJ179" s="19" t="s">
        <v>79</v>
      </c>
      <c r="BK179" s="226">
        <f>ROUND(I179*H179,2)</f>
        <v>0</v>
      </c>
      <c r="BL179" s="19" t="s">
        <v>239</v>
      </c>
      <c r="BM179" s="225" t="s">
        <v>2536</v>
      </c>
    </row>
    <row r="180" s="13" customFormat="1">
      <c r="A180" s="13"/>
      <c r="B180" s="227"/>
      <c r="C180" s="228"/>
      <c r="D180" s="229" t="s">
        <v>241</v>
      </c>
      <c r="E180" s="230" t="s">
        <v>19</v>
      </c>
      <c r="F180" s="231" t="s">
        <v>2481</v>
      </c>
      <c r="G180" s="228"/>
      <c r="H180" s="230" t="s">
        <v>19</v>
      </c>
      <c r="I180" s="232"/>
      <c r="J180" s="228"/>
      <c r="K180" s="228"/>
      <c r="L180" s="233"/>
      <c r="M180" s="234"/>
      <c r="N180" s="235"/>
      <c r="O180" s="235"/>
      <c r="P180" s="235"/>
      <c r="Q180" s="235"/>
      <c r="R180" s="235"/>
      <c r="S180" s="235"/>
      <c r="T180" s="236"/>
      <c r="U180" s="13"/>
      <c r="V180" s="13"/>
      <c r="W180" s="13"/>
      <c r="X180" s="13"/>
      <c r="Y180" s="13"/>
      <c r="Z180" s="13"/>
      <c r="AA180" s="13"/>
      <c r="AB180" s="13"/>
      <c r="AC180" s="13"/>
      <c r="AD180" s="13"/>
      <c r="AE180" s="13"/>
      <c r="AT180" s="237" t="s">
        <v>241</v>
      </c>
      <c r="AU180" s="237" t="s">
        <v>81</v>
      </c>
      <c r="AV180" s="13" t="s">
        <v>79</v>
      </c>
      <c r="AW180" s="13" t="s">
        <v>33</v>
      </c>
      <c r="AX180" s="13" t="s">
        <v>72</v>
      </c>
      <c r="AY180" s="237" t="s">
        <v>232</v>
      </c>
    </row>
    <row r="181" s="14" customFormat="1">
      <c r="A181" s="14"/>
      <c r="B181" s="238"/>
      <c r="C181" s="239"/>
      <c r="D181" s="229" t="s">
        <v>241</v>
      </c>
      <c r="E181" s="240" t="s">
        <v>19</v>
      </c>
      <c r="F181" s="241" t="s">
        <v>2482</v>
      </c>
      <c r="G181" s="239"/>
      <c r="H181" s="242">
        <v>69.099999999999994</v>
      </c>
      <c r="I181" s="243"/>
      <c r="J181" s="239"/>
      <c r="K181" s="239"/>
      <c r="L181" s="244"/>
      <c r="M181" s="245"/>
      <c r="N181" s="246"/>
      <c r="O181" s="246"/>
      <c r="P181" s="246"/>
      <c r="Q181" s="246"/>
      <c r="R181" s="246"/>
      <c r="S181" s="246"/>
      <c r="T181" s="247"/>
      <c r="U181" s="14"/>
      <c r="V181" s="14"/>
      <c r="W181" s="14"/>
      <c r="X181" s="14"/>
      <c r="Y181" s="14"/>
      <c r="Z181" s="14"/>
      <c r="AA181" s="14"/>
      <c r="AB181" s="14"/>
      <c r="AC181" s="14"/>
      <c r="AD181" s="14"/>
      <c r="AE181" s="14"/>
      <c r="AT181" s="248" t="s">
        <v>241</v>
      </c>
      <c r="AU181" s="248" t="s">
        <v>81</v>
      </c>
      <c r="AV181" s="14" t="s">
        <v>81</v>
      </c>
      <c r="AW181" s="14" t="s">
        <v>33</v>
      </c>
      <c r="AX181" s="14" t="s">
        <v>72</v>
      </c>
      <c r="AY181" s="248" t="s">
        <v>232</v>
      </c>
    </row>
    <row r="182" s="15" customFormat="1">
      <c r="A182" s="15"/>
      <c r="B182" s="249"/>
      <c r="C182" s="250"/>
      <c r="D182" s="229" t="s">
        <v>241</v>
      </c>
      <c r="E182" s="251" t="s">
        <v>19</v>
      </c>
      <c r="F182" s="252" t="s">
        <v>258</v>
      </c>
      <c r="G182" s="250"/>
      <c r="H182" s="253">
        <v>69.099999999999994</v>
      </c>
      <c r="I182" s="254"/>
      <c r="J182" s="250"/>
      <c r="K182" s="250"/>
      <c r="L182" s="255"/>
      <c r="M182" s="256"/>
      <c r="N182" s="257"/>
      <c r="O182" s="257"/>
      <c r="P182" s="257"/>
      <c r="Q182" s="257"/>
      <c r="R182" s="257"/>
      <c r="S182" s="257"/>
      <c r="T182" s="258"/>
      <c r="U182" s="15"/>
      <c r="V182" s="15"/>
      <c r="W182" s="15"/>
      <c r="X182" s="15"/>
      <c r="Y182" s="15"/>
      <c r="Z182" s="15"/>
      <c r="AA182" s="15"/>
      <c r="AB182" s="15"/>
      <c r="AC182" s="15"/>
      <c r="AD182" s="15"/>
      <c r="AE182" s="15"/>
      <c r="AT182" s="259" t="s">
        <v>241</v>
      </c>
      <c r="AU182" s="259" t="s">
        <v>81</v>
      </c>
      <c r="AV182" s="15" t="s">
        <v>239</v>
      </c>
      <c r="AW182" s="15" t="s">
        <v>33</v>
      </c>
      <c r="AX182" s="15" t="s">
        <v>79</v>
      </c>
      <c r="AY182" s="259" t="s">
        <v>232</v>
      </c>
    </row>
    <row r="183" s="2" customFormat="1" ht="14.4" customHeight="1">
      <c r="A183" s="40"/>
      <c r="B183" s="41"/>
      <c r="C183" s="271" t="s">
        <v>427</v>
      </c>
      <c r="D183" s="271" t="s">
        <v>399</v>
      </c>
      <c r="E183" s="272" t="s">
        <v>2537</v>
      </c>
      <c r="F183" s="273" t="s">
        <v>2538</v>
      </c>
      <c r="G183" s="274" t="s">
        <v>561</v>
      </c>
      <c r="H183" s="275">
        <v>1.0369999999999999</v>
      </c>
      <c r="I183" s="276"/>
      <c r="J183" s="277">
        <f>ROUND(I183*H183,2)</f>
        <v>0</v>
      </c>
      <c r="K183" s="273" t="s">
        <v>238</v>
      </c>
      <c r="L183" s="278"/>
      <c r="M183" s="279" t="s">
        <v>19</v>
      </c>
      <c r="N183" s="280" t="s">
        <v>43</v>
      </c>
      <c r="O183" s="86"/>
      <c r="P183" s="223">
        <f>O183*H183</f>
        <v>0</v>
      </c>
      <c r="Q183" s="223">
        <v>0.001</v>
      </c>
      <c r="R183" s="223">
        <f>Q183*H183</f>
        <v>0.0010369999999999999</v>
      </c>
      <c r="S183" s="223">
        <v>0</v>
      </c>
      <c r="T183" s="224">
        <f>S183*H183</f>
        <v>0</v>
      </c>
      <c r="U183" s="40"/>
      <c r="V183" s="40"/>
      <c r="W183" s="40"/>
      <c r="X183" s="40"/>
      <c r="Y183" s="40"/>
      <c r="Z183" s="40"/>
      <c r="AA183" s="40"/>
      <c r="AB183" s="40"/>
      <c r="AC183" s="40"/>
      <c r="AD183" s="40"/>
      <c r="AE183" s="40"/>
      <c r="AR183" s="225" t="s">
        <v>351</v>
      </c>
      <c r="AT183" s="225" t="s">
        <v>399</v>
      </c>
      <c r="AU183" s="225" t="s">
        <v>81</v>
      </c>
      <c r="AY183" s="19" t="s">
        <v>232</v>
      </c>
      <c r="BE183" s="226">
        <f>IF(N183="základní",J183,0)</f>
        <v>0</v>
      </c>
      <c r="BF183" s="226">
        <f>IF(N183="snížená",J183,0)</f>
        <v>0</v>
      </c>
      <c r="BG183" s="226">
        <f>IF(N183="zákl. přenesená",J183,0)</f>
        <v>0</v>
      </c>
      <c r="BH183" s="226">
        <f>IF(N183="sníž. přenesená",J183,0)</f>
        <v>0</v>
      </c>
      <c r="BI183" s="226">
        <f>IF(N183="nulová",J183,0)</f>
        <v>0</v>
      </c>
      <c r="BJ183" s="19" t="s">
        <v>79</v>
      </c>
      <c r="BK183" s="226">
        <f>ROUND(I183*H183,2)</f>
        <v>0</v>
      </c>
      <c r="BL183" s="19" t="s">
        <v>239</v>
      </c>
      <c r="BM183" s="225" t="s">
        <v>2539</v>
      </c>
    </row>
    <row r="184" s="13" customFormat="1">
      <c r="A184" s="13"/>
      <c r="B184" s="227"/>
      <c r="C184" s="228"/>
      <c r="D184" s="229" t="s">
        <v>241</v>
      </c>
      <c r="E184" s="230" t="s">
        <v>19</v>
      </c>
      <c r="F184" s="231" t="s">
        <v>2481</v>
      </c>
      <c r="G184" s="228"/>
      <c r="H184" s="230" t="s">
        <v>19</v>
      </c>
      <c r="I184" s="232"/>
      <c r="J184" s="228"/>
      <c r="K184" s="228"/>
      <c r="L184" s="233"/>
      <c r="M184" s="234"/>
      <c r="N184" s="235"/>
      <c r="O184" s="235"/>
      <c r="P184" s="235"/>
      <c r="Q184" s="235"/>
      <c r="R184" s="235"/>
      <c r="S184" s="235"/>
      <c r="T184" s="236"/>
      <c r="U184" s="13"/>
      <c r="V184" s="13"/>
      <c r="W184" s="13"/>
      <c r="X184" s="13"/>
      <c r="Y184" s="13"/>
      <c r="Z184" s="13"/>
      <c r="AA184" s="13"/>
      <c r="AB184" s="13"/>
      <c r="AC184" s="13"/>
      <c r="AD184" s="13"/>
      <c r="AE184" s="13"/>
      <c r="AT184" s="237" t="s">
        <v>241</v>
      </c>
      <c r="AU184" s="237" t="s">
        <v>81</v>
      </c>
      <c r="AV184" s="13" t="s">
        <v>79</v>
      </c>
      <c r="AW184" s="13" t="s">
        <v>33</v>
      </c>
      <c r="AX184" s="13" t="s">
        <v>72</v>
      </c>
      <c r="AY184" s="237" t="s">
        <v>232</v>
      </c>
    </row>
    <row r="185" s="14" customFormat="1">
      <c r="A185" s="14"/>
      <c r="B185" s="238"/>
      <c r="C185" s="239"/>
      <c r="D185" s="229" t="s">
        <v>241</v>
      </c>
      <c r="E185" s="240" t="s">
        <v>19</v>
      </c>
      <c r="F185" s="241" t="s">
        <v>2482</v>
      </c>
      <c r="G185" s="239"/>
      <c r="H185" s="242">
        <v>69.099999999999994</v>
      </c>
      <c r="I185" s="243"/>
      <c r="J185" s="239"/>
      <c r="K185" s="239"/>
      <c r="L185" s="244"/>
      <c r="M185" s="245"/>
      <c r="N185" s="246"/>
      <c r="O185" s="246"/>
      <c r="P185" s="246"/>
      <c r="Q185" s="246"/>
      <c r="R185" s="246"/>
      <c r="S185" s="246"/>
      <c r="T185" s="247"/>
      <c r="U185" s="14"/>
      <c r="V185" s="14"/>
      <c r="W185" s="14"/>
      <c r="X185" s="14"/>
      <c r="Y185" s="14"/>
      <c r="Z185" s="14"/>
      <c r="AA185" s="14"/>
      <c r="AB185" s="14"/>
      <c r="AC185" s="14"/>
      <c r="AD185" s="14"/>
      <c r="AE185" s="14"/>
      <c r="AT185" s="248" t="s">
        <v>241</v>
      </c>
      <c r="AU185" s="248" t="s">
        <v>81</v>
      </c>
      <c r="AV185" s="14" t="s">
        <v>81</v>
      </c>
      <c r="AW185" s="14" t="s">
        <v>33</v>
      </c>
      <c r="AX185" s="14" t="s">
        <v>72</v>
      </c>
      <c r="AY185" s="248" t="s">
        <v>232</v>
      </c>
    </row>
    <row r="186" s="15" customFormat="1">
      <c r="A186" s="15"/>
      <c r="B186" s="249"/>
      <c r="C186" s="250"/>
      <c r="D186" s="229" t="s">
        <v>241</v>
      </c>
      <c r="E186" s="251" t="s">
        <v>19</v>
      </c>
      <c r="F186" s="252" t="s">
        <v>258</v>
      </c>
      <c r="G186" s="250"/>
      <c r="H186" s="253">
        <v>69.099999999999994</v>
      </c>
      <c r="I186" s="254"/>
      <c r="J186" s="250"/>
      <c r="K186" s="250"/>
      <c r="L186" s="255"/>
      <c r="M186" s="256"/>
      <c r="N186" s="257"/>
      <c r="O186" s="257"/>
      <c r="P186" s="257"/>
      <c r="Q186" s="257"/>
      <c r="R186" s="257"/>
      <c r="S186" s="257"/>
      <c r="T186" s="258"/>
      <c r="U186" s="15"/>
      <c r="V186" s="15"/>
      <c r="W186" s="15"/>
      <c r="X186" s="15"/>
      <c r="Y186" s="15"/>
      <c r="Z186" s="15"/>
      <c r="AA186" s="15"/>
      <c r="AB186" s="15"/>
      <c r="AC186" s="15"/>
      <c r="AD186" s="15"/>
      <c r="AE186" s="15"/>
      <c r="AT186" s="259" t="s">
        <v>241</v>
      </c>
      <c r="AU186" s="259" t="s">
        <v>81</v>
      </c>
      <c r="AV186" s="15" t="s">
        <v>239</v>
      </c>
      <c r="AW186" s="15" t="s">
        <v>33</v>
      </c>
      <c r="AX186" s="15" t="s">
        <v>79</v>
      </c>
      <c r="AY186" s="259" t="s">
        <v>232</v>
      </c>
    </row>
    <row r="187" s="14" customFormat="1">
      <c r="A187" s="14"/>
      <c r="B187" s="238"/>
      <c r="C187" s="239"/>
      <c r="D187" s="229" t="s">
        <v>241</v>
      </c>
      <c r="E187" s="239"/>
      <c r="F187" s="241" t="s">
        <v>2540</v>
      </c>
      <c r="G187" s="239"/>
      <c r="H187" s="242">
        <v>1.0369999999999999</v>
      </c>
      <c r="I187" s="243"/>
      <c r="J187" s="239"/>
      <c r="K187" s="239"/>
      <c r="L187" s="244"/>
      <c r="M187" s="245"/>
      <c r="N187" s="246"/>
      <c r="O187" s="246"/>
      <c r="P187" s="246"/>
      <c r="Q187" s="246"/>
      <c r="R187" s="246"/>
      <c r="S187" s="246"/>
      <c r="T187" s="247"/>
      <c r="U187" s="14"/>
      <c r="V187" s="14"/>
      <c r="W187" s="14"/>
      <c r="X187" s="14"/>
      <c r="Y187" s="14"/>
      <c r="Z187" s="14"/>
      <c r="AA187" s="14"/>
      <c r="AB187" s="14"/>
      <c r="AC187" s="14"/>
      <c r="AD187" s="14"/>
      <c r="AE187" s="14"/>
      <c r="AT187" s="248" t="s">
        <v>241</v>
      </c>
      <c r="AU187" s="248" t="s">
        <v>81</v>
      </c>
      <c r="AV187" s="14" t="s">
        <v>81</v>
      </c>
      <c r="AW187" s="14" t="s">
        <v>4</v>
      </c>
      <c r="AX187" s="14" t="s">
        <v>79</v>
      </c>
      <c r="AY187" s="248" t="s">
        <v>232</v>
      </c>
    </row>
    <row r="188" s="2" customFormat="1" ht="14.4" customHeight="1">
      <c r="A188" s="40"/>
      <c r="B188" s="41"/>
      <c r="C188" s="214" t="s">
        <v>431</v>
      </c>
      <c r="D188" s="214" t="s">
        <v>234</v>
      </c>
      <c r="E188" s="215" t="s">
        <v>2541</v>
      </c>
      <c r="F188" s="216" t="s">
        <v>2542</v>
      </c>
      <c r="G188" s="217" t="s">
        <v>237</v>
      </c>
      <c r="H188" s="218">
        <v>69.099999999999994</v>
      </c>
      <c r="I188" s="219"/>
      <c r="J188" s="220">
        <f>ROUND(I188*H188,2)</f>
        <v>0</v>
      </c>
      <c r="K188" s="216" t="s">
        <v>238</v>
      </c>
      <c r="L188" s="46"/>
      <c r="M188" s="221" t="s">
        <v>19</v>
      </c>
      <c r="N188" s="222" t="s">
        <v>43</v>
      </c>
      <c r="O188" s="86"/>
      <c r="P188" s="223">
        <f>O188*H188</f>
        <v>0</v>
      </c>
      <c r="Q188" s="223">
        <v>0.00051999999999999995</v>
      </c>
      <c r="R188" s="223">
        <f>Q188*H188</f>
        <v>0.035931999999999992</v>
      </c>
      <c r="S188" s="223">
        <v>0</v>
      </c>
      <c r="T188" s="224">
        <f>S188*H188</f>
        <v>0</v>
      </c>
      <c r="U188" s="40"/>
      <c r="V188" s="40"/>
      <c r="W188" s="40"/>
      <c r="X188" s="40"/>
      <c r="Y188" s="40"/>
      <c r="Z188" s="40"/>
      <c r="AA188" s="40"/>
      <c r="AB188" s="40"/>
      <c r="AC188" s="40"/>
      <c r="AD188" s="40"/>
      <c r="AE188" s="40"/>
      <c r="AR188" s="225" t="s">
        <v>239</v>
      </c>
      <c r="AT188" s="225" t="s">
        <v>234</v>
      </c>
      <c r="AU188" s="225" t="s">
        <v>81</v>
      </c>
      <c r="AY188" s="19" t="s">
        <v>232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239</v>
      </c>
      <c r="BM188" s="225" t="s">
        <v>2543</v>
      </c>
    </row>
    <row r="189" s="13" customFormat="1">
      <c r="A189" s="13"/>
      <c r="B189" s="227"/>
      <c r="C189" s="228"/>
      <c r="D189" s="229" t="s">
        <v>241</v>
      </c>
      <c r="E189" s="230" t="s">
        <v>19</v>
      </c>
      <c r="F189" s="231" t="s">
        <v>2481</v>
      </c>
      <c r="G189" s="228"/>
      <c r="H189" s="230" t="s">
        <v>19</v>
      </c>
      <c r="I189" s="232"/>
      <c r="J189" s="228"/>
      <c r="K189" s="228"/>
      <c r="L189" s="233"/>
      <c r="M189" s="234"/>
      <c r="N189" s="235"/>
      <c r="O189" s="235"/>
      <c r="P189" s="235"/>
      <c r="Q189" s="235"/>
      <c r="R189" s="235"/>
      <c r="S189" s="235"/>
      <c r="T189" s="236"/>
      <c r="U189" s="13"/>
      <c r="V189" s="13"/>
      <c r="W189" s="13"/>
      <c r="X189" s="13"/>
      <c r="Y189" s="13"/>
      <c r="Z189" s="13"/>
      <c r="AA189" s="13"/>
      <c r="AB189" s="13"/>
      <c r="AC189" s="13"/>
      <c r="AD189" s="13"/>
      <c r="AE189" s="13"/>
      <c r="AT189" s="237" t="s">
        <v>241</v>
      </c>
      <c r="AU189" s="237" t="s">
        <v>81</v>
      </c>
      <c r="AV189" s="13" t="s">
        <v>79</v>
      </c>
      <c r="AW189" s="13" t="s">
        <v>33</v>
      </c>
      <c r="AX189" s="13" t="s">
        <v>72</v>
      </c>
      <c r="AY189" s="237" t="s">
        <v>232</v>
      </c>
    </row>
    <row r="190" s="14" customFormat="1">
      <c r="A190" s="14"/>
      <c r="B190" s="238"/>
      <c r="C190" s="239"/>
      <c r="D190" s="229" t="s">
        <v>241</v>
      </c>
      <c r="E190" s="240" t="s">
        <v>19</v>
      </c>
      <c r="F190" s="241" t="s">
        <v>2482</v>
      </c>
      <c r="G190" s="239"/>
      <c r="H190" s="242">
        <v>69.099999999999994</v>
      </c>
      <c r="I190" s="243"/>
      <c r="J190" s="239"/>
      <c r="K190" s="239"/>
      <c r="L190" s="244"/>
      <c r="M190" s="245"/>
      <c r="N190" s="246"/>
      <c r="O190" s="246"/>
      <c r="P190" s="246"/>
      <c r="Q190" s="246"/>
      <c r="R190" s="246"/>
      <c r="S190" s="246"/>
      <c r="T190" s="247"/>
      <c r="U190" s="14"/>
      <c r="V190" s="14"/>
      <c r="W190" s="14"/>
      <c r="X190" s="14"/>
      <c r="Y190" s="14"/>
      <c r="Z190" s="14"/>
      <c r="AA190" s="14"/>
      <c r="AB190" s="14"/>
      <c r="AC190" s="14"/>
      <c r="AD190" s="14"/>
      <c r="AE190" s="14"/>
      <c r="AT190" s="248" t="s">
        <v>241</v>
      </c>
      <c r="AU190" s="248" t="s">
        <v>81</v>
      </c>
      <c r="AV190" s="14" t="s">
        <v>81</v>
      </c>
      <c r="AW190" s="14" t="s">
        <v>33</v>
      </c>
      <c r="AX190" s="14" t="s">
        <v>72</v>
      </c>
      <c r="AY190" s="248" t="s">
        <v>232</v>
      </c>
    </row>
    <row r="191" s="15" customFormat="1">
      <c r="A191" s="15"/>
      <c r="B191" s="249"/>
      <c r="C191" s="250"/>
      <c r="D191" s="229" t="s">
        <v>241</v>
      </c>
      <c r="E191" s="251" t="s">
        <v>19</v>
      </c>
      <c r="F191" s="252" t="s">
        <v>258</v>
      </c>
      <c r="G191" s="250"/>
      <c r="H191" s="253">
        <v>69.099999999999994</v>
      </c>
      <c r="I191" s="254"/>
      <c r="J191" s="250"/>
      <c r="K191" s="250"/>
      <c r="L191" s="255"/>
      <c r="M191" s="256"/>
      <c r="N191" s="257"/>
      <c r="O191" s="257"/>
      <c r="P191" s="257"/>
      <c r="Q191" s="257"/>
      <c r="R191" s="257"/>
      <c r="S191" s="257"/>
      <c r="T191" s="258"/>
      <c r="U191" s="15"/>
      <c r="V191" s="15"/>
      <c r="W191" s="15"/>
      <c r="X191" s="15"/>
      <c r="Y191" s="15"/>
      <c r="Z191" s="15"/>
      <c r="AA191" s="15"/>
      <c r="AB191" s="15"/>
      <c r="AC191" s="15"/>
      <c r="AD191" s="15"/>
      <c r="AE191" s="15"/>
      <c r="AT191" s="259" t="s">
        <v>241</v>
      </c>
      <c r="AU191" s="259" t="s">
        <v>81</v>
      </c>
      <c r="AV191" s="15" t="s">
        <v>239</v>
      </c>
      <c r="AW191" s="15" t="s">
        <v>33</v>
      </c>
      <c r="AX191" s="15" t="s">
        <v>79</v>
      </c>
      <c r="AY191" s="259" t="s">
        <v>232</v>
      </c>
    </row>
    <row r="192" s="12" customFormat="1" ht="22.8" customHeight="1">
      <c r="A192" s="12"/>
      <c r="B192" s="198"/>
      <c r="C192" s="199"/>
      <c r="D192" s="200" t="s">
        <v>71</v>
      </c>
      <c r="E192" s="212" t="s">
        <v>2544</v>
      </c>
      <c r="F192" s="212" t="s">
        <v>2545</v>
      </c>
      <c r="G192" s="199"/>
      <c r="H192" s="199"/>
      <c r="I192" s="202"/>
      <c r="J192" s="213">
        <f>BK192</f>
        <v>0</v>
      </c>
      <c r="K192" s="199"/>
      <c r="L192" s="204"/>
      <c r="M192" s="205"/>
      <c r="N192" s="206"/>
      <c r="O192" s="206"/>
      <c r="P192" s="207">
        <f>SUM(P193:P209)</f>
        <v>0</v>
      </c>
      <c r="Q192" s="206"/>
      <c r="R192" s="207">
        <f>SUM(R193:R209)</f>
        <v>2.0729999999999996E-05</v>
      </c>
      <c r="S192" s="206"/>
      <c r="T192" s="208">
        <f>SUM(T193:T209)</f>
        <v>0</v>
      </c>
      <c r="U192" s="12"/>
      <c r="V192" s="12"/>
      <c r="W192" s="12"/>
      <c r="X192" s="12"/>
      <c r="Y192" s="12"/>
      <c r="Z192" s="12"/>
      <c r="AA192" s="12"/>
      <c r="AB192" s="12"/>
      <c r="AC192" s="12"/>
      <c r="AD192" s="12"/>
      <c r="AE192" s="12"/>
      <c r="AR192" s="209" t="s">
        <v>79</v>
      </c>
      <c r="AT192" s="210" t="s">
        <v>71</v>
      </c>
      <c r="AU192" s="210" t="s">
        <v>79</v>
      </c>
      <c r="AY192" s="209" t="s">
        <v>232</v>
      </c>
      <c r="BK192" s="211">
        <f>SUM(BK193:BK209)</f>
        <v>0</v>
      </c>
    </row>
    <row r="193" s="2" customFormat="1" ht="14.4" customHeight="1">
      <c r="A193" s="40"/>
      <c r="B193" s="41"/>
      <c r="C193" s="214" t="s">
        <v>437</v>
      </c>
      <c r="D193" s="214" t="s">
        <v>234</v>
      </c>
      <c r="E193" s="215" t="s">
        <v>2546</v>
      </c>
      <c r="F193" s="216" t="s">
        <v>2547</v>
      </c>
      <c r="G193" s="217" t="s">
        <v>237</v>
      </c>
      <c r="H193" s="218">
        <v>69.099999999999994</v>
      </c>
      <c r="I193" s="219"/>
      <c r="J193" s="220">
        <f>ROUND(I193*H193,2)</f>
        <v>0</v>
      </c>
      <c r="K193" s="216" t="s">
        <v>238</v>
      </c>
      <c r="L193" s="46"/>
      <c r="M193" s="221" t="s">
        <v>19</v>
      </c>
      <c r="N193" s="222" t="s">
        <v>43</v>
      </c>
      <c r="O193" s="86"/>
      <c r="P193" s="223">
        <f>O193*H193</f>
        <v>0</v>
      </c>
      <c r="Q193" s="223">
        <v>2.9999999999999999E-07</v>
      </c>
      <c r="R193" s="223">
        <f>Q193*H193</f>
        <v>2.0729999999999996E-05</v>
      </c>
      <c r="S193" s="223">
        <v>0</v>
      </c>
      <c r="T193" s="224">
        <f>S193*H193</f>
        <v>0</v>
      </c>
      <c r="U193" s="40"/>
      <c r="V193" s="40"/>
      <c r="W193" s="40"/>
      <c r="X193" s="40"/>
      <c r="Y193" s="40"/>
      <c r="Z193" s="40"/>
      <c r="AA193" s="40"/>
      <c r="AB193" s="40"/>
      <c r="AC193" s="40"/>
      <c r="AD193" s="40"/>
      <c r="AE193" s="40"/>
      <c r="AR193" s="225" t="s">
        <v>239</v>
      </c>
      <c r="AT193" s="225" t="s">
        <v>234</v>
      </c>
      <c r="AU193" s="225" t="s">
        <v>81</v>
      </c>
      <c r="AY193" s="19" t="s">
        <v>232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239</v>
      </c>
      <c r="BM193" s="225" t="s">
        <v>2548</v>
      </c>
    </row>
    <row r="194" s="13" customFormat="1">
      <c r="A194" s="13"/>
      <c r="B194" s="227"/>
      <c r="C194" s="228"/>
      <c r="D194" s="229" t="s">
        <v>241</v>
      </c>
      <c r="E194" s="230" t="s">
        <v>19</v>
      </c>
      <c r="F194" s="231" t="s">
        <v>2481</v>
      </c>
      <c r="G194" s="228"/>
      <c r="H194" s="230" t="s">
        <v>19</v>
      </c>
      <c r="I194" s="232"/>
      <c r="J194" s="228"/>
      <c r="K194" s="228"/>
      <c r="L194" s="233"/>
      <c r="M194" s="234"/>
      <c r="N194" s="235"/>
      <c r="O194" s="235"/>
      <c r="P194" s="235"/>
      <c r="Q194" s="235"/>
      <c r="R194" s="235"/>
      <c r="S194" s="235"/>
      <c r="T194" s="236"/>
      <c r="U194" s="13"/>
      <c r="V194" s="13"/>
      <c r="W194" s="13"/>
      <c r="X194" s="13"/>
      <c r="Y194" s="13"/>
      <c r="Z194" s="13"/>
      <c r="AA194" s="13"/>
      <c r="AB194" s="13"/>
      <c r="AC194" s="13"/>
      <c r="AD194" s="13"/>
      <c r="AE194" s="13"/>
      <c r="AT194" s="237" t="s">
        <v>241</v>
      </c>
      <c r="AU194" s="237" t="s">
        <v>81</v>
      </c>
      <c r="AV194" s="13" t="s">
        <v>79</v>
      </c>
      <c r="AW194" s="13" t="s">
        <v>33</v>
      </c>
      <c r="AX194" s="13" t="s">
        <v>72</v>
      </c>
      <c r="AY194" s="237" t="s">
        <v>232</v>
      </c>
    </row>
    <row r="195" s="14" customFormat="1">
      <c r="A195" s="14"/>
      <c r="B195" s="238"/>
      <c r="C195" s="239"/>
      <c r="D195" s="229" t="s">
        <v>241</v>
      </c>
      <c r="E195" s="240" t="s">
        <v>19</v>
      </c>
      <c r="F195" s="241" t="s">
        <v>2482</v>
      </c>
      <c r="G195" s="239"/>
      <c r="H195" s="242">
        <v>69.099999999999994</v>
      </c>
      <c r="I195" s="243"/>
      <c r="J195" s="239"/>
      <c r="K195" s="239"/>
      <c r="L195" s="244"/>
      <c r="M195" s="245"/>
      <c r="N195" s="246"/>
      <c r="O195" s="246"/>
      <c r="P195" s="246"/>
      <c r="Q195" s="246"/>
      <c r="R195" s="246"/>
      <c r="S195" s="246"/>
      <c r="T195" s="247"/>
      <c r="U195" s="14"/>
      <c r="V195" s="14"/>
      <c r="W195" s="14"/>
      <c r="X195" s="14"/>
      <c r="Y195" s="14"/>
      <c r="Z195" s="14"/>
      <c r="AA195" s="14"/>
      <c r="AB195" s="14"/>
      <c r="AC195" s="14"/>
      <c r="AD195" s="14"/>
      <c r="AE195" s="14"/>
      <c r="AT195" s="248" t="s">
        <v>241</v>
      </c>
      <c r="AU195" s="248" t="s">
        <v>81</v>
      </c>
      <c r="AV195" s="14" t="s">
        <v>81</v>
      </c>
      <c r="AW195" s="14" t="s">
        <v>33</v>
      </c>
      <c r="AX195" s="14" t="s">
        <v>72</v>
      </c>
      <c r="AY195" s="248" t="s">
        <v>232</v>
      </c>
    </row>
    <row r="196" s="15" customFormat="1">
      <c r="A196" s="15"/>
      <c r="B196" s="249"/>
      <c r="C196" s="250"/>
      <c r="D196" s="229" t="s">
        <v>241</v>
      </c>
      <c r="E196" s="251" t="s">
        <v>19</v>
      </c>
      <c r="F196" s="252" t="s">
        <v>258</v>
      </c>
      <c r="G196" s="250"/>
      <c r="H196" s="253">
        <v>69.099999999999994</v>
      </c>
      <c r="I196" s="254"/>
      <c r="J196" s="250"/>
      <c r="K196" s="250"/>
      <c r="L196" s="255"/>
      <c r="M196" s="256"/>
      <c r="N196" s="257"/>
      <c r="O196" s="257"/>
      <c r="P196" s="257"/>
      <c r="Q196" s="257"/>
      <c r="R196" s="257"/>
      <c r="S196" s="257"/>
      <c r="T196" s="258"/>
      <c r="U196" s="15"/>
      <c r="V196" s="15"/>
      <c r="W196" s="15"/>
      <c r="X196" s="15"/>
      <c r="Y196" s="15"/>
      <c r="Z196" s="15"/>
      <c r="AA196" s="15"/>
      <c r="AB196" s="15"/>
      <c r="AC196" s="15"/>
      <c r="AD196" s="15"/>
      <c r="AE196" s="15"/>
      <c r="AT196" s="259" t="s">
        <v>241</v>
      </c>
      <c r="AU196" s="259" t="s">
        <v>81</v>
      </c>
      <c r="AV196" s="15" t="s">
        <v>239</v>
      </c>
      <c r="AW196" s="15" t="s">
        <v>33</v>
      </c>
      <c r="AX196" s="15" t="s">
        <v>79</v>
      </c>
      <c r="AY196" s="259" t="s">
        <v>232</v>
      </c>
    </row>
    <row r="197" s="2" customFormat="1" ht="14.4" customHeight="1">
      <c r="A197" s="40"/>
      <c r="B197" s="41"/>
      <c r="C197" s="214" t="s">
        <v>444</v>
      </c>
      <c r="D197" s="214" t="s">
        <v>234</v>
      </c>
      <c r="E197" s="215" t="s">
        <v>2549</v>
      </c>
      <c r="F197" s="216" t="s">
        <v>2550</v>
      </c>
      <c r="G197" s="217" t="s">
        <v>378</v>
      </c>
      <c r="H197" s="218">
        <v>0.01</v>
      </c>
      <c r="I197" s="219"/>
      <c r="J197" s="220">
        <f>ROUND(I197*H197,2)</f>
        <v>0</v>
      </c>
      <c r="K197" s="216" t="s">
        <v>238</v>
      </c>
      <c r="L197" s="46"/>
      <c r="M197" s="221" t="s">
        <v>19</v>
      </c>
      <c r="N197" s="222" t="s">
        <v>43</v>
      </c>
      <c r="O197" s="86"/>
      <c r="P197" s="223">
        <f>O197*H197</f>
        <v>0</v>
      </c>
      <c r="Q197" s="223">
        <v>0</v>
      </c>
      <c r="R197" s="223">
        <f>Q197*H197</f>
        <v>0</v>
      </c>
      <c r="S197" s="223">
        <v>0</v>
      </c>
      <c r="T197" s="224">
        <f>S197*H197</f>
        <v>0</v>
      </c>
      <c r="U197" s="40"/>
      <c r="V197" s="40"/>
      <c r="W197" s="40"/>
      <c r="X197" s="40"/>
      <c r="Y197" s="40"/>
      <c r="Z197" s="40"/>
      <c r="AA197" s="40"/>
      <c r="AB197" s="40"/>
      <c r="AC197" s="40"/>
      <c r="AD197" s="40"/>
      <c r="AE197" s="40"/>
      <c r="AR197" s="225" t="s">
        <v>239</v>
      </c>
      <c r="AT197" s="225" t="s">
        <v>234</v>
      </c>
      <c r="AU197" s="225" t="s">
        <v>81</v>
      </c>
      <c r="AY197" s="19" t="s">
        <v>232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239</v>
      </c>
      <c r="BM197" s="225" t="s">
        <v>2551</v>
      </c>
    </row>
    <row r="198" s="13" customFormat="1">
      <c r="A198" s="13"/>
      <c r="B198" s="227"/>
      <c r="C198" s="228"/>
      <c r="D198" s="229" t="s">
        <v>241</v>
      </c>
      <c r="E198" s="230" t="s">
        <v>19</v>
      </c>
      <c r="F198" s="231" t="s">
        <v>2481</v>
      </c>
      <c r="G198" s="228"/>
      <c r="H198" s="230" t="s">
        <v>19</v>
      </c>
      <c r="I198" s="232"/>
      <c r="J198" s="228"/>
      <c r="K198" s="228"/>
      <c r="L198" s="233"/>
      <c r="M198" s="234"/>
      <c r="N198" s="235"/>
      <c r="O198" s="235"/>
      <c r="P198" s="235"/>
      <c r="Q198" s="235"/>
      <c r="R198" s="235"/>
      <c r="S198" s="235"/>
      <c r="T198" s="236"/>
      <c r="U198" s="13"/>
      <c r="V198" s="13"/>
      <c r="W198" s="13"/>
      <c r="X198" s="13"/>
      <c r="Y198" s="13"/>
      <c r="Z198" s="13"/>
      <c r="AA198" s="13"/>
      <c r="AB198" s="13"/>
      <c r="AC198" s="13"/>
      <c r="AD198" s="13"/>
      <c r="AE198" s="13"/>
      <c r="AT198" s="237" t="s">
        <v>241</v>
      </c>
      <c r="AU198" s="237" t="s">
        <v>81</v>
      </c>
      <c r="AV198" s="13" t="s">
        <v>79</v>
      </c>
      <c r="AW198" s="13" t="s">
        <v>33</v>
      </c>
      <c r="AX198" s="13" t="s">
        <v>72</v>
      </c>
      <c r="AY198" s="237" t="s">
        <v>232</v>
      </c>
    </row>
    <row r="199" s="14" customFormat="1">
      <c r="A199" s="14"/>
      <c r="B199" s="238"/>
      <c r="C199" s="239"/>
      <c r="D199" s="229" t="s">
        <v>241</v>
      </c>
      <c r="E199" s="240" t="s">
        <v>19</v>
      </c>
      <c r="F199" s="241" t="s">
        <v>2482</v>
      </c>
      <c r="G199" s="239"/>
      <c r="H199" s="242">
        <v>69.099999999999994</v>
      </c>
      <c r="I199" s="243"/>
      <c r="J199" s="239"/>
      <c r="K199" s="239"/>
      <c r="L199" s="244"/>
      <c r="M199" s="245"/>
      <c r="N199" s="246"/>
      <c r="O199" s="246"/>
      <c r="P199" s="246"/>
      <c r="Q199" s="246"/>
      <c r="R199" s="246"/>
      <c r="S199" s="246"/>
      <c r="T199" s="247"/>
      <c r="U199" s="14"/>
      <c r="V199" s="14"/>
      <c r="W199" s="14"/>
      <c r="X199" s="14"/>
      <c r="Y199" s="14"/>
      <c r="Z199" s="14"/>
      <c r="AA199" s="14"/>
      <c r="AB199" s="14"/>
      <c r="AC199" s="14"/>
      <c r="AD199" s="14"/>
      <c r="AE199" s="14"/>
      <c r="AT199" s="248" t="s">
        <v>241</v>
      </c>
      <c r="AU199" s="248" t="s">
        <v>81</v>
      </c>
      <c r="AV199" s="14" t="s">
        <v>81</v>
      </c>
      <c r="AW199" s="14" t="s">
        <v>33</v>
      </c>
      <c r="AX199" s="14" t="s">
        <v>72</v>
      </c>
      <c r="AY199" s="248" t="s">
        <v>232</v>
      </c>
    </row>
    <row r="200" s="15" customFormat="1">
      <c r="A200" s="15"/>
      <c r="B200" s="249"/>
      <c r="C200" s="250"/>
      <c r="D200" s="229" t="s">
        <v>241</v>
      </c>
      <c r="E200" s="251" t="s">
        <v>19</v>
      </c>
      <c r="F200" s="252" t="s">
        <v>258</v>
      </c>
      <c r="G200" s="250"/>
      <c r="H200" s="253">
        <v>69.099999999999994</v>
      </c>
      <c r="I200" s="254"/>
      <c r="J200" s="250"/>
      <c r="K200" s="250"/>
      <c r="L200" s="255"/>
      <c r="M200" s="256"/>
      <c r="N200" s="257"/>
      <c r="O200" s="257"/>
      <c r="P200" s="257"/>
      <c r="Q200" s="257"/>
      <c r="R200" s="257"/>
      <c r="S200" s="257"/>
      <c r="T200" s="258"/>
      <c r="U200" s="15"/>
      <c r="V200" s="15"/>
      <c r="W200" s="15"/>
      <c r="X200" s="15"/>
      <c r="Y200" s="15"/>
      <c r="Z200" s="15"/>
      <c r="AA200" s="15"/>
      <c r="AB200" s="15"/>
      <c r="AC200" s="15"/>
      <c r="AD200" s="15"/>
      <c r="AE200" s="15"/>
      <c r="AT200" s="259" t="s">
        <v>241</v>
      </c>
      <c r="AU200" s="259" t="s">
        <v>81</v>
      </c>
      <c r="AV200" s="15" t="s">
        <v>239</v>
      </c>
      <c r="AW200" s="15" t="s">
        <v>33</v>
      </c>
      <c r="AX200" s="15" t="s">
        <v>79</v>
      </c>
      <c r="AY200" s="259" t="s">
        <v>232</v>
      </c>
    </row>
    <row r="201" s="14" customFormat="1">
      <c r="A201" s="14"/>
      <c r="B201" s="238"/>
      <c r="C201" s="239"/>
      <c r="D201" s="229" t="s">
        <v>241</v>
      </c>
      <c r="E201" s="239"/>
      <c r="F201" s="241" t="s">
        <v>2552</v>
      </c>
      <c r="G201" s="239"/>
      <c r="H201" s="242">
        <v>0.01</v>
      </c>
      <c r="I201" s="243"/>
      <c r="J201" s="239"/>
      <c r="K201" s="239"/>
      <c r="L201" s="244"/>
      <c r="M201" s="245"/>
      <c r="N201" s="246"/>
      <c r="O201" s="246"/>
      <c r="P201" s="246"/>
      <c r="Q201" s="246"/>
      <c r="R201" s="246"/>
      <c r="S201" s="246"/>
      <c r="T201" s="247"/>
      <c r="U201" s="14"/>
      <c r="V201" s="14"/>
      <c r="W201" s="14"/>
      <c r="X201" s="14"/>
      <c r="Y201" s="14"/>
      <c r="Z201" s="14"/>
      <c r="AA201" s="14"/>
      <c r="AB201" s="14"/>
      <c r="AC201" s="14"/>
      <c r="AD201" s="14"/>
      <c r="AE201" s="14"/>
      <c r="AT201" s="248" t="s">
        <v>241</v>
      </c>
      <c r="AU201" s="248" t="s">
        <v>81</v>
      </c>
      <c r="AV201" s="14" t="s">
        <v>81</v>
      </c>
      <c r="AW201" s="14" t="s">
        <v>4</v>
      </c>
      <c r="AX201" s="14" t="s">
        <v>79</v>
      </c>
      <c r="AY201" s="248" t="s">
        <v>232</v>
      </c>
    </row>
    <row r="202" s="2" customFormat="1" ht="14.4" customHeight="1">
      <c r="A202" s="40"/>
      <c r="B202" s="41"/>
      <c r="C202" s="214" t="s">
        <v>449</v>
      </c>
      <c r="D202" s="214" t="s">
        <v>234</v>
      </c>
      <c r="E202" s="215" t="s">
        <v>2529</v>
      </c>
      <c r="F202" s="216" t="s">
        <v>2530</v>
      </c>
      <c r="G202" s="217" t="s">
        <v>237</v>
      </c>
      <c r="H202" s="218">
        <v>69.099999999999994</v>
      </c>
      <c r="I202" s="219"/>
      <c r="J202" s="220">
        <f>ROUND(I202*H202,2)</f>
        <v>0</v>
      </c>
      <c r="K202" s="216" t="s">
        <v>238</v>
      </c>
      <c r="L202" s="46"/>
      <c r="M202" s="221" t="s">
        <v>19</v>
      </c>
      <c r="N202" s="222"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239</v>
      </c>
      <c r="AT202" s="225" t="s">
        <v>234</v>
      </c>
      <c r="AU202" s="225" t="s">
        <v>81</v>
      </c>
      <c r="AY202" s="19" t="s">
        <v>232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239</v>
      </c>
      <c r="BM202" s="225" t="s">
        <v>2553</v>
      </c>
    </row>
    <row r="203" s="13" customFormat="1">
      <c r="A203" s="13"/>
      <c r="B203" s="227"/>
      <c r="C203" s="228"/>
      <c r="D203" s="229" t="s">
        <v>241</v>
      </c>
      <c r="E203" s="230" t="s">
        <v>19</v>
      </c>
      <c r="F203" s="231" t="s">
        <v>2481</v>
      </c>
      <c r="G203" s="228"/>
      <c r="H203" s="230" t="s">
        <v>19</v>
      </c>
      <c r="I203" s="232"/>
      <c r="J203" s="228"/>
      <c r="K203" s="228"/>
      <c r="L203" s="233"/>
      <c r="M203" s="234"/>
      <c r="N203" s="235"/>
      <c r="O203" s="235"/>
      <c r="P203" s="235"/>
      <c r="Q203" s="235"/>
      <c r="R203" s="235"/>
      <c r="S203" s="235"/>
      <c r="T203" s="236"/>
      <c r="U203" s="13"/>
      <c r="V203" s="13"/>
      <c r="W203" s="13"/>
      <c r="X203" s="13"/>
      <c r="Y203" s="13"/>
      <c r="Z203" s="13"/>
      <c r="AA203" s="13"/>
      <c r="AB203" s="13"/>
      <c r="AC203" s="13"/>
      <c r="AD203" s="13"/>
      <c r="AE203" s="13"/>
      <c r="AT203" s="237" t="s">
        <v>241</v>
      </c>
      <c r="AU203" s="237" t="s">
        <v>81</v>
      </c>
      <c r="AV203" s="13" t="s">
        <v>79</v>
      </c>
      <c r="AW203" s="13" t="s">
        <v>33</v>
      </c>
      <c r="AX203" s="13" t="s">
        <v>72</v>
      </c>
      <c r="AY203" s="237" t="s">
        <v>232</v>
      </c>
    </row>
    <row r="204" s="14" customFormat="1">
      <c r="A204" s="14"/>
      <c r="B204" s="238"/>
      <c r="C204" s="239"/>
      <c r="D204" s="229" t="s">
        <v>241</v>
      </c>
      <c r="E204" s="240" t="s">
        <v>19</v>
      </c>
      <c r="F204" s="241" t="s">
        <v>2482</v>
      </c>
      <c r="G204" s="239"/>
      <c r="H204" s="242">
        <v>69.099999999999994</v>
      </c>
      <c r="I204" s="243"/>
      <c r="J204" s="239"/>
      <c r="K204" s="239"/>
      <c r="L204" s="244"/>
      <c r="M204" s="245"/>
      <c r="N204" s="246"/>
      <c r="O204" s="246"/>
      <c r="P204" s="246"/>
      <c r="Q204" s="246"/>
      <c r="R204" s="246"/>
      <c r="S204" s="246"/>
      <c r="T204" s="247"/>
      <c r="U204" s="14"/>
      <c r="V204" s="14"/>
      <c r="W204" s="14"/>
      <c r="X204" s="14"/>
      <c r="Y204" s="14"/>
      <c r="Z204" s="14"/>
      <c r="AA204" s="14"/>
      <c r="AB204" s="14"/>
      <c r="AC204" s="14"/>
      <c r="AD204" s="14"/>
      <c r="AE204" s="14"/>
      <c r="AT204" s="248" t="s">
        <v>241</v>
      </c>
      <c r="AU204" s="248" t="s">
        <v>81</v>
      </c>
      <c r="AV204" s="14" t="s">
        <v>81</v>
      </c>
      <c r="AW204" s="14" t="s">
        <v>33</v>
      </c>
      <c r="AX204" s="14" t="s">
        <v>72</v>
      </c>
      <c r="AY204" s="248" t="s">
        <v>232</v>
      </c>
    </row>
    <row r="205" s="15" customFormat="1">
      <c r="A205" s="15"/>
      <c r="B205" s="249"/>
      <c r="C205" s="250"/>
      <c r="D205" s="229" t="s">
        <v>241</v>
      </c>
      <c r="E205" s="251" t="s">
        <v>19</v>
      </c>
      <c r="F205" s="252" t="s">
        <v>258</v>
      </c>
      <c r="G205" s="250"/>
      <c r="H205" s="253">
        <v>69.099999999999994</v>
      </c>
      <c r="I205" s="254"/>
      <c r="J205" s="250"/>
      <c r="K205" s="250"/>
      <c r="L205" s="255"/>
      <c r="M205" s="256"/>
      <c r="N205" s="257"/>
      <c r="O205" s="257"/>
      <c r="P205" s="257"/>
      <c r="Q205" s="257"/>
      <c r="R205" s="257"/>
      <c r="S205" s="257"/>
      <c r="T205" s="258"/>
      <c r="U205" s="15"/>
      <c r="V205" s="15"/>
      <c r="W205" s="15"/>
      <c r="X205" s="15"/>
      <c r="Y205" s="15"/>
      <c r="Z205" s="15"/>
      <c r="AA205" s="15"/>
      <c r="AB205" s="15"/>
      <c r="AC205" s="15"/>
      <c r="AD205" s="15"/>
      <c r="AE205" s="15"/>
      <c r="AT205" s="259" t="s">
        <v>241</v>
      </c>
      <c r="AU205" s="259" t="s">
        <v>81</v>
      </c>
      <c r="AV205" s="15" t="s">
        <v>239</v>
      </c>
      <c r="AW205" s="15" t="s">
        <v>33</v>
      </c>
      <c r="AX205" s="15" t="s">
        <v>79</v>
      </c>
      <c r="AY205" s="259" t="s">
        <v>232</v>
      </c>
    </row>
    <row r="206" s="2" customFormat="1" ht="14.4" customHeight="1">
      <c r="A206" s="40"/>
      <c r="B206" s="41"/>
      <c r="C206" s="214" t="s">
        <v>454</v>
      </c>
      <c r="D206" s="214" t="s">
        <v>234</v>
      </c>
      <c r="E206" s="215" t="s">
        <v>2554</v>
      </c>
      <c r="F206" s="216" t="s">
        <v>2555</v>
      </c>
      <c r="G206" s="217" t="s">
        <v>237</v>
      </c>
      <c r="H206" s="218">
        <v>69.099999999999994</v>
      </c>
      <c r="I206" s="219"/>
      <c r="J206" s="220">
        <f>ROUND(I206*H206,2)</f>
        <v>0</v>
      </c>
      <c r="K206" s="216" t="s">
        <v>238</v>
      </c>
      <c r="L206" s="46"/>
      <c r="M206" s="221" t="s">
        <v>19</v>
      </c>
      <c r="N206" s="222" t="s">
        <v>43</v>
      </c>
      <c r="O206" s="86"/>
      <c r="P206" s="223">
        <f>O206*H206</f>
        <v>0</v>
      </c>
      <c r="Q206" s="223">
        <v>0</v>
      </c>
      <c r="R206" s="223">
        <f>Q206*H206</f>
        <v>0</v>
      </c>
      <c r="S206" s="223">
        <v>0</v>
      </c>
      <c r="T206" s="224">
        <f>S206*H206</f>
        <v>0</v>
      </c>
      <c r="U206" s="40"/>
      <c r="V206" s="40"/>
      <c r="W206" s="40"/>
      <c r="X206" s="40"/>
      <c r="Y206" s="40"/>
      <c r="Z206" s="40"/>
      <c r="AA206" s="40"/>
      <c r="AB206" s="40"/>
      <c r="AC206" s="40"/>
      <c r="AD206" s="40"/>
      <c r="AE206" s="40"/>
      <c r="AR206" s="225" t="s">
        <v>239</v>
      </c>
      <c r="AT206" s="225" t="s">
        <v>234</v>
      </c>
      <c r="AU206" s="225" t="s">
        <v>81</v>
      </c>
      <c r="AY206" s="19" t="s">
        <v>232</v>
      </c>
      <c r="BE206" s="226">
        <f>IF(N206="základní",J206,0)</f>
        <v>0</v>
      </c>
      <c r="BF206" s="226">
        <f>IF(N206="snížená",J206,0)</f>
        <v>0</v>
      </c>
      <c r="BG206" s="226">
        <f>IF(N206="zákl. přenesená",J206,0)</f>
        <v>0</v>
      </c>
      <c r="BH206" s="226">
        <f>IF(N206="sníž. přenesená",J206,0)</f>
        <v>0</v>
      </c>
      <c r="BI206" s="226">
        <f>IF(N206="nulová",J206,0)</f>
        <v>0</v>
      </c>
      <c r="BJ206" s="19" t="s">
        <v>79</v>
      </c>
      <c r="BK206" s="226">
        <f>ROUND(I206*H206,2)</f>
        <v>0</v>
      </c>
      <c r="BL206" s="19" t="s">
        <v>239</v>
      </c>
      <c r="BM206" s="225" t="s">
        <v>2556</v>
      </c>
    </row>
    <row r="207" s="13" customFormat="1">
      <c r="A207" s="13"/>
      <c r="B207" s="227"/>
      <c r="C207" s="228"/>
      <c r="D207" s="229" t="s">
        <v>241</v>
      </c>
      <c r="E207" s="230" t="s">
        <v>19</v>
      </c>
      <c r="F207" s="231" t="s">
        <v>2481</v>
      </c>
      <c r="G207" s="228"/>
      <c r="H207" s="230" t="s">
        <v>19</v>
      </c>
      <c r="I207" s="232"/>
      <c r="J207" s="228"/>
      <c r="K207" s="228"/>
      <c r="L207" s="233"/>
      <c r="M207" s="234"/>
      <c r="N207" s="235"/>
      <c r="O207" s="235"/>
      <c r="P207" s="235"/>
      <c r="Q207" s="235"/>
      <c r="R207" s="235"/>
      <c r="S207" s="235"/>
      <c r="T207" s="236"/>
      <c r="U207" s="13"/>
      <c r="V207" s="13"/>
      <c r="W207" s="13"/>
      <c r="X207" s="13"/>
      <c r="Y207" s="13"/>
      <c r="Z207" s="13"/>
      <c r="AA207" s="13"/>
      <c r="AB207" s="13"/>
      <c r="AC207" s="13"/>
      <c r="AD207" s="13"/>
      <c r="AE207" s="13"/>
      <c r="AT207" s="237" t="s">
        <v>241</v>
      </c>
      <c r="AU207" s="237" t="s">
        <v>81</v>
      </c>
      <c r="AV207" s="13" t="s">
        <v>79</v>
      </c>
      <c r="AW207" s="13" t="s">
        <v>33</v>
      </c>
      <c r="AX207" s="13" t="s">
        <v>72</v>
      </c>
      <c r="AY207" s="237" t="s">
        <v>232</v>
      </c>
    </row>
    <row r="208" s="14" customFormat="1">
      <c r="A208" s="14"/>
      <c r="B208" s="238"/>
      <c r="C208" s="239"/>
      <c r="D208" s="229" t="s">
        <v>241</v>
      </c>
      <c r="E208" s="240" t="s">
        <v>19</v>
      </c>
      <c r="F208" s="241" t="s">
        <v>2482</v>
      </c>
      <c r="G208" s="239"/>
      <c r="H208" s="242">
        <v>69.099999999999994</v>
      </c>
      <c r="I208" s="243"/>
      <c r="J208" s="239"/>
      <c r="K208" s="239"/>
      <c r="L208" s="244"/>
      <c r="M208" s="245"/>
      <c r="N208" s="246"/>
      <c r="O208" s="246"/>
      <c r="P208" s="246"/>
      <c r="Q208" s="246"/>
      <c r="R208" s="246"/>
      <c r="S208" s="246"/>
      <c r="T208" s="247"/>
      <c r="U208" s="14"/>
      <c r="V208" s="14"/>
      <c r="W208" s="14"/>
      <c r="X208" s="14"/>
      <c r="Y208" s="14"/>
      <c r="Z208" s="14"/>
      <c r="AA208" s="14"/>
      <c r="AB208" s="14"/>
      <c r="AC208" s="14"/>
      <c r="AD208" s="14"/>
      <c r="AE208" s="14"/>
      <c r="AT208" s="248" t="s">
        <v>241</v>
      </c>
      <c r="AU208" s="248" t="s">
        <v>81</v>
      </c>
      <c r="AV208" s="14" t="s">
        <v>81</v>
      </c>
      <c r="AW208" s="14" t="s">
        <v>33</v>
      </c>
      <c r="AX208" s="14" t="s">
        <v>72</v>
      </c>
      <c r="AY208" s="248" t="s">
        <v>232</v>
      </c>
    </row>
    <row r="209" s="15" customFormat="1">
      <c r="A209" s="15"/>
      <c r="B209" s="249"/>
      <c r="C209" s="250"/>
      <c r="D209" s="229" t="s">
        <v>241</v>
      </c>
      <c r="E209" s="251" t="s">
        <v>19</v>
      </c>
      <c r="F209" s="252" t="s">
        <v>258</v>
      </c>
      <c r="G209" s="250"/>
      <c r="H209" s="253">
        <v>69.099999999999994</v>
      </c>
      <c r="I209" s="254"/>
      <c r="J209" s="250"/>
      <c r="K209" s="250"/>
      <c r="L209" s="255"/>
      <c r="M209" s="256"/>
      <c r="N209" s="257"/>
      <c r="O209" s="257"/>
      <c r="P209" s="257"/>
      <c r="Q209" s="257"/>
      <c r="R209" s="257"/>
      <c r="S209" s="257"/>
      <c r="T209" s="258"/>
      <c r="U209" s="15"/>
      <c r="V209" s="15"/>
      <c r="W209" s="15"/>
      <c r="X209" s="15"/>
      <c r="Y209" s="15"/>
      <c r="Z209" s="15"/>
      <c r="AA209" s="15"/>
      <c r="AB209" s="15"/>
      <c r="AC209" s="15"/>
      <c r="AD209" s="15"/>
      <c r="AE209" s="15"/>
      <c r="AT209" s="259" t="s">
        <v>241</v>
      </c>
      <c r="AU209" s="259" t="s">
        <v>81</v>
      </c>
      <c r="AV209" s="15" t="s">
        <v>239</v>
      </c>
      <c r="AW209" s="15" t="s">
        <v>33</v>
      </c>
      <c r="AX209" s="15" t="s">
        <v>79</v>
      </c>
      <c r="AY209" s="259" t="s">
        <v>232</v>
      </c>
    </row>
    <row r="210" s="12" customFormat="1" ht="22.8" customHeight="1">
      <c r="A210" s="12"/>
      <c r="B210" s="198"/>
      <c r="C210" s="199"/>
      <c r="D210" s="200" t="s">
        <v>71</v>
      </c>
      <c r="E210" s="212" t="s">
        <v>2404</v>
      </c>
      <c r="F210" s="212" t="s">
        <v>2405</v>
      </c>
      <c r="G210" s="199"/>
      <c r="H210" s="199"/>
      <c r="I210" s="202"/>
      <c r="J210" s="213">
        <f>BK210</f>
        <v>0</v>
      </c>
      <c r="K210" s="199"/>
      <c r="L210" s="204"/>
      <c r="M210" s="205"/>
      <c r="N210" s="206"/>
      <c r="O210" s="206"/>
      <c r="P210" s="207">
        <f>SUM(P211:P216)</f>
        <v>0</v>
      </c>
      <c r="Q210" s="206"/>
      <c r="R210" s="207">
        <f>SUM(R211:R216)</f>
        <v>2.0435651999999997</v>
      </c>
      <c r="S210" s="206"/>
      <c r="T210" s="208">
        <f>SUM(T211:T216)</f>
        <v>0</v>
      </c>
      <c r="U210" s="12"/>
      <c r="V210" s="12"/>
      <c r="W210" s="12"/>
      <c r="X210" s="12"/>
      <c r="Y210" s="12"/>
      <c r="Z210" s="12"/>
      <c r="AA210" s="12"/>
      <c r="AB210" s="12"/>
      <c r="AC210" s="12"/>
      <c r="AD210" s="12"/>
      <c r="AE210" s="12"/>
      <c r="AR210" s="209" t="s">
        <v>79</v>
      </c>
      <c r="AT210" s="210" t="s">
        <v>71</v>
      </c>
      <c r="AU210" s="210" t="s">
        <v>79</v>
      </c>
      <c r="AY210" s="209" t="s">
        <v>232</v>
      </c>
      <c r="BK210" s="211">
        <f>SUM(BK211:BK216)</f>
        <v>0</v>
      </c>
    </row>
    <row r="211" s="2" customFormat="1" ht="24.15" customHeight="1">
      <c r="A211" s="40"/>
      <c r="B211" s="41"/>
      <c r="C211" s="214" t="s">
        <v>458</v>
      </c>
      <c r="D211" s="214" t="s">
        <v>234</v>
      </c>
      <c r="E211" s="215" t="s">
        <v>2557</v>
      </c>
      <c r="F211" s="216" t="s">
        <v>2558</v>
      </c>
      <c r="G211" s="217" t="s">
        <v>768</v>
      </c>
      <c r="H211" s="218">
        <v>16.199999999999999</v>
      </c>
      <c r="I211" s="219"/>
      <c r="J211" s="220">
        <f>ROUND(I211*H211,2)</f>
        <v>0</v>
      </c>
      <c r="K211" s="216" t="s">
        <v>238</v>
      </c>
      <c r="L211" s="46"/>
      <c r="M211" s="221" t="s">
        <v>19</v>
      </c>
      <c r="N211" s="222" t="s">
        <v>43</v>
      </c>
      <c r="O211" s="86"/>
      <c r="P211" s="223">
        <f>O211*H211</f>
        <v>0</v>
      </c>
      <c r="Q211" s="223">
        <v>0.10094599999999999</v>
      </c>
      <c r="R211" s="223">
        <f>Q211*H211</f>
        <v>1.6353251999999998</v>
      </c>
      <c r="S211" s="223">
        <v>0</v>
      </c>
      <c r="T211" s="224">
        <f>S211*H211</f>
        <v>0</v>
      </c>
      <c r="U211" s="40"/>
      <c r="V211" s="40"/>
      <c r="W211" s="40"/>
      <c r="X211" s="40"/>
      <c r="Y211" s="40"/>
      <c r="Z211" s="40"/>
      <c r="AA211" s="40"/>
      <c r="AB211" s="40"/>
      <c r="AC211" s="40"/>
      <c r="AD211" s="40"/>
      <c r="AE211" s="40"/>
      <c r="AR211" s="225" t="s">
        <v>239</v>
      </c>
      <c r="AT211" s="225" t="s">
        <v>234</v>
      </c>
      <c r="AU211" s="225" t="s">
        <v>81</v>
      </c>
      <c r="AY211" s="19" t="s">
        <v>232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239</v>
      </c>
      <c r="BM211" s="225" t="s">
        <v>2559</v>
      </c>
    </row>
    <row r="212" s="13" customFormat="1">
      <c r="A212" s="13"/>
      <c r="B212" s="227"/>
      <c r="C212" s="228"/>
      <c r="D212" s="229" t="s">
        <v>241</v>
      </c>
      <c r="E212" s="230" t="s">
        <v>19</v>
      </c>
      <c r="F212" s="231" t="s">
        <v>2481</v>
      </c>
      <c r="G212" s="228"/>
      <c r="H212" s="230" t="s">
        <v>19</v>
      </c>
      <c r="I212" s="232"/>
      <c r="J212" s="228"/>
      <c r="K212" s="228"/>
      <c r="L212" s="233"/>
      <c r="M212" s="234"/>
      <c r="N212" s="235"/>
      <c r="O212" s="235"/>
      <c r="P212" s="235"/>
      <c r="Q212" s="235"/>
      <c r="R212" s="235"/>
      <c r="S212" s="235"/>
      <c r="T212" s="236"/>
      <c r="U212" s="13"/>
      <c r="V212" s="13"/>
      <c r="W212" s="13"/>
      <c r="X212" s="13"/>
      <c r="Y212" s="13"/>
      <c r="Z212" s="13"/>
      <c r="AA212" s="13"/>
      <c r="AB212" s="13"/>
      <c r="AC212" s="13"/>
      <c r="AD212" s="13"/>
      <c r="AE212" s="13"/>
      <c r="AT212" s="237" t="s">
        <v>241</v>
      </c>
      <c r="AU212" s="237" t="s">
        <v>81</v>
      </c>
      <c r="AV212" s="13" t="s">
        <v>79</v>
      </c>
      <c r="AW212" s="13" t="s">
        <v>33</v>
      </c>
      <c r="AX212" s="13" t="s">
        <v>72</v>
      </c>
      <c r="AY212" s="237" t="s">
        <v>232</v>
      </c>
    </row>
    <row r="213" s="14" customFormat="1">
      <c r="A213" s="14"/>
      <c r="B213" s="238"/>
      <c r="C213" s="239"/>
      <c r="D213" s="229" t="s">
        <v>241</v>
      </c>
      <c r="E213" s="240" t="s">
        <v>19</v>
      </c>
      <c r="F213" s="241" t="s">
        <v>2560</v>
      </c>
      <c r="G213" s="239"/>
      <c r="H213" s="242">
        <v>16.199999999999999</v>
      </c>
      <c r="I213" s="243"/>
      <c r="J213" s="239"/>
      <c r="K213" s="239"/>
      <c r="L213" s="244"/>
      <c r="M213" s="245"/>
      <c r="N213" s="246"/>
      <c r="O213" s="246"/>
      <c r="P213" s="246"/>
      <c r="Q213" s="246"/>
      <c r="R213" s="246"/>
      <c r="S213" s="246"/>
      <c r="T213" s="247"/>
      <c r="U213" s="14"/>
      <c r="V213" s="14"/>
      <c r="W213" s="14"/>
      <c r="X213" s="14"/>
      <c r="Y213" s="14"/>
      <c r="Z213" s="14"/>
      <c r="AA213" s="14"/>
      <c r="AB213" s="14"/>
      <c r="AC213" s="14"/>
      <c r="AD213" s="14"/>
      <c r="AE213" s="14"/>
      <c r="AT213" s="248" t="s">
        <v>241</v>
      </c>
      <c r="AU213" s="248" t="s">
        <v>81</v>
      </c>
      <c r="AV213" s="14" t="s">
        <v>81</v>
      </c>
      <c r="AW213" s="14" t="s">
        <v>33</v>
      </c>
      <c r="AX213" s="14" t="s">
        <v>72</v>
      </c>
      <c r="AY213" s="248" t="s">
        <v>232</v>
      </c>
    </row>
    <row r="214" s="15" customFormat="1">
      <c r="A214" s="15"/>
      <c r="B214" s="249"/>
      <c r="C214" s="250"/>
      <c r="D214" s="229" t="s">
        <v>241</v>
      </c>
      <c r="E214" s="251" t="s">
        <v>19</v>
      </c>
      <c r="F214" s="252" t="s">
        <v>258</v>
      </c>
      <c r="G214" s="250"/>
      <c r="H214" s="253">
        <v>16.199999999999999</v>
      </c>
      <c r="I214" s="254"/>
      <c r="J214" s="250"/>
      <c r="K214" s="250"/>
      <c r="L214" s="255"/>
      <c r="M214" s="256"/>
      <c r="N214" s="257"/>
      <c r="O214" s="257"/>
      <c r="P214" s="257"/>
      <c r="Q214" s="257"/>
      <c r="R214" s="257"/>
      <c r="S214" s="257"/>
      <c r="T214" s="258"/>
      <c r="U214" s="15"/>
      <c r="V214" s="15"/>
      <c r="W214" s="15"/>
      <c r="X214" s="15"/>
      <c r="Y214" s="15"/>
      <c r="Z214" s="15"/>
      <c r="AA214" s="15"/>
      <c r="AB214" s="15"/>
      <c r="AC214" s="15"/>
      <c r="AD214" s="15"/>
      <c r="AE214" s="15"/>
      <c r="AT214" s="259" t="s">
        <v>241</v>
      </c>
      <c r="AU214" s="259" t="s">
        <v>81</v>
      </c>
      <c r="AV214" s="15" t="s">
        <v>239</v>
      </c>
      <c r="AW214" s="15" t="s">
        <v>33</v>
      </c>
      <c r="AX214" s="15" t="s">
        <v>79</v>
      </c>
      <c r="AY214" s="259" t="s">
        <v>232</v>
      </c>
    </row>
    <row r="215" s="2" customFormat="1" ht="14.4" customHeight="1">
      <c r="A215" s="40"/>
      <c r="B215" s="41"/>
      <c r="C215" s="271" t="s">
        <v>465</v>
      </c>
      <c r="D215" s="271" t="s">
        <v>399</v>
      </c>
      <c r="E215" s="272" t="s">
        <v>2561</v>
      </c>
      <c r="F215" s="273" t="s">
        <v>2562</v>
      </c>
      <c r="G215" s="274" t="s">
        <v>768</v>
      </c>
      <c r="H215" s="275">
        <v>17.010000000000002</v>
      </c>
      <c r="I215" s="276"/>
      <c r="J215" s="277">
        <f>ROUND(I215*H215,2)</f>
        <v>0</v>
      </c>
      <c r="K215" s="273" t="s">
        <v>238</v>
      </c>
      <c r="L215" s="278"/>
      <c r="M215" s="279" t="s">
        <v>19</v>
      </c>
      <c r="N215" s="280" t="s">
        <v>43</v>
      </c>
      <c r="O215" s="86"/>
      <c r="P215" s="223">
        <f>O215*H215</f>
        <v>0</v>
      </c>
      <c r="Q215" s="223">
        <v>0.024</v>
      </c>
      <c r="R215" s="223">
        <f>Q215*H215</f>
        <v>0.40824000000000005</v>
      </c>
      <c r="S215" s="223">
        <v>0</v>
      </c>
      <c r="T215" s="224">
        <f>S215*H215</f>
        <v>0</v>
      </c>
      <c r="U215" s="40"/>
      <c r="V215" s="40"/>
      <c r="W215" s="40"/>
      <c r="X215" s="40"/>
      <c r="Y215" s="40"/>
      <c r="Z215" s="40"/>
      <c r="AA215" s="40"/>
      <c r="AB215" s="40"/>
      <c r="AC215" s="40"/>
      <c r="AD215" s="40"/>
      <c r="AE215" s="40"/>
      <c r="AR215" s="225" t="s">
        <v>351</v>
      </c>
      <c r="AT215" s="225" t="s">
        <v>399</v>
      </c>
      <c r="AU215" s="225" t="s">
        <v>81</v>
      </c>
      <c r="AY215" s="19" t="s">
        <v>232</v>
      </c>
      <c r="BE215" s="226">
        <f>IF(N215="základní",J215,0)</f>
        <v>0</v>
      </c>
      <c r="BF215" s="226">
        <f>IF(N215="snížená",J215,0)</f>
        <v>0</v>
      </c>
      <c r="BG215" s="226">
        <f>IF(N215="zákl. přenesená",J215,0)</f>
        <v>0</v>
      </c>
      <c r="BH215" s="226">
        <f>IF(N215="sníž. přenesená",J215,0)</f>
        <v>0</v>
      </c>
      <c r="BI215" s="226">
        <f>IF(N215="nulová",J215,0)</f>
        <v>0</v>
      </c>
      <c r="BJ215" s="19" t="s">
        <v>79</v>
      </c>
      <c r="BK215" s="226">
        <f>ROUND(I215*H215,2)</f>
        <v>0</v>
      </c>
      <c r="BL215" s="19" t="s">
        <v>239</v>
      </c>
      <c r="BM215" s="225" t="s">
        <v>2563</v>
      </c>
    </row>
    <row r="216" s="14" customFormat="1">
      <c r="A216" s="14"/>
      <c r="B216" s="238"/>
      <c r="C216" s="239"/>
      <c r="D216" s="229" t="s">
        <v>241</v>
      </c>
      <c r="E216" s="239"/>
      <c r="F216" s="241" t="s">
        <v>2564</v>
      </c>
      <c r="G216" s="239"/>
      <c r="H216" s="242">
        <v>17.010000000000002</v>
      </c>
      <c r="I216" s="243"/>
      <c r="J216" s="239"/>
      <c r="K216" s="239"/>
      <c r="L216" s="244"/>
      <c r="M216" s="245"/>
      <c r="N216" s="246"/>
      <c r="O216" s="246"/>
      <c r="P216" s="246"/>
      <c r="Q216" s="246"/>
      <c r="R216" s="246"/>
      <c r="S216" s="246"/>
      <c r="T216" s="247"/>
      <c r="U216" s="14"/>
      <c r="V216" s="14"/>
      <c r="W216" s="14"/>
      <c r="X216" s="14"/>
      <c r="Y216" s="14"/>
      <c r="Z216" s="14"/>
      <c r="AA216" s="14"/>
      <c r="AB216" s="14"/>
      <c r="AC216" s="14"/>
      <c r="AD216" s="14"/>
      <c r="AE216" s="14"/>
      <c r="AT216" s="248" t="s">
        <v>241</v>
      </c>
      <c r="AU216" s="248" t="s">
        <v>81</v>
      </c>
      <c r="AV216" s="14" t="s">
        <v>81</v>
      </c>
      <c r="AW216" s="14" t="s">
        <v>4</v>
      </c>
      <c r="AX216" s="14" t="s">
        <v>79</v>
      </c>
      <c r="AY216" s="248" t="s">
        <v>232</v>
      </c>
    </row>
    <row r="217" s="12" customFormat="1" ht="22.8" customHeight="1">
      <c r="A217" s="12"/>
      <c r="B217" s="198"/>
      <c r="C217" s="199"/>
      <c r="D217" s="200" t="s">
        <v>71</v>
      </c>
      <c r="E217" s="212" t="s">
        <v>480</v>
      </c>
      <c r="F217" s="212" t="s">
        <v>481</v>
      </c>
      <c r="G217" s="199"/>
      <c r="H217" s="199"/>
      <c r="I217" s="202"/>
      <c r="J217" s="213">
        <f>BK217</f>
        <v>0</v>
      </c>
      <c r="K217" s="199"/>
      <c r="L217" s="204"/>
      <c r="M217" s="205"/>
      <c r="N217" s="206"/>
      <c r="O217" s="206"/>
      <c r="P217" s="207">
        <f>P218</f>
        <v>0</v>
      </c>
      <c r="Q217" s="206"/>
      <c r="R217" s="207">
        <f>R218</f>
        <v>0</v>
      </c>
      <c r="S217" s="206"/>
      <c r="T217" s="208">
        <f>T218</f>
        <v>0</v>
      </c>
      <c r="U217" s="12"/>
      <c r="V217" s="12"/>
      <c r="W217" s="12"/>
      <c r="X217" s="12"/>
      <c r="Y217" s="12"/>
      <c r="Z217" s="12"/>
      <c r="AA217" s="12"/>
      <c r="AB217" s="12"/>
      <c r="AC217" s="12"/>
      <c r="AD217" s="12"/>
      <c r="AE217" s="12"/>
      <c r="AR217" s="209" t="s">
        <v>79</v>
      </c>
      <c r="AT217" s="210" t="s">
        <v>71</v>
      </c>
      <c r="AU217" s="210" t="s">
        <v>79</v>
      </c>
      <c r="AY217" s="209" t="s">
        <v>232</v>
      </c>
      <c r="BK217" s="211">
        <f>BK218</f>
        <v>0</v>
      </c>
    </row>
    <row r="218" s="2" customFormat="1" ht="14.4" customHeight="1">
      <c r="A218" s="40"/>
      <c r="B218" s="41"/>
      <c r="C218" s="214" t="s">
        <v>471</v>
      </c>
      <c r="D218" s="214" t="s">
        <v>234</v>
      </c>
      <c r="E218" s="215" t="s">
        <v>2565</v>
      </c>
      <c r="F218" s="216" t="s">
        <v>2566</v>
      </c>
      <c r="G218" s="217" t="s">
        <v>378</v>
      </c>
      <c r="H218" s="218">
        <v>24.193000000000001</v>
      </c>
      <c r="I218" s="219"/>
      <c r="J218" s="220">
        <f>ROUND(I218*H218,2)</f>
        <v>0</v>
      </c>
      <c r="K218" s="216" t="s">
        <v>238</v>
      </c>
      <c r="L218" s="46"/>
      <c r="M218" s="281" t="s">
        <v>19</v>
      </c>
      <c r="N218" s="282" t="s">
        <v>43</v>
      </c>
      <c r="O218" s="283"/>
      <c r="P218" s="284">
        <f>O218*H218</f>
        <v>0</v>
      </c>
      <c r="Q218" s="284">
        <v>0</v>
      </c>
      <c r="R218" s="284">
        <f>Q218*H218</f>
        <v>0</v>
      </c>
      <c r="S218" s="284">
        <v>0</v>
      </c>
      <c r="T218" s="285">
        <f>S218*H218</f>
        <v>0</v>
      </c>
      <c r="U218" s="40"/>
      <c r="V218" s="40"/>
      <c r="W218" s="40"/>
      <c r="X218" s="40"/>
      <c r="Y218" s="40"/>
      <c r="Z218" s="40"/>
      <c r="AA218" s="40"/>
      <c r="AB218" s="40"/>
      <c r="AC218" s="40"/>
      <c r="AD218" s="40"/>
      <c r="AE218" s="40"/>
      <c r="AR218" s="225" t="s">
        <v>239</v>
      </c>
      <c r="AT218" s="225" t="s">
        <v>234</v>
      </c>
      <c r="AU218" s="225" t="s">
        <v>81</v>
      </c>
      <c r="AY218" s="19" t="s">
        <v>232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239</v>
      </c>
      <c r="BM218" s="225" t="s">
        <v>2567</v>
      </c>
    </row>
    <row r="219" s="2" customFormat="1" ht="6.96" customHeight="1">
      <c r="A219" s="40"/>
      <c r="B219" s="61"/>
      <c r="C219" s="62"/>
      <c r="D219" s="62"/>
      <c r="E219" s="62"/>
      <c r="F219" s="62"/>
      <c r="G219" s="62"/>
      <c r="H219" s="62"/>
      <c r="I219" s="62"/>
      <c r="J219" s="62"/>
      <c r="K219" s="62"/>
      <c r="L219" s="46"/>
      <c r="M219" s="40"/>
      <c r="O219" s="40"/>
      <c r="P219" s="40"/>
      <c r="Q219" s="40"/>
      <c r="R219" s="40"/>
      <c r="S219" s="40"/>
      <c r="T219" s="40"/>
      <c r="U219" s="40"/>
      <c r="V219" s="40"/>
      <c r="W219" s="40"/>
      <c r="X219" s="40"/>
      <c r="Y219" s="40"/>
      <c r="Z219" s="40"/>
      <c r="AA219" s="40"/>
      <c r="AB219" s="40"/>
      <c r="AC219" s="40"/>
      <c r="AD219" s="40"/>
      <c r="AE219" s="40"/>
    </row>
  </sheetData>
  <sheetProtection sheet="1" autoFilter="0" formatColumns="0" formatRows="0" objects="1" scenarios="1" spinCount="100000" saltValue="/uwzzXRevuUmqSuoZN3lCMay3Qxs37Dy9RztEHmGQv5FyBriy9Ihwx1RjtfQhLsfi51F/7I+3upxceJsTr5tDA==" hashValue="lU7bwUiTK6AfKF9fh94OAcf5LgxhMe5afSUrd1OVK91B3fgHXLN7NK0gQRFKPs9O1SkIoCSRRlKveK4BXSJbFw==" algorithmName="SHA-512" password="CC35"/>
  <autoFilter ref="C92:K218"/>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172</v>
      </c>
      <c r="AZ2" s="290" t="s">
        <v>2568</v>
      </c>
      <c r="BA2" s="290" t="s">
        <v>2569</v>
      </c>
      <c r="BB2" s="290" t="s">
        <v>19</v>
      </c>
      <c r="BC2" s="290" t="s">
        <v>2570</v>
      </c>
      <c r="BD2" s="290" t="s">
        <v>81</v>
      </c>
    </row>
    <row r="3" s="1" customFormat="1" ht="6.96" customHeight="1">
      <c r="B3" s="140"/>
      <c r="C3" s="141"/>
      <c r="D3" s="141"/>
      <c r="E3" s="141"/>
      <c r="F3" s="141"/>
      <c r="G3" s="141"/>
      <c r="H3" s="141"/>
      <c r="I3" s="141"/>
      <c r="J3" s="141"/>
      <c r="K3" s="141"/>
      <c r="L3" s="22"/>
      <c r="AT3" s="19" t="s">
        <v>81</v>
      </c>
      <c r="AZ3" s="290" t="s">
        <v>2571</v>
      </c>
      <c r="BA3" s="290" t="s">
        <v>2572</v>
      </c>
      <c r="BB3" s="290" t="s">
        <v>19</v>
      </c>
      <c r="BC3" s="290" t="s">
        <v>437</v>
      </c>
      <c r="BD3" s="290" t="s">
        <v>81</v>
      </c>
    </row>
    <row r="4" s="1" customFormat="1" ht="24.96" customHeight="1">
      <c r="B4" s="22"/>
      <c r="D4" s="142" t="s">
        <v>200</v>
      </c>
      <c r="L4" s="22"/>
      <c r="M4" s="143" t="s">
        <v>10</v>
      </c>
      <c r="AT4" s="19" t="s">
        <v>4</v>
      </c>
      <c r="AZ4" s="290" t="s">
        <v>2573</v>
      </c>
      <c r="BA4" s="290" t="s">
        <v>2573</v>
      </c>
      <c r="BB4" s="290" t="s">
        <v>19</v>
      </c>
      <c r="BC4" s="290" t="s">
        <v>2574</v>
      </c>
      <c r="BD4" s="290" t="s">
        <v>81</v>
      </c>
    </row>
    <row r="5" s="1" customFormat="1" ht="6.96" customHeight="1">
      <c r="B5" s="22"/>
      <c r="L5" s="22"/>
      <c r="AZ5" s="290" t="s">
        <v>1504</v>
      </c>
      <c r="BA5" s="290" t="s">
        <v>1504</v>
      </c>
      <c r="BB5" s="290" t="s">
        <v>19</v>
      </c>
      <c r="BC5" s="290" t="s">
        <v>2575</v>
      </c>
      <c r="BD5" s="290" t="s">
        <v>81</v>
      </c>
    </row>
    <row r="6" s="1" customFormat="1" ht="12" customHeight="1">
      <c r="B6" s="22"/>
      <c r="D6" s="144" t="s">
        <v>16</v>
      </c>
      <c r="L6" s="22"/>
      <c r="AZ6" s="290" t="s">
        <v>2576</v>
      </c>
      <c r="BA6" s="290" t="s">
        <v>2576</v>
      </c>
      <c r="BB6" s="290" t="s">
        <v>19</v>
      </c>
      <c r="BC6" s="290" t="s">
        <v>2577</v>
      </c>
      <c r="BD6" s="290" t="s">
        <v>81</v>
      </c>
    </row>
    <row r="7" s="1" customFormat="1" ht="16.5" customHeight="1">
      <c r="B7" s="22"/>
      <c r="E7" s="145" t="str">
        <f>'Rekapitulace stavby'!K6</f>
        <v>Školní sklad FLD, trafostanice</v>
      </c>
      <c r="F7" s="144"/>
      <c r="G7" s="144"/>
      <c r="H7" s="144"/>
      <c r="L7" s="22"/>
      <c r="AZ7" s="290" t="s">
        <v>2578</v>
      </c>
      <c r="BA7" s="290" t="s">
        <v>2579</v>
      </c>
      <c r="BB7" s="290" t="s">
        <v>19</v>
      </c>
      <c r="BC7" s="290" t="s">
        <v>2580</v>
      </c>
      <c r="BD7" s="290" t="s">
        <v>81</v>
      </c>
    </row>
    <row r="8" s="2" customFormat="1" ht="12" customHeight="1">
      <c r="A8" s="40"/>
      <c r="B8" s="46"/>
      <c r="C8" s="40"/>
      <c r="D8" s="144" t="s">
        <v>201</v>
      </c>
      <c r="E8" s="40"/>
      <c r="F8" s="40"/>
      <c r="G8" s="40"/>
      <c r="H8" s="40"/>
      <c r="I8" s="40"/>
      <c r="J8" s="40"/>
      <c r="K8" s="40"/>
      <c r="L8" s="146"/>
      <c r="S8" s="40"/>
      <c r="T8" s="40"/>
      <c r="U8" s="40"/>
      <c r="V8" s="40"/>
      <c r="W8" s="40"/>
      <c r="X8" s="40"/>
      <c r="Y8" s="40"/>
      <c r="Z8" s="40"/>
      <c r="AA8" s="40"/>
      <c r="AB8" s="40"/>
      <c r="AC8" s="40"/>
      <c r="AD8" s="40"/>
      <c r="AE8" s="40"/>
      <c r="AZ8" s="290" t="s">
        <v>2581</v>
      </c>
      <c r="BA8" s="290" t="s">
        <v>2582</v>
      </c>
      <c r="BB8" s="290" t="s">
        <v>19</v>
      </c>
      <c r="BC8" s="290" t="s">
        <v>2583</v>
      </c>
      <c r="BD8" s="290" t="s">
        <v>81</v>
      </c>
    </row>
    <row r="9" s="2" customFormat="1" ht="16.5" customHeight="1">
      <c r="A9" s="40"/>
      <c r="B9" s="46"/>
      <c r="C9" s="40"/>
      <c r="D9" s="40"/>
      <c r="E9" s="147" t="s">
        <v>2584</v>
      </c>
      <c r="F9" s="40"/>
      <c r="G9" s="40"/>
      <c r="H9" s="40"/>
      <c r="I9" s="40"/>
      <c r="J9" s="40"/>
      <c r="K9" s="40"/>
      <c r="L9" s="146"/>
      <c r="S9" s="40"/>
      <c r="T9" s="40"/>
      <c r="U9" s="40"/>
      <c r="V9" s="40"/>
      <c r="W9" s="40"/>
      <c r="X9" s="40"/>
      <c r="Y9" s="40"/>
      <c r="Z9" s="40"/>
      <c r="AA9" s="40"/>
      <c r="AB9" s="40"/>
      <c r="AC9" s="40"/>
      <c r="AD9" s="40"/>
      <c r="AE9" s="40"/>
      <c r="AZ9" s="290" t="s">
        <v>2585</v>
      </c>
      <c r="BA9" s="290" t="s">
        <v>2585</v>
      </c>
      <c r="BB9" s="290" t="s">
        <v>19</v>
      </c>
      <c r="BC9" s="290" t="s">
        <v>2586</v>
      </c>
      <c r="BD9" s="290" t="s">
        <v>81</v>
      </c>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16. 10. 2020</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71.25" customHeight="1">
      <c r="A27" s="149"/>
      <c r="B27" s="150"/>
      <c r="C27" s="149"/>
      <c r="D27" s="149"/>
      <c r="E27" s="151" t="s">
        <v>205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ROUND(J84,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ROUND((SUM(BE84:BE182)),  2)</f>
        <v>0</v>
      </c>
      <c r="G33" s="40"/>
      <c r="H33" s="40"/>
      <c r="I33" s="159">
        <v>0.20999999999999999</v>
      </c>
      <c r="J33" s="158">
        <f>ROUND(((SUM(BE84:BE182))*I33),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ROUND((SUM(BF84:BF182)),  2)</f>
        <v>0</v>
      </c>
      <c r="G34" s="40"/>
      <c r="H34" s="40"/>
      <c r="I34" s="159">
        <v>0.14999999999999999</v>
      </c>
      <c r="J34" s="158">
        <f>ROUND(((SUM(BF84:BF182))*I34),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ROUND((SUM(BG84:BG182)),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ROUND((SUM(BH84:BH182)),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ROUND((SUM(BI84:BI182)),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206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Školní sklad FLD, trafostanice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201</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 xml:space="preserve">2020-076-04 - SO-04 - vsakovací objekt    </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1176, Praha 6</v>
      </c>
      <c r="G52" s="42"/>
      <c r="H52" s="42"/>
      <c r="I52" s="34" t="s">
        <v>23</v>
      </c>
      <c r="J52" s="74" t="str">
        <f>IF(J12="","",J12)</f>
        <v>16. 10. 2020</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40.05" customHeight="1">
      <c r="A54" s="40"/>
      <c r="B54" s="41"/>
      <c r="C54" s="34" t="s">
        <v>25</v>
      </c>
      <c r="D54" s="42"/>
      <c r="E54" s="42"/>
      <c r="F54" s="29" t="str">
        <f>E15</f>
        <v>ČZU v Praze, Kamýcká 1176, Praha 6</v>
      </c>
      <c r="G54" s="42"/>
      <c r="H54" s="42"/>
      <c r="I54" s="34" t="s">
        <v>31</v>
      </c>
      <c r="J54" s="38" t="str">
        <f>E21</f>
        <v>Ing. Vladimír Čapka, Gerstnerova 5/658, Praha 7</v>
      </c>
      <c r="K54" s="42"/>
      <c r="L54" s="146"/>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34" t="s">
        <v>34</v>
      </c>
      <c r="J55" s="38" t="str">
        <f>E24</f>
        <v>Ing. Dana Mlejnková</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207</v>
      </c>
      <c r="D57" s="173"/>
      <c r="E57" s="173"/>
      <c r="F57" s="173"/>
      <c r="G57" s="173"/>
      <c r="H57" s="173"/>
      <c r="I57" s="173"/>
      <c r="J57" s="174" t="s">
        <v>208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J84</f>
        <v>0</v>
      </c>
      <c r="K59" s="42"/>
      <c r="L59" s="146"/>
      <c r="S59" s="40"/>
      <c r="T59" s="40"/>
      <c r="U59" s="40"/>
      <c r="V59" s="40"/>
      <c r="W59" s="40"/>
      <c r="X59" s="40"/>
      <c r="Y59" s="40"/>
      <c r="Z59" s="40"/>
      <c r="AA59" s="40"/>
      <c r="AB59" s="40"/>
      <c r="AC59" s="40"/>
      <c r="AD59" s="40"/>
      <c r="AE59" s="40"/>
      <c r="AU59" s="19" t="s">
        <v>209</v>
      </c>
    </row>
    <row r="60" s="9" customFormat="1" ht="24.96" customHeight="1">
      <c r="A60" s="9"/>
      <c r="B60" s="176"/>
      <c r="C60" s="177"/>
      <c r="D60" s="178" t="s">
        <v>809</v>
      </c>
      <c r="E60" s="179"/>
      <c r="F60" s="179"/>
      <c r="G60" s="179"/>
      <c r="H60" s="179"/>
      <c r="I60" s="179"/>
      <c r="J60" s="180">
        <f>J85</f>
        <v>0</v>
      </c>
      <c r="K60" s="177"/>
      <c r="L60" s="181"/>
      <c r="S60" s="9"/>
      <c r="T60" s="9"/>
      <c r="U60" s="9"/>
      <c r="V60" s="9"/>
      <c r="W60" s="9"/>
      <c r="X60" s="9"/>
      <c r="Y60" s="9"/>
      <c r="Z60" s="9"/>
      <c r="AA60" s="9"/>
      <c r="AB60" s="9"/>
      <c r="AC60" s="9"/>
      <c r="AD60" s="9"/>
      <c r="AE60" s="9"/>
    </row>
    <row r="61" s="10" customFormat="1" ht="19.92" customHeight="1">
      <c r="A61" s="10"/>
      <c r="B61" s="182"/>
      <c r="C61" s="127"/>
      <c r="D61" s="183" t="s">
        <v>211</v>
      </c>
      <c r="E61" s="184"/>
      <c r="F61" s="184"/>
      <c r="G61" s="184"/>
      <c r="H61" s="184"/>
      <c r="I61" s="184"/>
      <c r="J61" s="185">
        <f>J86</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574</v>
      </c>
      <c r="E62" s="184"/>
      <c r="F62" s="184"/>
      <c r="G62" s="184"/>
      <c r="H62" s="184"/>
      <c r="I62" s="184"/>
      <c r="J62" s="185">
        <f>J159</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1965</v>
      </c>
      <c r="E63" s="184"/>
      <c r="F63" s="184"/>
      <c r="G63" s="184"/>
      <c r="H63" s="184"/>
      <c r="I63" s="184"/>
      <c r="J63" s="185">
        <f>J171</f>
        <v>0</v>
      </c>
      <c r="K63" s="127"/>
      <c r="L63" s="186"/>
      <c r="S63" s="10"/>
      <c r="T63" s="10"/>
      <c r="U63" s="10"/>
      <c r="V63" s="10"/>
      <c r="W63" s="10"/>
      <c r="X63" s="10"/>
      <c r="Y63" s="10"/>
      <c r="Z63" s="10"/>
      <c r="AA63" s="10"/>
      <c r="AB63" s="10"/>
      <c r="AC63" s="10"/>
      <c r="AD63" s="10"/>
      <c r="AE63" s="10"/>
    </row>
    <row r="64" s="10" customFormat="1" ht="19.92" customHeight="1">
      <c r="A64" s="10"/>
      <c r="B64" s="182"/>
      <c r="C64" s="127"/>
      <c r="D64" s="183" t="s">
        <v>214</v>
      </c>
      <c r="E64" s="184"/>
      <c r="F64" s="184"/>
      <c r="G64" s="184"/>
      <c r="H64" s="184"/>
      <c r="I64" s="184"/>
      <c r="J64" s="185">
        <f>J181</f>
        <v>0</v>
      </c>
      <c r="K64" s="127"/>
      <c r="L64" s="186"/>
      <c r="S64" s="10"/>
      <c r="T64" s="10"/>
      <c r="U64" s="10"/>
      <c r="V64" s="10"/>
      <c r="W64" s="10"/>
      <c r="X64" s="10"/>
      <c r="Y64" s="10"/>
      <c r="Z64" s="10"/>
      <c r="AA64" s="10"/>
      <c r="AB64" s="10"/>
      <c r="AC64" s="10"/>
      <c r="AD64" s="10"/>
      <c r="AE64" s="10"/>
    </row>
    <row r="65" s="2" customFormat="1" ht="21.84" customHeight="1">
      <c r="A65" s="40"/>
      <c r="B65" s="41"/>
      <c r="C65" s="42"/>
      <c r="D65" s="42"/>
      <c r="E65" s="42"/>
      <c r="F65" s="42"/>
      <c r="G65" s="42"/>
      <c r="H65" s="42"/>
      <c r="I65" s="42"/>
      <c r="J65" s="42"/>
      <c r="K65" s="42"/>
      <c r="L65" s="146"/>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6"/>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6"/>
      <c r="S70" s="40"/>
      <c r="T70" s="40"/>
      <c r="U70" s="40"/>
      <c r="V70" s="40"/>
      <c r="W70" s="40"/>
      <c r="X70" s="40"/>
      <c r="Y70" s="40"/>
      <c r="Z70" s="40"/>
      <c r="AA70" s="40"/>
      <c r="AB70" s="40"/>
      <c r="AC70" s="40"/>
      <c r="AD70" s="40"/>
      <c r="AE70" s="40"/>
    </row>
    <row r="71" s="2" customFormat="1" ht="24.96" customHeight="1">
      <c r="A71" s="40"/>
      <c r="B71" s="41"/>
      <c r="C71" s="25" t="s">
        <v>217</v>
      </c>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6.5" customHeight="1">
      <c r="A74" s="40"/>
      <c r="B74" s="41"/>
      <c r="C74" s="42"/>
      <c r="D74" s="42"/>
      <c r="E74" s="171" t="str">
        <f>E7</f>
        <v>Školní sklad FLD, trafostanice</v>
      </c>
      <c r="F74" s="34"/>
      <c r="G74" s="34"/>
      <c r="H74" s="34"/>
      <c r="I74" s="42"/>
      <c r="J74" s="42"/>
      <c r="K74" s="42"/>
      <c r="L74" s="146"/>
      <c r="S74" s="40"/>
      <c r="T74" s="40"/>
      <c r="U74" s="40"/>
      <c r="V74" s="40"/>
      <c r="W74" s="40"/>
      <c r="X74" s="40"/>
      <c r="Y74" s="40"/>
      <c r="Z74" s="40"/>
      <c r="AA74" s="40"/>
      <c r="AB74" s="40"/>
      <c r="AC74" s="40"/>
      <c r="AD74" s="40"/>
      <c r="AE74" s="40"/>
    </row>
    <row r="75" s="2" customFormat="1" ht="12" customHeight="1">
      <c r="A75" s="40"/>
      <c r="B75" s="41"/>
      <c r="C75" s="34" t="s">
        <v>201</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6.5" customHeight="1">
      <c r="A76" s="40"/>
      <c r="B76" s="41"/>
      <c r="C76" s="42"/>
      <c r="D76" s="42"/>
      <c r="E76" s="71" t="str">
        <f>E9</f>
        <v xml:space="preserve">2020-076-04 - SO-04 - vsakovací objekt    </v>
      </c>
      <c r="F76" s="42"/>
      <c r="G76" s="42"/>
      <c r="H76" s="42"/>
      <c r="I76" s="42"/>
      <c r="J76" s="42"/>
      <c r="K76" s="42"/>
      <c r="L76" s="146"/>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Kamýcká 1176, Praha 6</v>
      </c>
      <c r="G78" s="42"/>
      <c r="H78" s="42"/>
      <c r="I78" s="34" t="s">
        <v>23</v>
      </c>
      <c r="J78" s="74" t="str">
        <f>IF(J12="","",J12)</f>
        <v>16. 10. 2020</v>
      </c>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40.05" customHeight="1">
      <c r="A80" s="40"/>
      <c r="B80" s="41"/>
      <c r="C80" s="34" t="s">
        <v>25</v>
      </c>
      <c r="D80" s="42"/>
      <c r="E80" s="42"/>
      <c r="F80" s="29" t="str">
        <f>E15</f>
        <v>ČZU v Praze, Kamýcká 1176, Praha 6</v>
      </c>
      <c r="G80" s="42"/>
      <c r="H80" s="42"/>
      <c r="I80" s="34" t="s">
        <v>31</v>
      </c>
      <c r="J80" s="38" t="str">
        <f>E21</f>
        <v>Ing. Vladimír Čapka, Gerstnerova 5/658, Praha 7</v>
      </c>
      <c r="K80" s="42"/>
      <c r="L80" s="146"/>
      <c r="S80" s="40"/>
      <c r="T80" s="40"/>
      <c r="U80" s="40"/>
      <c r="V80" s="40"/>
      <c r="W80" s="40"/>
      <c r="X80" s="40"/>
      <c r="Y80" s="40"/>
      <c r="Z80" s="40"/>
      <c r="AA80" s="40"/>
      <c r="AB80" s="40"/>
      <c r="AC80" s="40"/>
      <c r="AD80" s="40"/>
      <c r="AE80" s="40"/>
    </row>
    <row r="81" s="2" customFormat="1" ht="25.65" customHeight="1">
      <c r="A81" s="40"/>
      <c r="B81" s="41"/>
      <c r="C81" s="34" t="s">
        <v>29</v>
      </c>
      <c r="D81" s="42"/>
      <c r="E81" s="42"/>
      <c r="F81" s="29" t="str">
        <f>IF(E18="","",E18)</f>
        <v>Vyplň údaj</v>
      </c>
      <c r="G81" s="42"/>
      <c r="H81" s="42"/>
      <c r="I81" s="34" t="s">
        <v>34</v>
      </c>
      <c r="J81" s="38" t="str">
        <f>E24</f>
        <v>Ing. Dana Mlejnková</v>
      </c>
      <c r="K81" s="42"/>
      <c r="L81" s="146"/>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11" customFormat="1" ht="29.28" customHeight="1">
      <c r="A83" s="187"/>
      <c r="B83" s="188"/>
      <c r="C83" s="189" t="s">
        <v>218</v>
      </c>
      <c r="D83" s="190" t="s">
        <v>57</v>
      </c>
      <c r="E83" s="190" t="s">
        <v>53</v>
      </c>
      <c r="F83" s="190" t="s">
        <v>54</v>
      </c>
      <c r="G83" s="190" t="s">
        <v>219</v>
      </c>
      <c r="H83" s="190" t="s">
        <v>220</v>
      </c>
      <c r="I83" s="190" t="s">
        <v>221</v>
      </c>
      <c r="J83" s="190" t="s">
        <v>208</v>
      </c>
      <c r="K83" s="191" t="s">
        <v>222</v>
      </c>
      <c r="L83" s="192"/>
      <c r="M83" s="94" t="s">
        <v>19</v>
      </c>
      <c r="N83" s="95" t="s">
        <v>42</v>
      </c>
      <c r="O83" s="95" t="s">
        <v>223</v>
      </c>
      <c r="P83" s="95" t="s">
        <v>224</v>
      </c>
      <c r="Q83" s="95" t="s">
        <v>225</v>
      </c>
      <c r="R83" s="95" t="s">
        <v>226</v>
      </c>
      <c r="S83" s="95" t="s">
        <v>227</v>
      </c>
      <c r="T83" s="96" t="s">
        <v>228</v>
      </c>
      <c r="U83" s="187"/>
      <c r="V83" s="187"/>
      <c r="W83" s="187"/>
      <c r="X83" s="187"/>
      <c r="Y83" s="187"/>
      <c r="Z83" s="187"/>
      <c r="AA83" s="187"/>
      <c r="AB83" s="187"/>
      <c r="AC83" s="187"/>
      <c r="AD83" s="187"/>
      <c r="AE83" s="187"/>
    </row>
    <row r="84" s="2" customFormat="1" ht="22.8" customHeight="1">
      <c r="A84" s="40"/>
      <c r="B84" s="41"/>
      <c r="C84" s="101" t="s">
        <v>229</v>
      </c>
      <c r="D84" s="42"/>
      <c r="E84" s="42"/>
      <c r="F84" s="42"/>
      <c r="G84" s="42"/>
      <c r="H84" s="42"/>
      <c r="I84" s="42"/>
      <c r="J84" s="193">
        <f>BK84</f>
        <v>0</v>
      </c>
      <c r="K84" s="42"/>
      <c r="L84" s="46"/>
      <c r="M84" s="97"/>
      <c r="N84" s="194"/>
      <c r="O84" s="98"/>
      <c r="P84" s="195">
        <f>P85</f>
        <v>0</v>
      </c>
      <c r="Q84" s="98"/>
      <c r="R84" s="195">
        <f>R85</f>
        <v>112.02861205456</v>
      </c>
      <c r="S84" s="98"/>
      <c r="T84" s="196">
        <f>T85</f>
        <v>0</v>
      </c>
      <c r="U84" s="40"/>
      <c r="V84" s="40"/>
      <c r="W84" s="40"/>
      <c r="X84" s="40"/>
      <c r="Y84" s="40"/>
      <c r="Z84" s="40"/>
      <c r="AA84" s="40"/>
      <c r="AB84" s="40"/>
      <c r="AC84" s="40"/>
      <c r="AD84" s="40"/>
      <c r="AE84" s="40"/>
      <c r="AT84" s="19" t="s">
        <v>71</v>
      </c>
      <c r="AU84" s="19" t="s">
        <v>209</v>
      </c>
      <c r="BK84" s="197">
        <f>BK85</f>
        <v>0</v>
      </c>
    </row>
    <row r="85" s="12" customFormat="1" ht="25.92" customHeight="1">
      <c r="A85" s="12"/>
      <c r="B85" s="198"/>
      <c r="C85" s="199"/>
      <c r="D85" s="200" t="s">
        <v>71</v>
      </c>
      <c r="E85" s="201" t="s">
        <v>230</v>
      </c>
      <c r="F85" s="201" t="s">
        <v>812</v>
      </c>
      <c r="G85" s="199"/>
      <c r="H85" s="199"/>
      <c r="I85" s="202"/>
      <c r="J85" s="203">
        <f>BK85</f>
        <v>0</v>
      </c>
      <c r="K85" s="199"/>
      <c r="L85" s="204"/>
      <c r="M85" s="205"/>
      <c r="N85" s="206"/>
      <c r="O85" s="206"/>
      <c r="P85" s="207">
        <f>P86+P159+P171+P181</f>
        <v>0</v>
      </c>
      <c r="Q85" s="206"/>
      <c r="R85" s="207">
        <f>R86+R159+R171+R181</f>
        <v>112.02861205456</v>
      </c>
      <c r="S85" s="206"/>
      <c r="T85" s="208">
        <f>T86+T159+T171+T181</f>
        <v>0</v>
      </c>
      <c r="U85" s="12"/>
      <c r="V85" s="12"/>
      <c r="W85" s="12"/>
      <c r="X85" s="12"/>
      <c r="Y85" s="12"/>
      <c r="Z85" s="12"/>
      <c r="AA85" s="12"/>
      <c r="AB85" s="12"/>
      <c r="AC85" s="12"/>
      <c r="AD85" s="12"/>
      <c r="AE85" s="12"/>
      <c r="AR85" s="209" t="s">
        <v>79</v>
      </c>
      <c r="AT85" s="210" t="s">
        <v>71</v>
      </c>
      <c r="AU85" s="210" t="s">
        <v>72</v>
      </c>
      <c r="AY85" s="209" t="s">
        <v>232</v>
      </c>
      <c r="BK85" s="211">
        <f>BK86+BK159+BK171+BK181</f>
        <v>0</v>
      </c>
    </row>
    <row r="86" s="12" customFormat="1" ht="22.8" customHeight="1">
      <c r="A86" s="12"/>
      <c r="B86" s="198"/>
      <c r="C86" s="199"/>
      <c r="D86" s="200" t="s">
        <v>71</v>
      </c>
      <c r="E86" s="212" t="s">
        <v>79</v>
      </c>
      <c r="F86" s="212" t="s">
        <v>233</v>
      </c>
      <c r="G86" s="199"/>
      <c r="H86" s="199"/>
      <c r="I86" s="202"/>
      <c r="J86" s="213">
        <f>BK86</f>
        <v>0</v>
      </c>
      <c r="K86" s="199"/>
      <c r="L86" s="204"/>
      <c r="M86" s="205"/>
      <c r="N86" s="206"/>
      <c r="O86" s="206"/>
      <c r="P86" s="207">
        <f>SUM(P87:P158)</f>
        <v>0</v>
      </c>
      <c r="Q86" s="206"/>
      <c r="R86" s="207">
        <f>SUM(R87:R158)</f>
        <v>103.06120844655999</v>
      </c>
      <c r="S86" s="206"/>
      <c r="T86" s="208">
        <f>SUM(T87:T158)</f>
        <v>0</v>
      </c>
      <c r="U86" s="12"/>
      <c r="V86" s="12"/>
      <c r="W86" s="12"/>
      <c r="X86" s="12"/>
      <c r="Y86" s="12"/>
      <c r="Z86" s="12"/>
      <c r="AA86" s="12"/>
      <c r="AB86" s="12"/>
      <c r="AC86" s="12"/>
      <c r="AD86" s="12"/>
      <c r="AE86" s="12"/>
      <c r="AR86" s="209" t="s">
        <v>79</v>
      </c>
      <c r="AT86" s="210" t="s">
        <v>71</v>
      </c>
      <c r="AU86" s="210" t="s">
        <v>79</v>
      </c>
      <c r="AY86" s="209" t="s">
        <v>232</v>
      </c>
      <c r="BK86" s="211">
        <f>SUM(BK87:BK158)</f>
        <v>0</v>
      </c>
    </row>
    <row r="87" s="2" customFormat="1" ht="14.4" customHeight="1">
      <c r="A87" s="40"/>
      <c r="B87" s="41"/>
      <c r="C87" s="214" t="s">
        <v>79</v>
      </c>
      <c r="D87" s="214" t="s">
        <v>234</v>
      </c>
      <c r="E87" s="215" t="s">
        <v>2587</v>
      </c>
      <c r="F87" s="216" t="s">
        <v>2588</v>
      </c>
      <c r="G87" s="217" t="s">
        <v>237</v>
      </c>
      <c r="H87" s="218">
        <v>15.67</v>
      </c>
      <c r="I87" s="219"/>
      <c r="J87" s="220">
        <f>ROUND(I87*H87,2)</f>
        <v>0</v>
      </c>
      <c r="K87" s="216" t="s">
        <v>238</v>
      </c>
      <c r="L87" s="46"/>
      <c r="M87" s="221" t="s">
        <v>19</v>
      </c>
      <c r="N87" s="222"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239</v>
      </c>
      <c r="AT87" s="225" t="s">
        <v>234</v>
      </c>
      <c r="AU87" s="225" t="s">
        <v>81</v>
      </c>
      <c r="AY87" s="19" t="s">
        <v>232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239</v>
      </c>
      <c r="BM87" s="225" t="s">
        <v>2589</v>
      </c>
    </row>
    <row r="88" s="13" customFormat="1">
      <c r="A88" s="13"/>
      <c r="B88" s="227"/>
      <c r="C88" s="228"/>
      <c r="D88" s="229" t="s">
        <v>241</v>
      </c>
      <c r="E88" s="230" t="s">
        <v>19</v>
      </c>
      <c r="F88" s="231" t="s">
        <v>2590</v>
      </c>
      <c r="G88" s="228"/>
      <c r="H88" s="230" t="s">
        <v>19</v>
      </c>
      <c r="I88" s="232"/>
      <c r="J88" s="228"/>
      <c r="K88" s="228"/>
      <c r="L88" s="233"/>
      <c r="M88" s="234"/>
      <c r="N88" s="235"/>
      <c r="O88" s="235"/>
      <c r="P88" s="235"/>
      <c r="Q88" s="235"/>
      <c r="R88" s="235"/>
      <c r="S88" s="235"/>
      <c r="T88" s="236"/>
      <c r="U88" s="13"/>
      <c r="V88" s="13"/>
      <c r="W88" s="13"/>
      <c r="X88" s="13"/>
      <c r="Y88" s="13"/>
      <c r="Z88" s="13"/>
      <c r="AA88" s="13"/>
      <c r="AB88" s="13"/>
      <c r="AC88" s="13"/>
      <c r="AD88" s="13"/>
      <c r="AE88" s="13"/>
      <c r="AT88" s="237" t="s">
        <v>241</v>
      </c>
      <c r="AU88" s="237" t="s">
        <v>81</v>
      </c>
      <c r="AV88" s="13" t="s">
        <v>79</v>
      </c>
      <c r="AW88" s="13" t="s">
        <v>33</v>
      </c>
      <c r="AX88" s="13" t="s">
        <v>72</v>
      </c>
      <c r="AY88" s="237" t="s">
        <v>232</v>
      </c>
    </row>
    <row r="89" s="14" customFormat="1">
      <c r="A89" s="14"/>
      <c r="B89" s="238"/>
      <c r="C89" s="239"/>
      <c r="D89" s="229" t="s">
        <v>241</v>
      </c>
      <c r="E89" s="240" t="s">
        <v>19</v>
      </c>
      <c r="F89" s="241" t="s">
        <v>2591</v>
      </c>
      <c r="G89" s="239"/>
      <c r="H89" s="242">
        <v>6.25</v>
      </c>
      <c r="I89" s="243"/>
      <c r="J89" s="239"/>
      <c r="K89" s="239"/>
      <c r="L89" s="244"/>
      <c r="M89" s="245"/>
      <c r="N89" s="246"/>
      <c r="O89" s="246"/>
      <c r="P89" s="246"/>
      <c r="Q89" s="246"/>
      <c r="R89" s="246"/>
      <c r="S89" s="246"/>
      <c r="T89" s="247"/>
      <c r="U89" s="14"/>
      <c r="V89" s="14"/>
      <c r="W89" s="14"/>
      <c r="X89" s="14"/>
      <c r="Y89" s="14"/>
      <c r="Z89" s="14"/>
      <c r="AA89" s="14"/>
      <c r="AB89" s="14"/>
      <c r="AC89" s="14"/>
      <c r="AD89" s="14"/>
      <c r="AE89" s="14"/>
      <c r="AT89" s="248" t="s">
        <v>241</v>
      </c>
      <c r="AU89" s="248" t="s">
        <v>81</v>
      </c>
      <c r="AV89" s="14" t="s">
        <v>81</v>
      </c>
      <c r="AW89" s="14" t="s">
        <v>33</v>
      </c>
      <c r="AX89" s="14" t="s">
        <v>72</v>
      </c>
      <c r="AY89" s="248" t="s">
        <v>232</v>
      </c>
    </row>
    <row r="90" s="13" customFormat="1">
      <c r="A90" s="13"/>
      <c r="B90" s="227"/>
      <c r="C90" s="228"/>
      <c r="D90" s="229" t="s">
        <v>241</v>
      </c>
      <c r="E90" s="230" t="s">
        <v>19</v>
      </c>
      <c r="F90" s="231" t="s">
        <v>2592</v>
      </c>
      <c r="G90" s="228"/>
      <c r="H90" s="230" t="s">
        <v>19</v>
      </c>
      <c r="I90" s="232"/>
      <c r="J90" s="228"/>
      <c r="K90" s="228"/>
      <c r="L90" s="233"/>
      <c r="M90" s="234"/>
      <c r="N90" s="235"/>
      <c r="O90" s="235"/>
      <c r="P90" s="235"/>
      <c r="Q90" s="235"/>
      <c r="R90" s="235"/>
      <c r="S90" s="235"/>
      <c r="T90" s="236"/>
      <c r="U90" s="13"/>
      <c r="V90" s="13"/>
      <c r="W90" s="13"/>
      <c r="X90" s="13"/>
      <c r="Y90" s="13"/>
      <c r="Z90" s="13"/>
      <c r="AA90" s="13"/>
      <c r="AB90" s="13"/>
      <c r="AC90" s="13"/>
      <c r="AD90" s="13"/>
      <c r="AE90" s="13"/>
      <c r="AT90" s="237" t="s">
        <v>241</v>
      </c>
      <c r="AU90" s="237" t="s">
        <v>81</v>
      </c>
      <c r="AV90" s="13" t="s">
        <v>79</v>
      </c>
      <c r="AW90" s="13" t="s">
        <v>33</v>
      </c>
      <c r="AX90" s="13" t="s">
        <v>72</v>
      </c>
      <c r="AY90" s="237" t="s">
        <v>232</v>
      </c>
    </row>
    <row r="91" s="14" customFormat="1">
      <c r="A91" s="14"/>
      <c r="B91" s="238"/>
      <c r="C91" s="239"/>
      <c r="D91" s="229" t="s">
        <v>241</v>
      </c>
      <c r="E91" s="240" t="s">
        <v>19</v>
      </c>
      <c r="F91" s="241" t="s">
        <v>2593</v>
      </c>
      <c r="G91" s="239"/>
      <c r="H91" s="242">
        <v>4.9199999999999999</v>
      </c>
      <c r="I91" s="243"/>
      <c r="J91" s="239"/>
      <c r="K91" s="239"/>
      <c r="L91" s="244"/>
      <c r="M91" s="245"/>
      <c r="N91" s="246"/>
      <c r="O91" s="246"/>
      <c r="P91" s="246"/>
      <c r="Q91" s="246"/>
      <c r="R91" s="246"/>
      <c r="S91" s="246"/>
      <c r="T91" s="247"/>
      <c r="U91" s="14"/>
      <c r="V91" s="14"/>
      <c r="W91" s="14"/>
      <c r="X91" s="14"/>
      <c r="Y91" s="14"/>
      <c r="Z91" s="14"/>
      <c r="AA91" s="14"/>
      <c r="AB91" s="14"/>
      <c r="AC91" s="14"/>
      <c r="AD91" s="14"/>
      <c r="AE91" s="14"/>
      <c r="AT91" s="248" t="s">
        <v>241</v>
      </c>
      <c r="AU91" s="248" t="s">
        <v>81</v>
      </c>
      <c r="AV91" s="14" t="s">
        <v>81</v>
      </c>
      <c r="AW91" s="14" t="s">
        <v>33</v>
      </c>
      <c r="AX91" s="14" t="s">
        <v>72</v>
      </c>
      <c r="AY91" s="248" t="s">
        <v>232</v>
      </c>
    </row>
    <row r="92" s="13" customFormat="1">
      <c r="A92" s="13"/>
      <c r="B92" s="227"/>
      <c r="C92" s="228"/>
      <c r="D92" s="229" t="s">
        <v>241</v>
      </c>
      <c r="E92" s="230" t="s">
        <v>19</v>
      </c>
      <c r="F92" s="231" t="s">
        <v>2594</v>
      </c>
      <c r="G92" s="228"/>
      <c r="H92" s="230" t="s">
        <v>19</v>
      </c>
      <c r="I92" s="232"/>
      <c r="J92" s="228"/>
      <c r="K92" s="228"/>
      <c r="L92" s="233"/>
      <c r="M92" s="234"/>
      <c r="N92" s="235"/>
      <c r="O92" s="235"/>
      <c r="P92" s="235"/>
      <c r="Q92" s="235"/>
      <c r="R92" s="235"/>
      <c r="S92" s="235"/>
      <c r="T92" s="236"/>
      <c r="U92" s="13"/>
      <c r="V92" s="13"/>
      <c r="W92" s="13"/>
      <c r="X92" s="13"/>
      <c r="Y92" s="13"/>
      <c r="Z92" s="13"/>
      <c r="AA92" s="13"/>
      <c r="AB92" s="13"/>
      <c r="AC92" s="13"/>
      <c r="AD92" s="13"/>
      <c r="AE92" s="13"/>
      <c r="AT92" s="237" t="s">
        <v>241</v>
      </c>
      <c r="AU92" s="237" t="s">
        <v>81</v>
      </c>
      <c r="AV92" s="13" t="s">
        <v>79</v>
      </c>
      <c r="AW92" s="13" t="s">
        <v>33</v>
      </c>
      <c r="AX92" s="13" t="s">
        <v>72</v>
      </c>
      <c r="AY92" s="237" t="s">
        <v>232</v>
      </c>
    </row>
    <row r="93" s="14" customFormat="1">
      <c r="A93" s="14"/>
      <c r="B93" s="238"/>
      <c r="C93" s="239"/>
      <c r="D93" s="229" t="s">
        <v>241</v>
      </c>
      <c r="E93" s="240" t="s">
        <v>19</v>
      </c>
      <c r="F93" s="241" t="s">
        <v>2595</v>
      </c>
      <c r="G93" s="239"/>
      <c r="H93" s="242">
        <v>4.5</v>
      </c>
      <c r="I93" s="243"/>
      <c r="J93" s="239"/>
      <c r="K93" s="239"/>
      <c r="L93" s="244"/>
      <c r="M93" s="245"/>
      <c r="N93" s="246"/>
      <c r="O93" s="246"/>
      <c r="P93" s="246"/>
      <c r="Q93" s="246"/>
      <c r="R93" s="246"/>
      <c r="S93" s="246"/>
      <c r="T93" s="247"/>
      <c r="U93" s="14"/>
      <c r="V93" s="14"/>
      <c r="W93" s="14"/>
      <c r="X93" s="14"/>
      <c r="Y93" s="14"/>
      <c r="Z93" s="14"/>
      <c r="AA93" s="14"/>
      <c r="AB93" s="14"/>
      <c r="AC93" s="14"/>
      <c r="AD93" s="14"/>
      <c r="AE93" s="14"/>
      <c r="AT93" s="248" t="s">
        <v>241</v>
      </c>
      <c r="AU93" s="248" t="s">
        <v>81</v>
      </c>
      <c r="AV93" s="14" t="s">
        <v>81</v>
      </c>
      <c r="AW93" s="14" t="s">
        <v>33</v>
      </c>
      <c r="AX93" s="14" t="s">
        <v>72</v>
      </c>
      <c r="AY93" s="248" t="s">
        <v>232</v>
      </c>
    </row>
    <row r="94" s="15" customFormat="1">
      <c r="A94" s="15"/>
      <c r="B94" s="249"/>
      <c r="C94" s="250"/>
      <c r="D94" s="229" t="s">
        <v>241</v>
      </c>
      <c r="E94" s="251" t="s">
        <v>2576</v>
      </c>
      <c r="F94" s="252" t="s">
        <v>258</v>
      </c>
      <c r="G94" s="250"/>
      <c r="H94" s="253">
        <v>15.67</v>
      </c>
      <c r="I94" s="254"/>
      <c r="J94" s="250"/>
      <c r="K94" s="250"/>
      <c r="L94" s="255"/>
      <c r="M94" s="256"/>
      <c r="N94" s="257"/>
      <c r="O94" s="257"/>
      <c r="P94" s="257"/>
      <c r="Q94" s="257"/>
      <c r="R94" s="257"/>
      <c r="S94" s="257"/>
      <c r="T94" s="258"/>
      <c r="U94" s="15"/>
      <c r="V94" s="15"/>
      <c r="W94" s="15"/>
      <c r="X94" s="15"/>
      <c r="Y94" s="15"/>
      <c r="Z94" s="15"/>
      <c r="AA94" s="15"/>
      <c r="AB94" s="15"/>
      <c r="AC94" s="15"/>
      <c r="AD94" s="15"/>
      <c r="AE94" s="15"/>
      <c r="AT94" s="259" t="s">
        <v>241</v>
      </c>
      <c r="AU94" s="259" t="s">
        <v>81</v>
      </c>
      <c r="AV94" s="15" t="s">
        <v>239</v>
      </c>
      <c r="AW94" s="15" t="s">
        <v>33</v>
      </c>
      <c r="AX94" s="15" t="s">
        <v>79</v>
      </c>
      <c r="AY94" s="259" t="s">
        <v>232</v>
      </c>
    </row>
    <row r="95" s="2" customFormat="1" ht="24.15" customHeight="1">
      <c r="A95" s="40"/>
      <c r="B95" s="41"/>
      <c r="C95" s="214" t="s">
        <v>81</v>
      </c>
      <c r="D95" s="214" t="s">
        <v>234</v>
      </c>
      <c r="E95" s="215" t="s">
        <v>2352</v>
      </c>
      <c r="F95" s="216" t="s">
        <v>2353</v>
      </c>
      <c r="G95" s="217" t="s">
        <v>261</v>
      </c>
      <c r="H95" s="218">
        <v>8.2170000000000005</v>
      </c>
      <c r="I95" s="219"/>
      <c r="J95" s="220">
        <f>ROUND(I95*H95,2)</f>
        <v>0</v>
      </c>
      <c r="K95" s="216" t="s">
        <v>238</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239</v>
      </c>
      <c r="AT95" s="225" t="s">
        <v>234</v>
      </c>
      <c r="AU95" s="225" t="s">
        <v>81</v>
      </c>
      <c r="AY95" s="19" t="s">
        <v>232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239</v>
      </c>
      <c r="BM95" s="225" t="s">
        <v>2596</v>
      </c>
    </row>
    <row r="96" s="13" customFormat="1">
      <c r="A96" s="13"/>
      <c r="B96" s="227"/>
      <c r="C96" s="228"/>
      <c r="D96" s="229" t="s">
        <v>241</v>
      </c>
      <c r="E96" s="230" t="s">
        <v>19</v>
      </c>
      <c r="F96" s="231" t="s">
        <v>2597</v>
      </c>
      <c r="G96" s="228"/>
      <c r="H96" s="230" t="s">
        <v>19</v>
      </c>
      <c r="I96" s="232"/>
      <c r="J96" s="228"/>
      <c r="K96" s="228"/>
      <c r="L96" s="233"/>
      <c r="M96" s="234"/>
      <c r="N96" s="235"/>
      <c r="O96" s="235"/>
      <c r="P96" s="235"/>
      <c r="Q96" s="235"/>
      <c r="R96" s="235"/>
      <c r="S96" s="235"/>
      <c r="T96" s="236"/>
      <c r="U96" s="13"/>
      <c r="V96" s="13"/>
      <c r="W96" s="13"/>
      <c r="X96" s="13"/>
      <c r="Y96" s="13"/>
      <c r="Z96" s="13"/>
      <c r="AA96" s="13"/>
      <c r="AB96" s="13"/>
      <c r="AC96" s="13"/>
      <c r="AD96" s="13"/>
      <c r="AE96" s="13"/>
      <c r="AT96" s="237" t="s">
        <v>241</v>
      </c>
      <c r="AU96" s="237" t="s">
        <v>81</v>
      </c>
      <c r="AV96" s="13" t="s">
        <v>79</v>
      </c>
      <c r="AW96" s="13" t="s">
        <v>33</v>
      </c>
      <c r="AX96" s="13" t="s">
        <v>72</v>
      </c>
      <c r="AY96" s="237" t="s">
        <v>232</v>
      </c>
    </row>
    <row r="97" s="14" customFormat="1">
      <c r="A97" s="14"/>
      <c r="B97" s="238"/>
      <c r="C97" s="239"/>
      <c r="D97" s="229" t="s">
        <v>241</v>
      </c>
      <c r="E97" s="240" t="s">
        <v>19</v>
      </c>
      <c r="F97" s="241" t="s">
        <v>2598</v>
      </c>
      <c r="G97" s="239"/>
      <c r="H97" s="242">
        <v>7.6150000000000002</v>
      </c>
      <c r="I97" s="243"/>
      <c r="J97" s="239"/>
      <c r="K97" s="239"/>
      <c r="L97" s="244"/>
      <c r="M97" s="245"/>
      <c r="N97" s="246"/>
      <c r="O97" s="246"/>
      <c r="P97" s="246"/>
      <c r="Q97" s="246"/>
      <c r="R97" s="246"/>
      <c r="S97" s="246"/>
      <c r="T97" s="247"/>
      <c r="U97" s="14"/>
      <c r="V97" s="14"/>
      <c r="W97" s="14"/>
      <c r="X97" s="14"/>
      <c r="Y97" s="14"/>
      <c r="Z97" s="14"/>
      <c r="AA97" s="14"/>
      <c r="AB97" s="14"/>
      <c r="AC97" s="14"/>
      <c r="AD97" s="14"/>
      <c r="AE97" s="14"/>
      <c r="AT97" s="248" t="s">
        <v>241</v>
      </c>
      <c r="AU97" s="248" t="s">
        <v>81</v>
      </c>
      <c r="AV97" s="14" t="s">
        <v>81</v>
      </c>
      <c r="AW97" s="14" t="s">
        <v>33</v>
      </c>
      <c r="AX97" s="14" t="s">
        <v>72</v>
      </c>
      <c r="AY97" s="248" t="s">
        <v>232</v>
      </c>
    </row>
    <row r="98" s="14" customFormat="1">
      <c r="A98" s="14"/>
      <c r="B98" s="238"/>
      <c r="C98" s="239"/>
      <c r="D98" s="229" t="s">
        <v>241</v>
      </c>
      <c r="E98" s="240" t="s">
        <v>19</v>
      </c>
      <c r="F98" s="241" t="s">
        <v>2599</v>
      </c>
      <c r="G98" s="239"/>
      <c r="H98" s="242">
        <v>8.8179999999999996</v>
      </c>
      <c r="I98" s="243"/>
      <c r="J98" s="239"/>
      <c r="K98" s="239"/>
      <c r="L98" s="244"/>
      <c r="M98" s="245"/>
      <c r="N98" s="246"/>
      <c r="O98" s="246"/>
      <c r="P98" s="246"/>
      <c r="Q98" s="246"/>
      <c r="R98" s="246"/>
      <c r="S98" s="246"/>
      <c r="T98" s="247"/>
      <c r="U98" s="14"/>
      <c r="V98" s="14"/>
      <c r="W98" s="14"/>
      <c r="X98" s="14"/>
      <c r="Y98" s="14"/>
      <c r="Z98" s="14"/>
      <c r="AA98" s="14"/>
      <c r="AB98" s="14"/>
      <c r="AC98" s="14"/>
      <c r="AD98" s="14"/>
      <c r="AE98" s="14"/>
      <c r="AT98" s="248" t="s">
        <v>241</v>
      </c>
      <c r="AU98" s="248" t="s">
        <v>81</v>
      </c>
      <c r="AV98" s="14" t="s">
        <v>81</v>
      </c>
      <c r="AW98" s="14" t="s">
        <v>33</v>
      </c>
      <c r="AX98" s="14" t="s">
        <v>72</v>
      </c>
      <c r="AY98" s="248" t="s">
        <v>232</v>
      </c>
    </row>
    <row r="99" s="16" customFormat="1">
      <c r="A99" s="16"/>
      <c r="B99" s="260"/>
      <c r="C99" s="261"/>
      <c r="D99" s="229" t="s">
        <v>241</v>
      </c>
      <c r="E99" s="262" t="s">
        <v>2568</v>
      </c>
      <c r="F99" s="263" t="s">
        <v>288</v>
      </c>
      <c r="G99" s="261"/>
      <c r="H99" s="264">
        <v>16.433</v>
      </c>
      <c r="I99" s="265"/>
      <c r="J99" s="261"/>
      <c r="K99" s="261"/>
      <c r="L99" s="266"/>
      <c r="M99" s="267"/>
      <c r="N99" s="268"/>
      <c r="O99" s="268"/>
      <c r="P99" s="268"/>
      <c r="Q99" s="268"/>
      <c r="R99" s="268"/>
      <c r="S99" s="268"/>
      <c r="T99" s="269"/>
      <c r="U99" s="16"/>
      <c r="V99" s="16"/>
      <c r="W99" s="16"/>
      <c r="X99" s="16"/>
      <c r="Y99" s="16"/>
      <c r="Z99" s="16"/>
      <c r="AA99" s="16"/>
      <c r="AB99" s="16"/>
      <c r="AC99" s="16"/>
      <c r="AD99" s="16"/>
      <c r="AE99" s="16"/>
      <c r="AT99" s="270" t="s">
        <v>241</v>
      </c>
      <c r="AU99" s="270" t="s">
        <v>81</v>
      </c>
      <c r="AV99" s="16" t="s">
        <v>272</v>
      </c>
      <c r="AW99" s="16" t="s">
        <v>33</v>
      </c>
      <c r="AX99" s="16" t="s">
        <v>72</v>
      </c>
      <c r="AY99" s="270" t="s">
        <v>232</v>
      </c>
    </row>
    <row r="100" s="14" customFormat="1">
      <c r="A100" s="14"/>
      <c r="B100" s="238"/>
      <c r="C100" s="239"/>
      <c r="D100" s="229" t="s">
        <v>241</v>
      </c>
      <c r="E100" s="240" t="s">
        <v>2600</v>
      </c>
      <c r="F100" s="241" t="s">
        <v>2601</v>
      </c>
      <c r="G100" s="239"/>
      <c r="H100" s="242">
        <v>8.2170000000000005</v>
      </c>
      <c r="I100" s="243"/>
      <c r="J100" s="239"/>
      <c r="K100" s="239"/>
      <c r="L100" s="244"/>
      <c r="M100" s="245"/>
      <c r="N100" s="246"/>
      <c r="O100" s="246"/>
      <c r="P100" s="246"/>
      <c r="Q100" s="246"/>
      <c r="R100" s="246"/>
      <c r="S100" s="246"/>
      <c r="T100" s="247"/>
      <c r="U100" s="14"/>
      <c r="V100" s="14"/>
      <c r="W100" s="14"/>
      <c r="X100" s="14"/>
      <c r="Y100" s="14"/>
      <c r="Z100" s="14"/>
      <c r="AA100" s="14"/>
      <c r="AB100" s="14"/>
      <c r="AC100" s="14"/>
      <c r="AD100" s="14"/>
      <c r="AE100" s="14"/>
      <c r="AT100" s="248" t="s">
        <v>241</v>
      </c>
      <c r="AU100" s="248" t="s">
        <v>81</v>
      </c>
      <c r="AV100" s="14" t="s">
        <v>81</v>
      </c>
      <c r="AW100" s="14" t="s">
        <v>33</v>
      </c>
      <c r="AX100" s="14" t="s">
        <v>79</v>
      </c>
      <c r="AY100" s="248" t="s">
        <v>232</v>
      </c>
    </row>
    <row r="101" s="2" customFormat="1" ht="24.15" customHeight="1">
      <c r="A101" s="40"/>
      <c r="B101" s="41"/>
      <c r="C101" s="214" t="s">
        <v>272</v>
      </c>
      <c r="D101" s="214" t="s">
        <v>234</v>
      </c>
      <c r="E101" s="215" t="s">
        <v>2602</v>
      </c>
      <c r="F101" s="216" t="s">
        <v>2603</v>
      </c>
      <c r="G101" s="217" t="s">
        <v>261</v>
      </c>
      <c r="H101" s="218">
        <v>8.2170000000000005</v>
      </c>
      <c r="I101" s="219"/>
      <c r="J101" s="220">
        <f>ROUND(I101*H101,2)</f>
        <v>0</v>
      </c>
      <c r="K101" s="216" t="s">
        <v>238</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239</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239</v>
      </c>
      <c r="BM101" s="225" t="s">
        <v>2604</v>
      </c>
    </row>
    <row r="102" s="14" customFormat="1">
      <c r="A102" s="14"/>
      <c r="B102" s="238"/>
      <c r="C102" s="239"/>
      <c r="D102" s="229" t="s">
        <v>241</v>
      </c>
      <c r="E102" s="240" t="s">
        <v>2605</v>
      </c>
      <c r="F102" s="241" t="s">
        <v>2601</v>
      </c>
      <c r="G102" s="239"/>
      <c r="H102" s="242">
        <v>8.2170000000000005</v>
      </c>
      <c r="I102" s="243"/>
      <c r="J102" s="239"/>
      <c r="K102" s="239"/>
      <c r="L102" s="244"/>
      <c r="M102" s="245"/>
      <c r="N102" s="246"/>
      <c r="O102" s="246"/>
      <c r="P102" s="246"/>
      <c r="Q102" s="246"/>
      <c r="R102" s="246"/>
      <c r="S102" s="246"/>
      <c r="T102" s="247"/>
      <c r="U102" s="14"/>
      <c r="V102" s="14"/>
      <c r="W102" s="14"/>
      <c r="X102" s="14"/>
      <c r="Y102" s="14"/>
      <c r="Z102" s="14"/>
      <c r="AA102" s="14"/>
      <c r="AB102" s="14"/>
      <c r="AC102" s="14"/>
      <c r="AD102" s="14"/>
      <c r="AE102" s="14"/>
      <c r="AT102" s="248" t="s">
        <v>241</v>
      </c>
      <c r="AU102" s="248" t="s">
        <v>81</v>
      </c>
      <c r="AV102" s="14" t="s">
        <v>81</v>
      </c>
      <c r="AW102" s="14" t="s">
        <v>33</v>
      </c>
      <c r="AX102" s="14" t="s">
        <v>79</v>
      </c>
      <c r="AY102" s="248" t="s">
        <v>232</v>
      </c>
    </row>
    <row r="103" s="2" customFormat="1" ht="24.15" customHeight="1">
      <c r="A103" s="40"/>
      <c r="B103" s="41"/>
      <c r="C103" s="214" t="s">
        <v>239</v>
      </c>
      <c r="D103" s="214" t="s">
        <v>234</v>
      </c>
      <c r="E103" s="215" t="s">
        <v>2606</v>
      </c>
      <c r="F103" s="216" t="s">
        <v>2607</v>
      </c>
      <c r="G103" s="217" t="s">
        <v>261</v>
      </c>
      <c r="H103" s="218">
        <v>12</v>
      </c>
      <c r="I103" s="219"/>
      <c r="J103" s="220">
        <f>ROUND(I103*H103,2)</f>
        <v>0</v>
      </c>
      <c r="K103" s="216" t="s">
        <v>238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239</v>
      </c>
      <c r="AT103" s="225" t="s">
        <v>234</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239</v>
      </c>
      <c r="BM103" s="225" t="s">
        <v>2608</v>
      </c>
    </row>
    <row r="104" s="13" customFormat="1">
      <c r="A104" s="13"/>
      <c r="B104" s="227"/>
      <c r="C104" s="228"/>
      <c r="D104" s="229" t="s">
        <v>241</v>
      </c>
      <c r="E104" s="230" t="s">
        <v>19</v>
      </c>
      <c r="F104" s="231" t="s">
        <v>2590</v>
      </c>
      <c r="G104" s="228"/>
      <c r="H104" s="230" t="s">
        <v>19</v>
      </c>
      <c r="I104" s="232"/>
      <c r="J104" s="228"/>
      <c r="K104" s="228"/>
      <c r="L104" s="233"/>
      <c r="M104" s="234"/>
      <c r="N104" s="235"/>
      <c r="O104" s="235"/>
      <c r="P104" s="235"/>
      <c r="Q104" s="235"/>
      <c r="R104" s="235"/>
      <c r="S104" s="235"/>
      <c r="T104" s="236"/>
      <c r="U104" s="13"/>
      <c r="V104" s="13"/>
      <c r="W104" s="13"/>
      <c r="X104" s="13"/>
      <c r="Y104" s="13"/>
      <c r="Z104" s="13"/>
      <c r="AA104" s="13"/>
      <c r="AB104" s="13"/>
      <c r="AC104" s="13"/>
      <c r="AD104" s="13"/>
      <c r="AE104" s="13"/>
      <c r="AT104" s="237" t="s">
        <v>241</v>
      </c>
      <c r="AU104" s="237" t="s">
        <v>81</v>
      </c>
      <c r="AV104" s="13" t="s">
        <v>79</v>
      </c>
      <c r="AW104" s="13" t="s">
        <v>33</v>
      </c>
      <c r="AX104" s="13" t="s">
        <v>72</v>
      </c>
      <c r="AY104" s="237" t="s">
        <v>232</v>
      </c>
    </row>
    <row r="105" s="14" customFormat="1">
      <c r="A105" s="14"/>
      <c r="B105" s="238"/>
      <c r="C105" s="239"/>
      <c r="D105" s="229" t="s">
        <v>241</v>
      </c>
      <c r="E105" s="240" t="s">
        <v>2571</v>
      </c>
      <c r="F105" s="241" t="s">
        <v>2609</v>
      </c>
      <c r="G105" s="239"/>
      <c r="H105" s="242">
        <v>24</v>
      </c>
      <c r="I105" s="243"/>
      <c r="J105" s="239"/>
      <c r="K105" s="239"/>
      <c r="L105" s="244"/>
      <c r="M105" s="245"/>
      <c r="N105" s="246"/>
      <c r="O105" s="246"/>
      <c r="P105" s="246"/>
      <c r="Q105" s="246"/>
      <c r="R105" s="246"/>
      <c r="S105" s="246"/>
      <c r="T105" s="247"/>
      <c r="U105" s="14"/>
      <c r="V105" s="14"/>
      <c r="W105" s="14"/>
      <c r="X105" s="14"/>
      <c r="Y105" s="14"/>
      <c r="Z105" s="14"/>
      <c r="AA105" s="14"/>
      <c r="AB105" s="14"/>
      <c r="AC105" s="14"/>
      <c r="AD105" s="14"/>
      <c r="AE105" s="14"/>
      <c r="AT105" s="248" t="s">
        <v>241</v>
      </c>
      <c r="AU105" s="248" t="s">
        <v>81</v>
      </c>
      <c r="AV105" s="14" t="s">
        <v>81</v>
      </c>
      <c r="AW105" s="14" t="s">
        <v>33</v>
      </c>
      <c r="AX105" s="14" t="s">
        <v>72</v>
      </c>
      <c r="AY105" s="248" t="s">
        <v>232</v>
      </c>
    </row>
    <row r="106" s="14" customFormat="1">
      <c r="A106" s="14"/>
      <c r="B106" s="238"/>
      <c r="C106" s="239"/>
      <c r="D106" s="229" t="s">
        <v>241</v>
      </c>
      <c r="E106" s="240" t="s">
        <v>2610</v>
      </c>
      <c r="F106" s="241" t="s">
        <v>2611</v>
      </c>
      <c r="G106" s="239"/>
      <c r="H106" s="242">
        <v>12</v>
      </c>
      <c r="I106" s="243"/>
      <c r="J106" s="239"/>
      <c r="K106" s="239"/>
      <c r="L106" s="244"/>
      <c r="M106" s="245"/>
      <c r="N106" s="246"/>
      <c r="O106" s="246"/>
      <c r="P106" s="246"/>
      <c r="Q106" s="246"/>
      <c r="R106" s="246"/>
      <c r="S106" s="246"/>
      <c r="T106" s="247"/>
      <c r="U106" s="14"/>
      <c r="V106" s="14"/>
      <c r="W106" s="14"/>
      <c r="X106" s="14"/>
      <c r="Y106" s="14"/>
      <c r="Z106" s="14"/>
      <c r="AA106" s="14"/>
      <c r="AB106" s="14"/>
      <c r="AC106" s="14"/>
      <c r="AD106" s="14"/>
      <c r="AE106" s="14"/>
      <c r="AT106" s="248" t="s">
        <v>241</v>
      </c>
      <c r="AU106" s="248" t="s">
        <v>81</v>
      </c>
      <c r="AV106" s="14" t="s">
        <v>81</v>
      </c>
      <c r="AW106" s="14" t="s">
        <v>33</v>
      </c>
      <c r="AX106" s="14" t="s">
        <v>79</v>
      </c>
      <c r="AY106" s="248" t="s">
        <v>232</v>
      </c>
    </row>
    <row r="107" s="2" customFormat="1" ht="24.15" customHeight="1">
      <c r="A107" s="40"/>
      <c r="B107" s="41"/>
      <c r="C107" s="214" t="s">
        <v>321</v>
      </c>
      <c r="D107" s="214" t="s">
        <v>234</v>
      </c>
      <c r="E107" s="215" t="s">
        <v>2612</v>
      </c>
      <c r="F107" s="216" t="s">
        <v>2613</v>
      </c>
      <c r="G107" s="217" t="s">
        <v>261</v>
      </c>
      <c r="H107" s="218">
        <v>12</v>
      </c>
      <c r="I107" s="219"/>
      <c r="J107" s="220">
        <f>ROUND(I107*H107,2)</f>
        <v>0</v>
      </c>
      <c r="K107" s="216" t="s">
        <v>238</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239</v>
      </c>
      <c r="AT107" s="225" t="s">
        <v>234</v>
      </c>
      <c r="AU107" s="225" t="s">
        <v>81</v>
      </c>
      <c r="AY107" s="19" t="s">
        <v>232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239</v>
      </c>
      <c r="BM107" s="225" t="s">
        <v>2614</v>
      </c>
    </row>
    <row r="108" s="14" customFormat="1">
      <c r="A108" s="14"/>
      <c r="B108" s="238"/>
      <c r="C108" s="239"/>
      <c r="D108" s="229" t="s">
        <v>241</v>
      </c>
      <c r="E108" s="240" t="s">
        <v>2615</v>
      </c>
      <c r="F108" s="241" t="s">
        <v>2611</v>
      </c>
      <c r="G108" s="239"/>
      <c r="H108" s="242">
        <v>12</v>
      </c>
      <c r="I108" s="243"/>
      <c r="J108" s="239"/>
      <c r="K108" s="239"/>
      <c r="L108" s="244"/>
      <c r="M108" s="245"/>
      <c r="N108" s="246"/>
      <c r="O108" s="246"/>
      <c r="P108" s="246"/>
      <c r="Q108" s="246"/>
      <c r="R108" s="246"/>
      <c r="S108" s="246"/>
      <c r="T108" s="247"/>
      <c r="U108" s="14"/>
      <c r="V108" s="14"/>
      <c r="W108" s="14"/>
      <c r="X108" s="14"/>
      <c r="Y108" s="14"/>
      <c r="Z108" s="14"/>
      <c r="AA108" s="14"/>
      <c r="AB108" s="14"/>
      <c r="AC108" s="14"/>
      <c r="AD108" s="14"/>
      <c r="AE108" s="14"/>
      <c r="AT108" s="248" t="s">
        <v>241</v>
      </c>
      <c r="AU108" s="248" t="s">
        <v>81</v>
      </c>
      <c r="AV108" s="14" t="s">
        <v>81</v>
      </c>
      <c r="AW108" s="14" t="s">
        <v>33</v>
      </c>
      <c r="AX108" s="14" t="s">
        <v>79</v>
      </c>
      <c r="AY108" s="248" t="s">
        <v>232</v>
      </c>
    </row>
    <row r="109" s="2" customFormat="1" ht="14.4" customHeight="1">
      <c r="A109" s="40"/>
      <c r="B109" s="41"/>
      <c r="C109" s="214" t="s">
        <v>338</v>
      </c>
      <c r="D109" s="214" t="s">
        <v>234</v>
      </c>
      <c r="E109" s="215" t="s">
        <v>2616</v>
      </c>
      <c r="F109" s="216" t="s">
        <v>2617</v>
      </c>
      <c r="G109" s="217" t="s">
        <v>237</v>
      </c>
      <c r="H109" s="218">
        <v>32.308</v>
      </c>
      <c r="I109" s="219"/>
      <c r="J109" s="220">
        <f>ROUND(I109*H109,2)</f>
        <v>0</v>
      </c>
      <c r="K109" s="216" t="s">
        <v>238</v>
      </c>
      <c r="L109" s="46"/>
      <c r="M109" s="221" t="s">
        <v>19</v>
      </c>
      <c r="N109" s="222" t="s">
        <v>43</v>
      </c>
      <c r="O109" s="86"/>
      <c r="P109" s="223">
        <f>O109*H109</f>
        <v>0</v>
      </c>
      <c r="Q109" s="223">
        <v>0.00085132000000000003</v>
      </c>
      <c r="R109" s="223">
        <f>Q109*H109</f>
        <v>0.02750444656</v>
      </c>
      <c r="S109" s="223">
        <v>0</v>
      </c>
      <c r="T109" s="224">
        <f>S109*H109</f>
        <v>0</v>
      </c>
      <c r="U109" s="40"/>
      <c r="V109" s="40"/>
      <c r="W109" s="40"/>
      <c r="X109" s="40"/>
      <c r="Y109" s="40"/>
      <c r="Z109" s="40"/>
      <c r="AA109" s="40"/>
      <c r="AB109" s="40"/>
      <c r="AC109" s="40"/>
      <c r="AD109" s="40"/>
      <c r="AE109" s="40"/>
      <c r="AR109" s="225" t="s">
        <v>239</v>
      </c>
      <c r="AT109" s="225" t="s">
        <v>234</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239</v>
      </c>
      <c r="BM109" s="225" t="s">
        <v>2618</v>
      </c>
    </row>
    <row r="110" s="13" customFormat="1">
      <c r="A110" s="13"/>
      <c r="B110" s="227"/>
      <c r="C110" s="228"/>
      <c r="D110" s="229" t="s">
        <v>241</v>
      </c>
      <c r="E110" s="230" t="s">
        <v>19</v>
      </c>
      <c r="F110" s="231" t="s">
        <v>2619</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4" customFormat="1">
      <c r="A111" s="14"/>
      <c r="B111" s="238"/>
      <c r="C111" s="239"/>
      <c r="D111" s="229" t="s">
        <v>241</v>
      </c>
      <c r="E111" s="240" t="s">
        <v>19</v>
      </c>
      <c r="F111" s="241" t="s">
        <v>2620</v>
      </c>
      <c r="G111" s="239"/>
      <c r="H111" s="242">
        <v>17.335999999999999</v>
      </c>
      <c r="I111" s="243"/>
      <c r="J111" s="239"/>
      <c r="K111" s="239"/>
      <c r="L111" s="244"/>
      <c r="M111" s="245"/>
      <c r="N111" s="246"/>
      <c r="O111" s="246"/>
      <c r="P111" s="246"/>
      <c r="Q111" s="246"/>
      <c r="R111" s="246"/>
      <c r="S111" s="246"/>
      <c r="T111" s="247"/>
      <c r="U111" s="14"/>
      <c r="V111" s="14"/>
      <c r="W111" s="14"/>
      <c r="X111" s="14"/>
      <c r="Y111" s="14"/>
      <c r="Z111" s="14"/>
      <c r="AA111" s="14"/>
      <c r="AB111" s="14"/>
      <c r="AC111" s="14"/>
      <c r="AD111" s="14"/>
      <c r="AE111" s="14"/>
      <c r="AT111" s="248" t="s">
        <v>241</v>
      </c>
      <c r="AU111" s="248" t="s">
        <v>81</v>
      </c>
      <c r="AV111" s="14" t="s">
        <v>81</v>
      </c>
      <c r="AW111" s="14" t="s">
        <v>33</v>
      </c>
      <c r="AX111" s="14" t="s">
        <v>72</v>
      </c>
      <c r="AY111" s="248" t="s">
        <v>232</v>
      </c>
    </row>
    <row r="112" s="14" customFormat="1">
      <c r="A112" s="14"/>
      <c r="B112" s="238"/>
      <c r="C112" s="239"/>
      <c r="D112" s="229" t="s">
        <v>241</v>
      </c>
      <c r="E112" s="240" t="s">
        <v>19</v>
      </c>
      <c r="F112" s="241" t="s">
        <v>2621</v>
      </c>
      <c r="G112" s="239"/>
      <c r="H112" s="242">
        <v>14.972</v>
      </c>
      <c r="I112" s="243"/>
      <c r="J112" s="239"/>
      <c r="K112" s="239"/>
      <c r="L112" s="244"/>
      <c r="M112" s="245"/>
      <c r="N112" s="246"/>
      <c r="O112" s="246"/>
      <c r="P112" s="246"/>
      <c r="Q112" s="246"/>
      <c r="R112" s="246"/>
      <c r="S112" s="246"/>
      <c r="T112" s="247"/>
      <c r="U112" s="14"/>
      <c r="V112" s="14"/>
      <c r="W112" s="14"/>
      <c r="X112" s="14"/>
      <c r="Y112" s="14"/>
      <c r="Z112" s="14"/>
      <c r="AA112" s="14"/>
      <c r="AB112" s="14"/>
      <c r="AC112" s="14"/>
      <c r="AD112" s="14"/>
      <c r="AE112" s="14"/>
      <c r="AT112" s="248" t="s">
        <v>241</v>
      </c>
      <c r="AU112" s="248" t="s">
        <v>81</v>
      </c>
      <c r="AV112" s="14" t="s">
        <v>81</v>
      </c>
      <c r="AW112" s="14" t="s">
        <v>33</v>
      </c>
      <c r="AX112" s="14" t="s">
        <v>72</v>
      </c>
      <c r="AY112" s="248" t="s">
        <v>232</v>
      </c>
    </row>
    <row r="113" s="15" customFormat="1">
      <c r="A113" s="15"/>
      <c r="B113" s="249"/>
      <c r="C113" s="250"/>
      <c r="D113" s="229" t="s">
        <v>241</v>
      </c>
      <c r="E113" s="251" t="s">
        <v>19</v>
      </c>
      <c r="F113" s="252" t="s">
        <v>258</v>
      </c>
      <c r="G113" s="250"/>
      <c r="H113" s="253">
        <v>32.308</v>
      </c>
      <c r="I113" s="254"/>
      <c r="J113" s="250"/>
      <c r="K113" s="250"/>
      <c r="L113" s="255"/>
      <c r="M113" s="256"/>
      <c r="N113" s="257"/>
      <c r="O113" s="257"/>
      <c r="P113" s="257"/>
      <c r="Q113" s="257"/>
      <c r="R113" s="257"/>
      <c r="S113" s="257"/>
      <c r="T113" s="258"/>
      <c r="U113" s="15"/>
      <c r="V113" s="15"/>
      <c r="W113" s="15"/>
      <c r="X113" s="15"/>
      <c r="Y113" s="15"/>
      <c r="Z113" s="15"/>
      <c r="AA113" s="15"/>
      <c r="AB113" s="15"/>
      <c r="AC113" s="15"/>
      <c r="AD113" s="15"/>
      <c r="AE113" s="15"/>
      <c r="AT113" s="259" t="s">
        <v>241</v>
      </c>
      <c r="AU113" s="259" t="s">
        <v>81</v>
      </c>
      <c r="AV113" s="15" t="s">
        <v>239</v>
      </c>
      <c r="AW113" s="15" t="s">
        <v>33</v>
      </c>
      <c r="AX113" s="15" t="s">
        <v>79</v>
      </c>
      <c r="AY113" s="259" t="s">
        <v>232</v>
      </c>
    </row>
    <row r="114" s="2" customFormat="1" ht="24.15" customHeight="1">
      <c r="A114" s="40"/>
      <c r="B114" s="41"/>
      <c r="C114" s="214" t="s">
        <v>342</v>
      </c>
      <c r="D114" s="214" t="s">
        <v>234</v>
      </c>
      <c r="E114" s="215" t="s">
        <v>2622</v>
      </c>
      <c r="F114" s="216" t="s">
        <v>2623</v>
      </c>
      <c r="G114" s="217" t="s">
        <v>237</v>
      </c>
      <c r="H114" s="218">
        <v>32.308</v>
      </c>
      <c r="I114" s="219"/>
      <c r="J114" s="220">
        <f>ROUND(I114*H114,2)</f>
        <v>0</v>
      </c>
      <c r="K114" s="216" t="s">
        <v>238</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239</v>
      </c>
      <c r="AT114" s="225" t="s">
        <v>234</v>
      </c>
      <c r="AU114" s="225" t="s">
        <v>81</v>
      </c>
      <c r="AY114" s="19" t="s">
        <v>232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239</v>
      </c>
      <c r="BM114" s="225" t="s">
        <v>2624</v>
      </c>
    </row>
    <row r="115" s="2" customFormat="1" ht="14.4" customHeight="1">
      <c r="A115" s="40"/>
      <c r="B115" s="41"/>
      <c r="C115" s="214" t="s">
        <v>351</v>
      </c>
      <c r="D115" s="214" t="s">
        <v>234</v>
      </c>
      <c r="E115" s="215" t="s">
        <v>2625</v>
      </c>
      <c r="F115" s="216" t="s">
        <v>2626</v>
      </c>
      <c r="G115" s="217" t="s">
        <v>237</v>
      </c>
      <c r="H115" s="218">
        <v>38.399999999999999</v>
      </c>
      <c r="I115" s="219"/>
      <c r="J115" s="220">
        <f>ROUND(I115*H115,2)</f>
        <v>0</v>
      </c>
      <c r="K115" s="216" t="s">
        <v>238</v>
      </c>
      <c r="L115" s="46"/>
      <c r="M115" s="221" t="s">
        <v>19</v>
      </c>
      <c r="N115" s="222" t="s">
        <v>43</v>
      </c>
      <c r="O115" s="86"/>
      <c r="P115" s="223">
        <f>O115*H115</f>
        <v>0</v>
      </c>
      <c r="Q115" s="223">
        <v>0.011684999999999999</v>
      </c>
      <c r="R115" s="223">
        <f>Q115*H115</f>
        <v>0.44870399999999994</v>
      </c>
      <c r="S115" s="223">
        <v>0</v>
      </c>
      <c r="T115" s="224">
        <f>S115*H115</f>
        <v>0</v>
      </c>
      <c r="U115" s="40"/>
      <c r="V115" s="40"/>
      <c r="W115" s="40"/>
      <c r="X115" s="40"/>
      <c r="Y115" s="40"/>
      <c r="Z115" s="40"/>
      <c r="AA115" s="40"/>
      <c r="AB115" s="40"/>
      <c r="AC115" s="40"/>
      <c r="AD115" s="40"/>
      <c r="AE115" s="40"/>
      <c r="AR115" s="225" t="s">
        <v>239</v>
      </c>
      <c r="AT115" s="225" t="s">
        <v>234</v>
      </c>
      <c r="AU115" s="225" t="s">
        <v>81</v>
      </c>
      <c r="AY115" s="19" t="s">
        <v>232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239</v>
      </c>
      <c r="BM115" s="225" t="s">
        <v>2627</v>
      </c>
    </row>
    <row r="116" s="13" customFormat="1">
      <c r="A116" s="13"/>
      <c r="B116" s="227"/>
      <c r="C116" s="228"/>
      <c r="D116" s="229" t="s">
        <v>241</v>
      </c>
      <c r="E116" s="230" t="s">
        <v>19</v>
      </c>
      <c r="F116" s="231" t="s">
        <v>2628</v>
      </c>
      <c r="G116" s="228"/>
      <c r="H116" s="230" t="s">
        <v>19</v>
      </c>
      <c r="I116" s="232"/>
      <c r="J116" s="228"/>
      <c r="K116" s="228"/>
      <c r="L116" s="233"/>
      <c r="M116" s="234"/>
      <c r="N116" s="235"/>
      <c r="O116" s="235"/>
      <c r="P116" s="235"/>
      <c r="Q116" s="235"/>
      <c r="R116" s="235"/>
      <c r="S116" s="235"/>
      <c r="T116" s="236"/>
      <c r="U116" s="13"/>
      <c r="V116" s="13"/>
      <c r="W116" s="13"/>
      <c r="X116" s="13"/>
      <c r="Y116" s="13"/>
      <c r="Z116" s="13"/>
      <c r="AA116" s="13"/>
      <c r="AB116" s="13"/>
      <c r="AC116" s="13"/>
      <c r="AD116" s="13"/>
      <c r="AE116" s="13"/>
      <c r="AT116" s="237" t="s">
        <v>241</v>
      </c>
      <c r="AU116" s="237" t="s">
        <v>81</v>
      </c>
      <c r="AV116" s="13" t="s">
        <v>79</v>
      </c>
      <c r="AW116" s="13" t="s">
        <v>33</v>
      </c>
      <c r="AX116" s="13" t="s">
        <v>72</v>
      </c>
      <c r="AY116" s="237" t="s">
        <v>232</v>
      </c>
    </row>
    <row r="117" s="14" customFormat="1">
      <c r="A117" s="14"/>
      <c r="B117" s="238"/>
      <c r="C117" s="239"/>
      <c r="D117" s="229" t="s">
        <v>241</v>
      </c>
      <c r="E117" s="240" t="s">
        <v>2578</v>
      </c>
      <c r="F117" s="241" t="s">
        <v>2629</v>
      </c>
      <c r="G117" s="239"/>
      <c r="H117" s="242">
        <v>38.399999999999999</v>
      </c>
      <c r="I117" s="243"/>
      <c r="J117" s="239"/>
      <c r="K117" s="239"/>
      <c r="L117" s="244"/>
      <c r="M117" s="245"/>
      <c r="N117" s="246"/>
      <c r="O117" s="246"/>
      <c r="P117" s="246"/>
      <c r="Q117" s="246"/>
      <c r="R117" s="246"/>
      <c r="S117" s="246"/>
      <c r="T117" s="247"/>
      <c r="U117" s="14"/>
      <c r="V117" s="14"/>
      <c r="W117" s="14"/>
      <c r="X117" s="14"/>
      <c r="Y117" s="14"/>
      <c r="Z117" s="14"/>
      <c r="AA117" s="14"/>
      <c r="AB117" s="14"/>
      <c r="AC117" s="14"/>
      <c r="AD117" s="14"/>
      <c r="AE117" s="14"/>
      <c r="AT117" s="248" t="s">
        <v>241</v>
      </c>
      <c r="AU117" s="248" t="s">
        <v>81</v>
      </c>
      <c r="AV117" s="14" t="s">
        <v>81</v>
      </c>
      <c r="AW117" s="14" t="s">
        <v>33</v>
      </c>
      <c r="AX117" s="14" t="s">
        <v>79</v>
      </c>
      <c r="AY117" s="248" t="s">
        <v>232</v>
      </c>
    </row>
    <row r="118" s="2" customFormat="1" ht="14.4" customHeight="1">
      <c r="A118" s="40"/>
      <c r="B118" s="41"/>
      <c r="C118" s="214" t="s">
        <v>356</v>
      </c>
      <c r="D118" s="214" t="s">
        <v>234</v>
      </c>
      <c r="E118" s="215" t="s">
        <v>2630</v>
      </c>
      <c r="F118" s="216" t="s">
        <v>2631</v>
      </c>
      <c r="G118" s="217" t="s">
        <v>237</v>
      </c>
      <c r="H118" s="218">
        <v>38.399999999999999</v>
      </c>
      <c r="I118" s="219"/>
      <c r="J118" s="220">
        <f>ROUND(I118*H118,2)</f>
        <v>0</v>
      </c>
      <c r="K118" s="216" t="s">
        <v>238</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239</v>
      </c>
      <c r="AT118" s="225" t="s">
        <v>234</v>
      </c>
      <c r="AU118" s="225" t="s">
        <v>81</v>
      </c>
      <c r="AY118" s="19" t="s">
        <v>232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239</v>
      </c>
      <c r="BM118" s="225" t="s">
        <v>2632</v>
      </c>
    </row>
    <row r="119" s="14" customFormat="1">
      <c r="A119" s="14"/>
      <c r="B119" s="238"/>
      <c r="C119" s="239"/>
      <c r="D119" s="229" t="s">
        <v>241</v>
      </c>
      <c r="E119" s="240" t="s">
        <v>19</v>
      </c>
      <c r="F119" s="241" t="s">
        <v>2578</v>
      </c>
      <c r="G119" s="239"/>
      <c r="H119" s="242">
        <v>38.399999999999999</v>
      </c>
      <c r="I119" s="243"/>
      <c r="J119" s="239"/>
      <c r="K119" s="239"/>
      <c r="L119" s="244"/>
      <c r="M119" s="245"/>
      <c r="N119" s="246"/>
      <c r="O119" s="246"/>
      <c r="P119" s="246"/>
      <c r="Q119" s="246"/>
      <c r="R119" s="246"/>
      <c r="S119" s="246"/>
      <c r="T119" s="247"/>
      <c r="U119" s="14"/>
      <c r="V119" s="14"/>
      <c r="W119" s="14"/>
      <c r="X119" s="14"/>
      <c r="Y119" s="14"/>
      <c r="Z119" s="14"/>
      <c r="AA119" s="14"/>
      <c r="AB119" s="14"/>
      <c r="AC119" s="14"/>
      <c r="AD119" s="14"/>
      <c r="AE119" s="14"/>
      <c r="AT119" s="248" t="s">
        <v>241</v>
      </c>
      <c r="AU119" s="248" t="s">
        <v>81</v>
      </c>
      <c r="AV119" s="14" t="s">
        <v>81</v>
      </c>
      <c r="AW119" s="14" t="s">
        <v>33</v>
      </c>
      <c r="AX119" s="14" t="s">
        <v>79</v>
      </c>
      <c r="AY119" s="248" t="s">
        <v>232</v>
      </c>
    </row>
    <row r="120" s="2" customFormat="1" ht="37.8" customHeight="1">
      <c r="A120" s="40"/>
      <c r="B120" s="41"/>
      <c r="C120" s="214" t="s">
        <v>360</v>
      </c>
      <c r="D120" s="214" t="s">
        <v>234</v>
      </c>
      <c r="E120" s="215" t="s">
        <v>2633</v>
      </c>
      <c r="F120" s="216" t="s">
        <v>2634</v>
      </c>
      <c r="G120" s="217" t="s">
        <v>261</v>
      </c>
      <c r="H120" s="218">
        <v>16.433</v>
      </c>
      <c r="I120" s="219"/>
      <c r="J120" s="220">
        <f>ROUND(I120*H120,2)</f>
        <v>0</v>
      </c>
      <c r="K120" s="216" t="s">
        <v>238</v>
      </c>
      <c r="L120" s="46"/>
      <c r="M120" s="221" t="s">
        <v>19</v>
      </c>
      <c r="N120" s="222"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239</v>
      </c>
      <c r="AT120" s="225" t="s">
        <v>234</v>
      </c>
      <c r="AU120" s="225" t="s">
        <v>81</v>
      </c>
      <c r="AY120" s="19" t="s">
        <v>232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239</v>
      </c>
      <c r="BM120" s="225" t="s">
        <v>2635</v>
      </c>
    </row>
    <row r="121" s="14" customFormat="1">
      <c r="A121" s="14"/>
      <c r="B121" s="238"/>
      <c r="C121" s="239"/>
      <c r="D121" s="229" t="s">
        <v>241</v>
      </c>
      <c r="E121" s="240" t="s">
        <v>19</v>
      </c>
      <c r="F121" s="241" t="s">
        <v>2636</v>
      </c>
      <c r="G121" s="239"/>
      <c r="H121" s="242">
        <v>16.433</v>
      </c>
      <c r="I121" s="243"/>
      <c r="J121" s="239"/>
      <c r="K121" s="239"/>
      <c r="L121" s="244"/>
      <c r="M121" s="245"/>
      <c r="N121" s="246"/>
      <c r="O121" s="246"/>
      <c r="P121" s="246"/>
      <c r="Q121" s="246"/>
      <c r="R121" s="246"/>
      <c r="S121" s="246"/>
      <c r="T121" s="247"/>
      <c r="U121" s="14"/>
      <c r="V121" s="14"/>
      <c r="W121" s="14"/>
      <c r="X121" s="14"/>
      <c r="Y121" s="14"/>
      <c r="Z121" s="14"/>
      <c r="AA121" s="14"/>
      <c r="AB121" s="14"/>
      <c r="AC121" s="14"/>
      <c r="AD121" s="14"/>
      <c r="AE121" s="14"/>
      <c r="AT121" s="248" t="s">
        <v>241</v>
      </c>
      <c r="AU121" s="248" t="s">
        <v>81</v>
      </c>
      <c r="AV121" s="14" t="s">
        <v>81</v>
      </c>
      <c r="AW121" s="14" t="s">
        <v>33</v>
      </c>
      <c r="AX121" s="14" t="s">
        <v>79</v>
      </c>
      <c r="AY121" s="248" t="s">
        <v>232</v>
      </c>
    </row>
    <row r="122" s="2" customFormat="1" ht="37.8" customHeight="1">
      <c r="A122" s="40"/>
      <c r="B122" s="41"/>
      <c r="C122" s="214" t="s">
        <v>367</v>
      </c>
      <c r="D122" s="214" t="s">
        <v>234</v>
      </c>
      <c r="E122" s="215" t="s">
        <v>361</v>
      </c>
      <c r="F122" s="216" t="s">
        <v>362</v>
      </c>
      <c r="G122" s="217" t="s">
        <v>261</v>
      </c>
      <c r="H122" s="218">
        <v>57.728999999999999</v>
      </c>
      <c r="I122" s="219"/>
      <c r="J122" s="220">
        <f>ROUND(I122*H122,2)</f>
        <v>0</v>
      </c>
      <c r="K122" s="216" t="s">
        <v>238</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239</v>
      </c>
      <c r="AT122" s="225" t="s">
        <v>234</v>
      </c>
      <c r="AU122" s="225" t="s">
        <v>81</v>
      </c>
      <c r="AY122" s="19" t="s">
        <v>232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239</v>
      </c>
      <c r="BM122" s="225" t="s">
        <v>2637</v>
      </c>
    </row>
    <row r="123" s="14" customFormat="1">
      <c r="A123" s="14"/>
      <c r="B123" s="238"/>
      <c r="C123" s="239"/>
      <c r="D123" s="229" t="s">
        <v>241</v>
      </c>
      <c r="E123" s="240" t="s">
        <v>19</v>
      </c>
      <c r="F123" s="241" t="s">
        <v>2568</v>
      </c>
      <c r="G123" s="239"/>
      <c r="H123" s="242">
        <v>16.433</v>
      </c>
      <c r="I123" s="243"/>
      <c r="J123" s="239"/>
      <c r="K123" s="239"/>
      <c r="L123" s="244"/>
      <c r="M123" s="245"/>
      <c r="N123" s="246"/>
      <c r="O123" s="246"/>
      <c r="P123" s="246"/>
      <c r="Q123" s="246"/>
      <c r="R123" s="246"/>
      <c r="S123" s="246"/>
      <c r="T123" s="247"/>
      <c r="U123" s="14"/>
      <c r="V123" s="14"/>
      <c r="W123" s="14"/>
      <c r="X123" s="14"/>
      <c r="Y123" s="14"/>
      <c r="Z123" s="14"/>
      <c r="AA123" s="14"/>
      <c r="AB123" s="14"/>
      <c r="AC123" s="14"/>
      <c r="AD123" s="14"/>
      <c r="AE123" s="14"/>
      <c r="AT123" s="248" t="s">
        <v>241</v>
      </c>
      <c r="AU123" s="248" t="s">
        <v>81</v>
      </c>
      <c r="AV123" s="14" t="s">
        <v>81</v>
      </c>
      <c r="AW123" s="14" t="s">
        <v>33</v>
      </c>
      <c r="AX123" s="14" t="s">
        <v>72</v>
      </c>
      <c r="AY123" s="248" t="s">
        <v>232</v>
      </c>
    </row>
    <row r="124" s="14" customFormat="1">
      <c r="A124" s="14"/>
      <c r="B124" s="238"/>
      <c r="C124" s="239"/>
      <c r="D124" s="229" t="s">
        <v>241</v>
      </c>
      <c r="E124" s="240" t="s">
        <v>19</v>
      </c>
      <c r="F124" s="241" t="s">
        <v>2571</v>
      </c>
      <c r="G124" s="239"/>
      <c r="H124" s="242">
        <v>24</v>
      </c>
      <c r="I124" s="243"/>
      <c r="J124" s="239"/>
      <c r="K124" s="239"/>
      <c r="L124" s="244"/>
      <c r="M124" s="245"/>
      <c r="N124" s="246"/>
      <c r="O124" s="246"/>
      <c r="P124" s="246"/>
      <c r="Q124" s="246"/>
      <c r="R124" s="246"/>
      <c r="S124" s="246"/>
      <c r="T124" s="247"/>
      <c r="U124" s="14"/>
      <c r="V124" s="14"/>
      <c r="W124" s="14"/>
      <c r="X124" s="14"/>
      <c r="Y124" s="14"/>
      <c r="Z124" s="14"/>
      <c r="AA124" s="14"/>
      <c r="AB124" s="14"/>
      <c r="AC124" s="14"/>
      <c r="AD124" s="14"/>
      <c r="AE124" s="14"/>
      <c r="AT124" s="248" t="s">
        <v>241</v>
      </c>
      <c r="AU124" s="248" t="s">
        <v>81</v>
      </c>
      <c r="AV124" s="14" t="s">
        <v>81</v>
      </c>
      <c r="AW124" s="14" t="s">
        <v>33</v>
      </c>
      <c r="AX124" s="14" t="s">
        <v>72</v>
      </c>
      <c r="AY124" s="248" t="s">
        <v>232</v>
      </c>
    </row>
    <row r="125" s="14" customFormat="1">
      <c r="A125" s="14"/>
      <c r="B125" s="238"/>
      <c r="C125" s="239"/>
      <c r="D125" s="229" t="s">
        <v>241</v>
      </c>
      <c r="E125" s="240" t="s">
        <v>19</v>
      </c>
      <c r="F125" s="241" t="s">
        <v>2585</v>
      </c>
      <c r="G125" s="239"/>
      <c r="H125" s="242">
        <v>17.295999999999999</v>
      </c>
      <c r="I125" s="243"/>
      <c r="J125" s="239"/>
      <c r="K125" s="239"/>
      <c r="L125" s="244"/>
      <c r="M125" s="245"/>
      <c r="N125" s="246"/>
      <c r="O125" s="246"/>
      <c r="P125" s="246"/>
      <c r="Q125" s="246"/>
      <c r="R125" s="246"/>
      <c r="S125" s="246"/>
      <c r="T125" s="247"/>
      <c r="U125" s="14"/>
      <c r="V125" s="14"/>
      <c r="W125" s="14"/>
      <c r="X125" s="14"/>
      <c r="Y125" s="14"/>
      <c r="Z125" s="14"/>
      <c r="AA125" s="14"/>
      <c r="AB125" s="14"/>
      <c r="AC125" s="14"/>
      <c r="AD125" s="14"/>
      <c r="AE125" s="14"/>
      <c r="AT125" s="248" t="s">
        <v>241</v>
      </c>
      <c r="AU125" s="248" t="s">
        <v>81</v>
      </c>
      <c r="AV125" s="14" t="s">
        <v>81</v>
      </c>
      <c r="AW125" s="14" t="s">
        <v>33</v>
      </c>
      <c r="AX125" s="14" t="s">
        <v>72</v>
      </c>
      <c r="AY125" s="248" t="s">
        <v>232</v>
      </c>
    </row>
    <row r="126" s="15" customFormat="1">
      <c r="A126" s="15"/>
      <c r="B126" s="249"/>
      <c r="C126" s="250"/>
      <c r="D126" s="229" t="s">
        <v>241</v>
      </c>
      <c r="E126" s="251" t="s">
        <v>19</v>
      </c>
      <c r="F126" s="252" t="s">
        <v>258</v>
      </c>
      <c r="G126" s="250"/>
      <c r="H126" s="253">
        <v>57.728999999999999</v>
      </c>
      <c r="I126" s="254"/>
      <c r="J126" s="250"/>
      <c r="K126" s="250"/>
      <c r="L126" s="255"/>
      <c r="M126" s="256"/>
      <c r="N126" s="257"/>
      <c r="O126" s="257"/>
      <c r="P126" s="257"/>
      <c r="Q126" s="257"/>
      <c r="R126" s="257"/>
      <c r="S126" s="257"/>
      <c r="T126" s="258"/>
      <c r="U126" s="15"/>
      <c r="V126" s="15"/>
      <c r="W126" s="15"/>
      <c r="X126" s="15"/>
      <c r="Y126" s="15"/>
      <c r="Z126" s="15"/>
      <c r="AA126" s="15"/>
      <c r="AB126" s="15"/>
      <c r="AC126" s="15"/>
      <c r="AD126" s="15"/>
      <c r="AE126" s="15"/>
      <c r="AT126" s="259" t="s">
        <v>241</v>
      </c>
      <c r="AU126" s="259" t="s">
        <v>81</v>
      </c>
      <c r="AV126" s="15" t="s">
        <v>239</v>
      </c>
      <c r="AW126" s="15" t="s">
        <v>33</v>
      </c>
      <c r="AX126" s="15" t="s">
        <v>79</v>
      </c>
      <c r="AY126" s="259" t="s">
        <v>232</v>
      </c>
    </row>
    <row r="127" s="2" customFormat="1" ht="14.4" customHeight="1">
      <c r="A127" s="40"/>
      <c r="B127" s="41"/>
      <c r="C127" s="214" t="s">
        <v>371</v>
      </c>
      <c r="D127" s="214" t="s">
        <v>234</v>
      </c>
      <c r="E127" s="215" t="s">
        <v>2638</v>
      </c>
      <c r="F127" s="216" t="s">
        <v>2639</v>
      </c>
      <c r="G127" s="217" t="s">
        <v>768</v>
      </c>
      <c r="H127" s="218">
        <v>18.199999999999999</v>
      </c>
      <c r="I127" s="219"/>
      <c r="J127" s="220">
        <f>ROUND(I127*H127,2)</f>
        <v>0</v>
      </c>
      <c r="K127" s="216" t="s">
        <v>19</v>
      </c>
      <c r="L127" s="46"/>
      <c r="M127" s="221" t="s">
        <v>19</v>
      </c>
      <c r="N127" s="222"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239</v>
      </c>
      <c r="AT127" s="225" t="s">
        <v>234</v>
      </c>
      <c r="AU127" s="225" t="s">
        <v>81</v>
      </c>
      <c r="AY127" s="19" t="s">
        <v>232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239</v>
      </c>
      <c r="BM127" s="225" t="s">
        <v>2640</v>
      </c>
    </row>
    <row r="128" s="14" customFormat="1">
      <c r="A128" s="14"/>
      <c r="B128" s="238"/>
      <c r="C128" s="239"/>
      <c r="D128" s="229" t="s">
        <v>241</v>
      </c>
      <c r="E128" s="240" t="s">
        <v>19</v>
      </c>
      <c r="F128" s="241" t="s">
        <v>2641</v>
      </c>
      <c r="G128" s="239"/>
      <c r="H128" s="242">
        <v>18.199999999999999</v>
      </c>
      <c r="I128" s="243"/>
      <c r="J128" s="239"/>
      <c r="K128" s="239"/>
      <c r="L128" s="244"/>
      <c r="M128" s="245"/>
      <c r="N128" s="246"/>
      <c r="O128" s="246"/>
      <c r="P128" s="246"/>
      <c r="Q128" s="246"/>
      <c r="R128" s="246"/>
      <c r="S128" s="246"/>
      <c r="T128" s="247"/>
      <c r="U128" s="14"/>
      <c r="V128" s="14"/>
      <c r="W128" s="14"/>
      <c r="X128" s="14"/>
      <c r="Y128" s="14"/>
      <c r="Z128" s="14"/>
      <c r="AA128" s="14"/>
      <c r="AB128" s="14"/>
      <c r="AC128" s="14"/>
      <c r="AD128" s="14"/>
      <c r="AE128" s="14"/>
      <c r="AT128" s="248" t="s">
        <v>241</v>
      </c>
      <c r="AU128" s="248" t="s">
        <v>81</v>
      </c>
      <c r="AV128" s="14" t="s">
        <v>81</v>
      </c>
      <c r="AW128" s="14" t="s">
        <v>33</v>
      </c>
      <c r="AX128" s="14" t="s">
        <v>79</v>
      </c>
      <c r="AY128" s="248" t="s">
        <v>232</v>
      </c>
    </row>
    <row r="129" s="2" customFormat="1" ht="14.4" customHeight="1">
      <c r="A129" s="40"/>
      <c r="B129" s="41"/>
      <c r="C129" s="271" t="s">
        <v>375</v>
      </c>
      <c r="D129" s="271" t="s">
        <v>399</v>
      </c>
      <c r="E129" s="272" t="s">
        <v>2642</v>
      </c>
      <c r="F129" s="273" t="s">
        <v>2643</v>
      </c>
      <c r="G129" s="274" t="s">
        <v>815</v>
      </c>
      <c r="H129" s="275">
        <v>60</v>
      </c>
      <c r="I129" s="276"/>
      <c r="J129" s="277">
        <f>ROUND(I129*H129,2)</f>
        <v>0</v>
      </c>
      <c r="K129" s="273" t="s">
        <v>19</v>
      </c>
      <c r="L129" s="278"/>
      <c r="M129" s="279" t="s">
        <v>19</v>
      </c>
      <c r="N129" s="280"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351</v>
      </c>
      <c r="AT129" s="225" t="s">
        <v>399</v>
      </c>
      <c r="AU129" s="225" t="s">
        <v>81</v>
      </c>
      <c r="AY129" s="19" t="s">
        <v>232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239</v>
      </c>
      <c r="BM129" s="225" t="s">
        <v>2644</v>
      </c>
    </row>
    <row r="130" s="2" customFormat="1" ht="14.4" customHeight="1">
      <c r="A130" s="40"/>
      <c r="B130" s="41"/>
      <c r="C130" s="271" t="s">
        <v>383</v>
      </c>
      <c r="D130" s="271" t="s">
        <v>399</v>
      </c>
      <c r="E130" s="272" t="s">
        <v>2645</v>
      </c>
      <c r="F130" s="273" t="s">
        <v>2646</v>
      </c>
      <c r="G130" s="274" t="s">
        <v>815</v>
      </c>
      <c r="H130" s="275">
        <v>4</v>
      </c>
      <c r="I130" s="276"/>
      <c r="J130" s="277">
        <f>ROUND(I130*H130,2)</f>
        <v>0</v>
      </c>
      <c r="K130" s="273" t="s">
        <v>19</v>
      </c>
      <c r="L130" s="278"/>
      <c r="M130" s="279" t="s">
        <v>19</v>
      </c>
      <c r="N130" s="280"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351</v>
      </c>
      <c r="AT130" s="225" t="s">
        <v>399</v>
      </c>
      <c r="AU130" s="225" t="s">
        <v>81</v>
      </c>
      <c r="AY130" s="19" t="s">
        <v>232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239</v>
      </c>
      <c r="BM130" s="225" t="s">
        <v>2647</v>
      </c>
    </row>
    <row r="131" s="2" customFormat="1" ht="14.4" customHeight="1">
      <c r="A131" s="40"/>
      <c r="B131" s="41"/>
      <c r="C131" s="271" t="s">
        <v>8</v>
      </c>
      <c r="D131" s="271" t="s">
        <v>399</v>
      </c>
      <c r="E131" s="272" t="s">
        <v>2648</v>
      </c>
      <c r="F131" s="273" t="s">
        <v>2649</v>
      </c>
      <c r="G131" s="274" t="s">
        <v>815</v>
      </c>
      <c r="H131" s="275">
        <v>2</v>
      </c>
      <c r="I131" s="276"/>
      <c r="J131" s="277">
        <f>ROUND(I131*H131,2)</f>
        <v>0</v>
      </c>
      <c r="K131" s="273" t="s">
        <v>19</v>
      </c>
      <c r="L131" s="278"/>
      <c r="M131" s="279" t="s">
        <v>19</v>
      </c>
      <c r="N131" s="280"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351</v>
      </c>
      <c r="AT131" s="225" t="s">
        <v>399</v>
      </c>
      <c r="AU131" s="225" t="s">
        <v>81</v>
      </c>
      <c r="AY131" s="19" t="s">
        <v>232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239</v>
      </c>
      <c r="BM131" s="225" t="s">
        <v>2650</v>
      </c>
    </row>
    <row r="132" s="2" customFormat="1" ht="14.4" customHeight="1">
      <c r="A132" s="40"/>
      <c r="B132" s="41"/>
      <c r="C132" s="271" t="s">
        <v>392</v>
      </c>
      <c r="D132" s="271" t="s">
        <v>399</v>
      </c>
      <c r="E132" s="272" t="s">
        <v>2651</v>
      </c>
      <c r="F132" s="273" t="s">
        <v>2652</v>
      </c>
      <c r="G132" s="274" t="s">
        <v>815</v>
      </c>
      <c r="H132" s="275">
        <v>66</v>
      </c>
      <c r="I132" s="276"/>
      <c r="J132" s="277">
        <f>ROUND(I132*H132,2)</f>
        <v>0</v>
      </c>
      <c r="K132" s="273" t="s">
        <v>238</v>
      </c>
      <c r="L132" s="278"/>
      <c r="M132" s="279" t="s">
        <v>19</v>
      </c>
      <c r="N132" s="280" t="s">
        <v>43</v>
      </c>
      <c r="O132" s="86"/>
      <c r="P132" s="223">
        <f>O132*H132</f>
        <v>0</v>
      </c>
      <c r="Q132" s="223">
        <v>0.002</v>
      </c>
      <c r="R132" s="223">
        <f>Q132*H132</f>
        <v>0.13200000000000001</v>
      </c>
      <c r="S132" s="223">
        <v>0</v>
      </c>
      <c r="T132" s="224">
        <f>S132*H132</f>
        <v>0</v>
      </c>
      <c r="U132" s="40"/>
      <c r="V132" s="40"/>
      <c r="W132" s="40"/>
      <c r="X132" s="40"/>
      <c r="Y132" s="40"/>
      <c r="Z132" s="40"/>
      <c r="AA132" s="40"/>
      <c r="AB132" s="40"/>
      <c r="AC132" s="40"/>
      <c r="AD132" s="40"/>
      <c r="AE132" s="40"/>
      <c r="AR132" s="225" t="s">
        <v>351</v>
      </c>
      <c r="AT132" s="225" t="s">
        <v>399</v>
      </c>
      <c r="AU132" s="225" t="s">
        <v>81</v>
      </c>
      <c r="AY132" s="19" t="s">
        <v>232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239</v>
      </c>
      <c r="BM132" s="225" t="s">
        <v>2653</v>
      </c>
    </row>
    <row r="133" s="2" customFormat="1" ht="24.15" customHeight="1">
      <c r="A133" s="40"/>
      <c r="B133" s="41"/>
      <c r="C133" s="214" t="s">
        <v>398</v>
      </c>
      <c r="D133" s="214" t="s">
        <v>234</v>
      </c>
      <c r="E133" s="215" t="s">
        <v>1511</v>
      </c>
      <c r="F133" s="216" t="s">
        <v>1512</v>
      </c>
      <c r="G133" s="217" t="s">
        <v>261</v>
      </c>
      <c r="H133" s="218">
        <v>17.295999999999999</v>
      </c>
      <c r="I133" s="219"/>
      <c r="J133" s="220">
        <f>ROUND(I133*H133,2)</f>
        <v>0</v>
      </c>
      <c r="K133" s="216" t="s">
        <v>238</v>
      </c>
      <c r="L133" s="46"/>
      <c r="M133" s="221" t="s">
        <v>19</v>
      </c>
      <c r="N133" s="222"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239</v>
      </c>
      <c r="AT133" s="225" t="s">
        <v>234</v>
      </c>
      <c r="AU133" s="225" t="s">
        <v>81</v>
      </c>
      <c r="AY133" s="19" t="s">
        <v>232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239</v>
      </c>
      <c r="BM133" s="225" t="s">
        <v>2654</v>
      </c>
    </row>
    <row r="134" s="13" customFormat="1">
      <c r="A134" s="13"/>
      <c r="B134" s="227"/>
      <c r="C134" s="228"/>
      <c r="D134" s="229" t="s">
        <v>241</v>
      </c>
      <c r="E134" s="230" t="s">
        <v>19</v>
      </c>
      <c r="F134" s="231" t="s">
        <v>2655</v>
      </c>
      <c r="G134" s="228"/>
      <c r="H134" s="230" t="s">
        <v>19</v>
      </c>
      <c r="I134" s="232"/>
      <c r="J134" s="228"/>
      <c r="K134" s="228"/>
      <c r="L134" s="233"/>
      <c r="M134" s="234"/>
      <c r="N134" s="235"/>
      <c r="O134" s="235"/>
      <c r="P134" s="235"/>
      <c r="Q134" s="235"/>
      <c r="R134" s="235"/>
      <c r="S134" s="235"/>
      <c r="T134" s="236"/>
      <c r="U134" s="13"/>
      <c r="V134" s="13"/>
      <c r="W134" s="13"/>
      <c r="X134" s="13"/>
      <c r="Y134" s="13"/>
      <c r="Z134" s="13"/>
      <c r="AA134" s="13"/>
      <c r="AB134" s="13"/>
      <c r="AC134" s="13"/>
      <c r="AD134" s="13"/>
      <c r="AE134" s="13"/>
      <c r="AT134" s="237" t="s">
        <v>241</v>
      </c>
      <c r="AU134" s="237" t="s">
        <v>81</v>
      </c>
      <c r="AV134" s="13" t="s">
        <v>79</v>
      </c>
      <c r="AW134" s="13" t="s">
        <v>33</v>
      </c>
      <c r="AX134" s="13" t="s">
        <v>72</v>
      </c>
      <c r="AY134" s="237" t="s">
        <v>232</v>
      </c>
    </row>
    <row r="135" s="14" customFormat="1">
      <c r="A135" s="14"/>
      <c r="B135" s="238"/>
      <c r="C135" s="239"/>
      <c r="D135" s="229" t="s">
        <v>241</v>
      </c>
      <c r="E135" s="240" t="s">
        <v>2585</v>
      </c>
      <c r="F135" s="241" t="s">
        <v>2656</v>
      </c>
      <c r="G135" s="239"/>
      <c r="H135" s="242">
        <v>17.295999999999999</v>
      </c>
      <c r="I135" s="243"/>
      <c r="J135" s="239"/>
      <c r="K135" s="239"/>
      <c r="L135" s="244"/>
      <c r="M135" s="245"/>
      <c r="N135" s="246"/>
      <c r="O135" s="246"/>
      <c r="P135" s="246"/>
      <c r="Q135" s="246"/>
      <c r="R135" s="246"/>
      <c r="S135" s="246"/>
      <c r="T135" s="247"/>
      <c r="U135" s="14"/>
      <c r="V135" s="14"/>
      <c r="W135" s="14"/>
      <c r="X135" s="14"/>
      <c r="Y135" s="14"/>
      <c r="Z135" s="14"/>
      <c r="AA135" s="14"/>
      <c r="AB135" s="14"/>
      <c r="AC135" s="14"/>
      <c r="AD135" s="14"/>
      <c r="AE135" s="14"/>
      <c r="AT135" s="248" t="s">
        <v>241</v>
      </c>
      <c r="AU135" s="248" t="s">
        <v>81</v>
      </c>
      <c r="AV135" s="14" t="s">
        <v>81</v>
      </c>
      <c r="AW135" s="14" t="s">
        <v>33</v>
      </c>
      <c r="AX135" s="14" t="s">
        <v>79</v>
      </c>
      <c r="AY135" s="248" t="s">
        <v>232</v>
      </c>
    </row>
    <row r="136" s="2" customFormat="1" ht="24.15" customHeight="1">
      <c r="A136" s="40"/>
      <c r="B136" s="41"/>
      <c r="C136" s="214" t="s">
        <v>404</v>
      </c>
      <c r="D136" s="214" t="s">
        <v>234</v>
      </c>
      <c r="E136" s="215" t="s">
        <v>372</v>
      </c>
      <c r="F136" s="216" t="s">
        <v>373</v>
      </c>
      <c r="G136" s="217" t="s">
        <v>261</v>
      </c>
      <c r="H136" s="218">
        <v>57.728999999999999</v>
      </c>
      <c r="I136" s="219"/>
      <c r="J136" s="220">
        <f>ROUND(I136*H136,2)</f>
        <v>0</v>
      </c>
      <c r="K136" s="216" t="s">
        <v>238</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239</v>
      </c>
      <c r="AT136" s="225" t="s">
        <v>234</v>
      </c>
      <c r="AU136" s="225" t="s">
        <v>81</v>
      </c>
      <c r="AY136" s="19" t="s">
        <v>232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239</v>
      </c>
      <c r="BM136" s="225" t="s">
        <v>2657</v>
      </c>
    </row>
    <row r="137" s="14" customFormat="1">
      <c r="A137" s="14"/>
      <c r="B137" s="238"/>
      <c r="C137" s="239"/>
      <c r="D137" s="229" t="s">
        <v>241</v>
      </c>
      <c r="E137" s="240" t="s">
        <v>19</v>
      </c>
      <c r="F137" s="241" t="s">
        <v>2658</v>
      </c>
      <c r="G137" s="239"/>
      <c r="H137" s="242">
        <v>57.728999999999999</v>
      </c>
      <c r="I137" s="243"/>
      <c r="J137" s="239"/>
      <c r="K137" s="239"/>
      <c r="L137" s="244"/>
      <c r="M137" s="245"/>
      <c r="N137" s="246"/>
      <c r="O137" s="246"/>
      <c r="P137" s="246"/>
      <c r="Q137" s="246"/>
      <c r="R137" s="246"/>
      <c r="S137" s="246"/>
      <c r="T137" s="247"/>
      <c r="U137" s="14"/>
      <c r="V137" s="14"/>
      <c r="W137" s="14"/>
      <c r="X137" s="14"/>
      <c r="Y137" s="14"/>
      <c r="Z137" s="14"/>
      <c r="AA137" s="14"/>
      <c r="AB137" s="14"/>
      <c r="AC137" s="14"/>
      <c r="AD137" s="14"/>
      <c r="AE137" s="14"/>
      <c r="AT137" s="248" t="s">
        <v>241</v>
      </c>
      <c r="AU137" s="248" t="s">
        <v>81</v>
      </c>
      <c r="AV137" s="14" t="s">
        <v>81</v>
      </c>
      <c r="AW137" s="14" t="s">
        <v>33</v>
      </c>
      <c r="AX137" s="14" t="s">
        <v>79</v>
      </c>
      <c r="AY137" s="248" t="s">
        <v>232</v>
      </c>
    </row>
    <row r="138" s="2" customFormat="1" ht="24.15" customHeight="1">
      <c r="A138" s="40"/>
      <c r="B138" s="41"/>
      <c r="C138" s="214" t="s">
        <v>408</v>
      </c>
      <c r="D138" s="214" t="s">
        <v>234</v>
      </c>
      <c r="E138" s="215" t="s">
        <v>376</v>
      </c>
      <c r="F138" s="216" t="s">
        <v>377</v>
      </c>
      <c r="G138" s="217" t="s">
        <v>378</v>
      </c>
      <c r="H138" s="218">
        <v>96.406999999999996</v>
      </c>
      <c r="I138" s="219"/>
      <c r="J138" s="220">
        <f>ROUND(I138*H138,2)</f>
        <v>0</v>
      </c>
      <c r="K138" s="216" t="s">
        <v>238</v>
      </c>
      <c r="L138" s="46"/>
      <c r="M138" s="221" t="s">
        <v>19</v>
      </c>
      <c r="N138" s="222"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239</v>
      </c>
      <c r="AT138" s="225" t="s">
        <v>234</v>
      </c>
      <c r="AU138" s="225" t="s">
        <v>81</v>
      </c>
      <c r="AY138" s="19" t="s">
        <v>232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239</v>
      </c>
      <c r="BM138" s="225" t="s">
        <v>2659</v>
      </c>
    </row>
    <row r="139" s="14" customFormat="1">
      <c r="A139" s="14"/>
      <c r="B139" s="238"/>
      <c r="C139" s="239"/>
      <c r="D139" s="229" t="s">
        <v>241</v>
      </c>
      <c r="E139" s="240" t="s">
        <v>19</v>
      </c>
      <c r="F139" s="241" t="s">
        <v>2660</v>
      </c>
      <c r="G139" s="239"/>
      <c r="H139" s="242">
        <v>96.406999999999996</v>
      </c>
      <c r="I139" s="243"/>
      <c r="J139" s="239"/>
      <c r="K139" s="239"/>
      <c r="L139" s="244"/>
      <c r="M139" s="245"/>
      <c r="N139" s="246"/>
      <c r="O139" s="246"/>
      <c r="P139" s="246"/>
      <c r="Q139" s="246"/>
      <c r="R139" s="246"/>
      <c r="S139" s="246"/>
      <c r="T139" s="247"/>
      <c r="U139" s="14"/>
      <c r="V139" s="14"/>
      <c r="W139" s="14"/>
      <c r="X139" s="14"/>
      <c r="Y139" s="14"/>
      <c r="Z139" s="14"/>
      <c r="AA139" s="14"/>
      <c r="AB139" s="14"/>
      <c r="AC139" s="14"/>
      <c r="AD139" s="14"/>
      <c r="AE139" s="14"/>
      <c r="AT139" s="248" t="s">
        <v>241</v>
      </c>
      <c r="AU139" s="248" t="s">
        <v>81</v>
      </c>
      <c r="AV139" s="14" t="s">
        <v>81</v>
      </c>
      <c r="AW139" s="14" t="s">
        <v>33</v>
      </c>
      <c r="AX139" s="14" t="s">
        <v>79</v>
      </c>
      <c r="AY139" s="248" t="s">
        <v>232</v>
      </c>
    </row>
    <row r="140" s="2" customFormat="1" ht="24.15" customHeight="1">
      <c r="A140" s="40"/>
      <c r="B140" s="41"/>
      <c r="C140" s="214" t="s">
        <v>414</v>
      </c>
      <c r="D140" s="214" t="s">
        <v>234</v>
      </c>
      <c r="E140" s="215" t="s">
        <v>384</v>
      </c>
      <c r="F140" s="216" t="s">
        <v>385</v>
      </c>
      <c r="G140" s="217" t="s">
        <v>261</v>
      </c>
      <c r="H140" s="218">
        <v>47.890000000000001</v>
      </c>
      <c r="I140" s="219"/>
      <c r="J140" s="220">
        <f>ROUND(I140*H140,2)</f>
        <v>0</v>
      </c>
      <c r="K140" s="216" t="s">
        <v>238</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239</v>
      </c>
      <c r="AT140" s="225" t="s">
        <v>234</v>
      </c>
      <c r="AU140" s="225" t="s">
        <v>81</v>
      </c>
      <c r="AY140" s="19" t="s">
        <v>232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239</v>
      </c>
      <c r="BM140" s="225" t="s">
        <v>2661</v>
      </c>
    </row>
    <row r="141" s="14" customFormat="1">
      <c r="A141" s="14"/>
      <c r="B141" s="238"/>
      <c r="C141" s="239"/>
      <c r="D141" s="229" t="s">
        <v>241</v>
      </c>
      <c r="E141" s="240" t="s">
        <v>19</v>
      </c>
      <c r="F141" s="241" t="s">
        <v>2658</v>
      </c>
      <c r="G141" s="239"/>
      <c r="H141" s="242">
        <v>57.728999999999999</v>
      </c>
      <c r="I141" s="243"/>
      <c r="J141" s="239"/>
      <c r="K141" s="239"/>
      <c r="L141" s="244"/>
      <c r="M141" s="245"/>
      <c r="N141" s="246"/>
      <c r="O141" s="246"/>
      <c r="P141" s="246"/>
      <c r="Q141" s="246"/>
      <c r="R141" s="246"/>
      <c r="S141" s="246"/>
      <c r="T141" s="247"/>
      <c r="U141" s="14"/>
      <c r="V141" s="14"/>
      <c r="W141" s="14"/>
      <c r="X141" s="14"/>
      <c r="Y141" s="14"/>
      <c r="Z141" s="14"/>
      <c r="AA141" s="14"/>
      <c r="AB141" s="14"/>
      <c r="AC141" s="14"/>
      <c r="AD141" s="14"/>
      <c r="AE141" s="14"/>
      <c r="AT141" s="248" t="s">
        <v>241</v>
      </c>
      <c r="AU141" s="248" t="s">
        <v>81</v>
      </c>
      <c r="AV141" s="14" t="s">
        <v>81</v>
      </c>
      <c r="AW141" s="14" t="s">
        <v>33</v>
      </c>
      <c r="AX141" s="14" t="s">
        <v>72</v>
      </c>
      <c r="AY141" s="248" t="s">
        <v>232</v>
      </c>
    </row>
    <row r="142" s="14" customFormat="1">
      <c r="A142" s="14"/>
      <c r="B142" s="238"/>
      <c r="C142" s="239"/>
      <c r="D142" s="229" t="s">
        <v>241</v>
      </c>
      <c r="E142" s="240" t="s">
        <v>19</v>
      </c>
      <c r="F142" s="241" t="s">
        <v>2662</v>
      </c>
      <c r="G142" s="239"/>
      <c r="H142" s="242">
        <v>-2.0409999999999999</v>
      </c>
      <c r="I142" s="243"/>
      <c r="J142" s="239"/>
      <c r="K142" s="239"/>
      <c r="L142" s="244"/>
      <c r="M142" s="245"/>
      <c r="N142" s="246"/>
      <c r="O142" s="246"/>
      <c r="P142" s="246"/>
      <c r="Q142" s="246"/>
      <c r="R142" s="246"/>
      <c r="S142" s="246"/>
      <c r="T142" s="247"/>
      <c r="U142" s="14"/>
      <c r="V142" s="14"/>
      <c r="W142" s="14"/>
      <c r="X142" s="14"/>
      <c r="Y142" s="14"/>
      <c r="Z142" s="14"/>
      <c r="AA142" s="14"/>
      <c r="AB142" s="14"/>
      <c r="AC142" s="14"/>
      <c r="AD142" s="14"/>
      <c r="AE142" s="14"/>
      <c r="AT142" s="248" t="s">
        <v>241</v>
      </c>
      <c r="AU142" s="248" t="s">
        <v>81</v>
      </c>
      <c r="AV142" s="14" t="s">
        <v>81</v>
      </c>
      <c r="AW142" s="14" t="s">
        <v>33</v>
      </c>
      <c r="AX142" s="14" t="s">
        <v>72</v>
      </c>
      <c r="AY142" s="248" t="s">
        <v>232</v>
      </c>
    </row>
    <row r="143" s="14" customFormat="1">
      <c r="A143" s="14"/>
      <c r="B143" s="238"/>
      <c r="C143" s="239"/>
      <c r="D143" s="229" t="s">
        <v>241</v>
      </c>
      <c r="E143" s="240" t="s">
        <v>19</v>
      </c>
      <c r="F143" s="241" t="s">
        <v>2663</v>
      </c>
      <c r="G143" s="239"/>
      <c r="H143" s="242">
        <v>-1.46</v>
      </c>
      <c r="I143" s="243"/>
      <c r="J143" s="239"/>
      <c r="K143" s="239"/>
      <c r="L143" s="244"/>
      <c r="M143" s="245"/>
      <c r="N143" s="246"/>
      <c r="O143" s="246"/>
      <c r="P143" s="246"/>
      <c r="Q143" s="246"/>
      <c r="R143" s="246"/>
      <c r="S143" s="246"/>
      <c r="T143" s="247"/>
      <c r="U143" s="14"/>
      <c r="V143" s="14"/>
      <c r="W143" s="14"/>
      <c r="X143" s="14"/>
      <c r="Y143" s="14"/>
      <c r="Z143" s="14"/>
      <c r="AA143" s="14"/>
      <c r="AB143" s="14"/>
      <c r="AC143" s="14"/>
      <c r="AD143" s="14"/>
      <c r="AE143" s="14"/>
      <c r="AT143" s="248" t="s">
        <v>241</v>
      </c>
      <c r="AU143" s="248" t="s">
        <v>81</v>
      </c>
      <c r="AV143" s="14" t="s">
        <v>81</v>
      </c>
      <c r="AW143" s="14" t="s">
        <v>33</v>
      </c>
      <c r="AX143" s="14" t="s">
        <v>72</v>
      </c>
      <c r="AY143" s="248" t="s">
        <v>232</v>
      </c>
    </row>
    <row r="144" s="14" customFormat="1">
      <c r="A144" s="14"/>
      <c r="B144" s="238"/>
      <c r="C144" s="239"/>
      <c r="D144" s="229" t="s">
        <v>241</v>
      </c>
      <c r="E144" s="240" t="s">
        <v>19</v>
      </c>
      <c r="F144" s="241" t="s">
        <v>2664</v>
      </c>
      <c r="G144" s="239"/>
      <c r="H144" s="242">
        <v>-0.93799999999999994</v>
      </c>
      <c r="I144" s="243"/>
      <c r="J144" s="239"/>
      <c r="K144" s="239"/>
      <c r="L144" s="244"/>
      <c r="M144" s="245"/>
      <c r="N144" s="246"/>
      <c r="O144" s="246"/>
      <c r="P144" s="246"/>
      <c r="Q144" s="246"/>
      <c r="R144" s="246"/>
      <c r="S144" s="246"/>
      <c r="T144" s="247"/>
      <c r="U144" s="14"/>
      <c r="V144" s="14"/>
      <c r="W144" s="14"/>
      <c r="X144" s="14"/>
      <c r="Y144" s="14"/>
      <c r="Z144" s="14"/>
      <c r="AA144" s="14"/>
      <c r="AB144" s="14"/>
      <c r="AC144" s="14"/>
      <c r="AD144" s="14"/>
      <c r="AE144" s="14"/>
      <c r="AT144" s="248" t="s">
        <v>241</v>
      </c>
      <c r="AU144" s="248" t="s">
        <v>81</v>
      </c>
      <c r="AV144" s="14" t="s">
        <v>81</v>
      </c>
      <c r="AW144" s="14" t="s">
        <v>33</v>
      </c>
      <c r="AX144" s="14" t="s">
        <v>72</v>
      </c>
      <c r="AY144" s="248" t="s">
        <v>232</v>
      </c>
    </row>
    <row r="145" s="14" customFormat="1">
      <c r="A145" s="14"/>
      <c r="B145" s="238"/>
      <c r="C145" s="239"/>
      <c r="D145" s="229" t="s">
        <v>241</v>
      </c>
      <c r="E145" s="240" t="s">
        <v>19</v>
      </c>
      <c r="F145" s="241" t="s">
        <v>2665</v>
      </c>
      <c r="G145" s="239"/>
      <c r="H145" s="242">
        <v>-0.050000000000000003</v>
      </c>
      <c r="I145" s="243"/>
      <c r="J145" s="239"/>
      <c r="K145" s="239"/>
      <c r="L145" s="244"/>
      <c r="M145" s="245"/>
      <c r="N145" s="246"/>
      <c r="O145" s="246"/>
      <c r="P145" s="246"/>
      <c r="Q145" s="246"/>
      <c r="R145" s="246"/>
      <c r="S145" s="246"/>
      <c r="T145" s="247"/>
      <c r="U145" s="14"/>
      <c r="V145" s="14"/>
      <c r="W145" s="14"/>
      <c r="X145" s="14"/>
      <c r="Y145" s="14"/>
      <c r="Z145" s="14"/>
      <c r="AA145" s="14"/>
      <c r="AB145" s="14"/>
      <c r="AC145" s="14"/>
      <c r="AD145" s="14"/>
      <c r="AE145" s="14"/>
      <c r="AT145" s="248" t="s">
        <v>241</v>
      </c>
      <c r="AU145" s="248" t="s">
        <v>81</v>
      </c>
      <c r="AV145" s="14" t="s">
        <v>81</v>
      </c>
      <c r="AW145" s="14" t="s">
        <v>33</v>
      </c>
      <c r="AX145" s="14" t="s">
        <v>72</v>
      </c>
      <c r="AY145" s="248" t="s">
        <v>232</v>
      </c>
    </row>
    <row r="146" s="14" customFormat="1">
      <c r="A146" s="14"/>
      <c r="B146" s="238"/>
      <c r="C146" s="239"/>
      <c r="D146" s="229" t="s">
        <v>241</v>
      </c>
      <c r="E146" s="240" t="s">
        <v>19</v>
      </c>
      <c r="F146" s="241" t="s">
        <v>2666</v>
      </c>
      <c r="G146" s="239"/>
      <c r="H146" s="242">
        <v>-4.2300000000000004</v>
      </c>
      <c r="I146" s="243"/>
      <c r="J146" s="239"/>
      <c r="K146" s="239"/>
      <c r="L146" s="244"/>
      <c r="M146" s="245"/>
      <c r="N146" s="246"/>
      <c r="O146" s="246"/>
      <c r="P146" s="246"/>
      <c r="Q146" s="246"/>
      <c r="R146" s="246"/>
      <c r="S146" s="246"/>
      <c r="T146" s="247"/>
      <c r="U146" s="14"/>
      <c r="V146" s="14"/>
      <c r="W146" s="14"/>
      <c r="X146" s="14"/>
      <c r="Y146" s="14"/>
      <c r="Z146" s="14"/>
      <c r="AA146" s="14"/>
      <c r="AB146" s="14"/>
      <c r="AC146" s="14"/>
      <c r="AD146" s="14"/>
      <c r="AE146" s="14"/>
      <c r="AT146" s="248" t="s">
        <v>241</v>
      </c>
      <c r="AU146" s="248" t="s">
        <v>81</v>
      </c>
      <c r="AV146" s="14" t="s">
        <v>81</v>
      </c>
      <c r="AW146" s="14" t="s">
        <v>33</v>
      </c>
      <c r="AX146" s="14" t="s">
        <v>72</v>
      </c>
      <c r="AY146" s="248" t="s">
        <v>232</v>
      </c>
    </row>
    <row r="147" s="14" customFormat="1">
      <c r="A147" s="14"/>
      <c r="B147" s="238"/>
      <c r="C147" s="239"/>
      <c r="D147" s="229" t="s">
        <v>241</v>
      </c>
      <c r="E147" s="240" t="s">
        <v>19</v>
      </c>
      <c r="F147" s="241" t="s">
        <v>2667</v>
      </c>
      <c r="G147" s="239"/>
      <c r="H147" s="242">
        <v>-1.1200000000000001</v>
      </c>
      <c r="I147" s="243"/>
      <c r="J147" s="239"/>
      <c r="K147" s="239"/>
      <c r="L147" s="244"/>
      <c r="M147" s="245"/>
      <c r="N147" s="246"/>
      <c r="O147" s="246"/>
      <c r="P147" s="246"/>
      <c r="Q147" s="246"/>
      <c r="R147" s="246"/>
      <c r="S147" s="246"/>
      <c r="T147" s="247"/>
      <c r="U147" s="14"/>
      <c r="V147" s="14"/>
      <c r="W147" s="14"/>
      <c r="X147" s="14"/>
      <c r="Y147" s="14"/>
      <c r="Z147" s="14"/>
      <c r="AA147" s="14"/>
      <c r="AB147" s="14"/>
      <c r="AC147" s="14"/>
      <c r="AD147" s="14"/>
      <c r="AE147" s="14"/>
      <c r="AT147" s="248" t="s">
        <v>241</v>
      </c>
      <c r="AU147" s="248" t="s">
        <v>81</v>
      </c>
      <c r="AV147" s="14" t="s">
        <v>81</v>
      </c>
      <c r="AW147" s="14" t="s">
        <v>33</v>
      </c>
      <c r="AX147" s="14" t="s">
        <v>72</v>
      </c>
      <c r="AY147" s="248" t="s">
        <v>232</v>
      </c>
    </row>
    <row r="148" s="15" customFormat="1">
      <c r="A148" s="15"/>
      <c r="B148" s="249"/>
      <c r="C148" s="250"/>
      <c r="D148" s="229" t="s">
        <v>241</v>
      </c>
      <c r="E148" s="251" t="s">
        <v>19</v>
      </c>
      <c r="F148" s="252" t="s">
        <v>258</v>
      </c>
      <c r="G148" s="250"/>
      <c r="H148" s="253">
        <v>47.890000000000001</v>
      </c>
      <c r="I148" s="254"/>
      <c r="J148" s="250"/>
      <c r="K148" s="250"/>
      <c r="L148" s="255"/>
      <c r="M148" s="256"/>
      <c r="N148" s="257"/>
      <c r="O148" s="257"/>
      <c r="P148" s="257"/>
      <c r="Q148" s="257"/>
      <c r="R148" s="257"/>
      <c r="S148" s="257"/>
      <c r="T148" s="258"/>
      <c r="U148" s="15"/>
      <c r="V148" s="15"/>
      <c r="W148" s="15"/>
      <c r="X148" s="15"/>
      <c r="Y148" s="15"/>
      <c r="Z148" s="15"/>
      <c r="AA148" s="15"/>
      <c r="AB148" s="15"/>
      <c r="AC148" s="15"/>
      <c r="AD148" s="15"/>
      <c r="AE148" s="15"/>
      <c r="AT148" s="259" t="s">
        <v>241</v>
      </c>
      <c r="AU148" s="259" t="s">
        <v>81</v>
      </c>
      <c r="AV148" s="15" t="s">
        <v>239</v>
      </c>
      <c r="AW148" s="15" t="s">
        <v>33</v>
      </c>
      <c r="AX148" s="15" t="s">
        <v>79</v>
      </c>
      <c r="AY148" s="259" t="s">
        <v>232</v>
      </c>
    </row>
    <row r="149" s="2" customFormat="1" ht="14.4" customHeight="1">
      <c r="A149" s="40"/>
      <c r="B149" s="41"/>
      <c r="C149" s="271" t="s">
        <v>7</v>
      </c>
      <c r="D149" s="271" t="s">
        <v>399</v>
      </c>
      <c r="E149" s="272" t="s">
        <v>2668</v>
      </c>
      <c r="F149" s="273" t="s">
        <v>2669</v>
      </c>
      <c r="G149" s="274" t="s">
        <v>378</v>
      </c>
      <c r="H149" s="275">
        <v>98.370999999999995</v>
      </c>
      <c r="I149" s="276"/>
      <c r="J149" s="277">
        <f>ROUND(I149*H149,2)</f>
        <v>0</v>
      </c>
      <c r="K149" s="273" t="s">
        <v>238</v>
      </c>
      <c r="L149" s="278"/>
      <c r="M149" s="279" t="s">
        <v>19</v>
      </c>
      <c r="N149" s="280" t="s">
        <v>43</v>
      </c>
      <c r="O149" s="86"/>
      <c r="P149" s="223">
        <f>O149*H149</f>
        <v>0</v>
      </c>
      <c r="Q149" s="223">
        <v>1</v>
      </c>
      <c r="R149" s="223">
        <f>Q149*H149</f>
        <v>98.370999999999995</v>
      </c>
      <c r="S149" s="223">
        <v>0</v>
      </c>
      <c r="T149" s="224">
        <f>S149*H149</f>
        <v>0</v>
      </c>
      <c r="U149" s="40"/>
      <c r="V149" s="40"/>
      <c r="W149" s="40"/>
      <c r="X149" s="40"/>
      <c r="Y149" s="40"/>
      <c r="Z149" s="40"/>
      <c r="AA149" s="40"/>
      <c r="AB149" s="40"/>
      <c r="AC149" s="40"/>
      <c r="AD149" s="40"/>
      <c r="AE149" s="40"/>
      <c r="AR149" s="225" t="s">
        <v>351</v>
      </c>
      <c r="AT149" s="225" t="s">
        <v>399</v>
      </c>
      <c r="AU149" s="225" t="s">
        <v>81</v>
      </c>
      <c r="AY149" s="19" t="s">
        <v>232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239</v>
      </c>
      <c r="BM149" s="225" t="s">
        <v>2670</v>
      </c>
    </row>
    <row r="150" s="14" customFormat="1">
      <c r="A150" s="14"/>
      <c r="B150" s="238"/>
      <c r="C150" s="239"/>
      <c r="D150" s="229" t="s">
        <v>241</v>
      </c>
      <c r="E150" s="240" t="s">
        <v>19</v>
      </c>
      <c r="F150" s="241" t="s">
        <v>2671</v>
      </c>
      <c r="G150" s="239"/>
      <c r="H150" s="242">
        <v>98.370999999999995</v>
      </c>
      <c r="I150" s="243"/>
      <c r="J150" s="239"/>
      <c r="K150" s="239"/>
      <c r="L150" s="244"/>
      <c r="M150" s="245"/>
      <c r="N150" s="246"/>
      <c r="O150" s="246"/>
      <c r="P150" s="246"/>
      <c r="Q150" s="246"/>
      <c r="R150" s="246"/>
      <c r="S150" s="246"/>
      <c r="T150" s="247"/>
      <c r="U150" s="14"/>
      <c r="V150" s="14"/>
      <c r="W150" s="14"/>
      <c r="X150" s="14"/>
      <c r="Y150" s="14"/>
      <c r="Z150" s="14"/>
      <c r="AA150" s="14"/>
      <c r="AB150" s="14"/>
      <c r="AC150" s="14"/>
      <c r="AD150" s="14"/>
      <c r="AE150" s="14"/>
      <c r="AT150" s="248" t="s">
        <v>241</v>
      </c>
      <c r="AU150" s="248" t="s">
        <v>81</v>
      </c>
      <c r="AV150" s="14" t="s">
        <v>81</v>
      </c>
      <c r="AW150" s="14" t="s">
        <v>33</v>
      </c>
      <c r="AX150" s="14" t="s">
        <v>79</v>
      </c>
      <c r="AY150" s="248" t="s">
        <v>232</v>
      </c>
    </row>
    <row r="151" s="2" customFormat="1" ht="37.8" customHeight="1">
      <c r="A151" s="40"/>
      <c r="B151" s="41"/>
      <c r="C151" s="214" t="s">
        <v>427</v>
      </c>
      <c r="D151" s="214" t="s">
        <v>234</v>
      </c>
      <c r="E151" s="215" t="s">
        <v>1968</v>
      </c>
      <c r="F151" s="216" t="s">
        <v>1969</v>
      </c>
      <c r="G151" s="217" t="s">
        <v>261</v>
      </c>
      <c r="H151" s="218">
        <v>2.0409999999999999</v>
      </c>
      <c r="I151" s="219"/>
      <c r="J151" s="220">
        <f>ROUND(I151*H151,2)</f>
        <v>0</v>
      </c>
      <c r="K151" s="216" t="s">
        <v>238</v>
      </c>
      <c r="L151" s="46"/>
      <c r="M151" s="221" t="s">
        <v>19</v>
      </c>
      <c r="N151" s="222" t="s">
        <v>43</v>
      </c>
      <c r="O151" s="86"/>
      <c r="P151" s="223">
        <f>O151*H151</f>
        <v>0</v>
      </c>
      <c r="Q151" s="223">
        <v>0</v>
      </c>
      <c r="R151" s="223">
        <f>Q151*H151</f>
        <v>0</v>
      </c>
      <c r="S151" s="223">
        <v>0</v>
      </c>
      <c r="T151" s="224">
        <f>S151*H151</f>
        <v>0</v>
      </c>
      <c r="U151" s="40"/>
      <c r="V151" s="40"/>
      <c r="W151" s="40"/>
      <c r="X151" s="40"/>
      <c r="Y151" s="40"/>
      <c r="Z151" s="40"/>
      <c r="AA151" s="40"/>
      <c r="AB151" s="40"/>
      <c r="AC151" s="40"/>
      <c r="AD151" s="40"/>
      <c r="AE151" s="40"/>
      <c r="AR151" s="225" t="s">
        <v>239</v>
      </c>
      <c r="AT151" s="225" t="s">
        <v>234</v>
      </c>
      <c r="AU151" s="225" t="s">
        <v>81</v>
      </c>
      <c r="AY151" s="19" t="s">
        <v>232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239</v>
      </c>
      <c r="BM151" s="225" t="s">
        <v>2672</v>
      </c>
    </row>
    <row r="152" s="14" customFormat="1">
      <c r="A152" s="14"/>
      <c r="B152" s="238"/>
      <c r="C152" s="239"/>
      <c r="D152" s="229" t="s">
        <v>241</v>
      </c>
      <c r="E152" s="240" t="s">
        <v>1504</v>
      </c>
      <c r="F152" s="241" t="s">
        <v>2673</v>
      </c>
      <c r="G152" s="239"/>
      <c r="H152" s="242">
        <v>2.0409999999999999</v>
      </c>
      <c r="I152" s="243"/>
      <c r="J152" s="239"/>
      <c r="K152" s="239"/>
      <c r="L152" s="244"/>
      <c r="M152" s="245"/>
      <c r="N152" s="246"/>
      <c r="O152" s="246"/>
      <c r="P152" s="246"/>
      <c r="Q152" s="246"/>
      <c r="R152" s="246"/>
      <c r="S152" s="246"/>
      <c r="T152" s="247"/>
      <c r="U152" s="14"/>
      <c r="V152" s="14"/>
      <c r="W152" s="14"/>
      <c r="X152" s="14"/>
      <c r="Y152" s="14"/>
      <c r="Z152" s="14"/>
      <c r="AA152" s="14"/>
      <c r="AB152" s="14"/>
      <c r="AC152" s="14"/>
      <c r="AD152" s="14"/>
      <c r="AE152" s="14"/>
      <c r="AT152" s="248" t="s">
        <v>241</v>
      </c>
      <c r="AU152" s="248" t="s">
        <v>81</v>
      </c>
      <c r="AV152" s="14" t="s">
        <v>81</v>
      </c>
      <c r="AW152" s="14" t="s">
        <v>33</v>
      </c>
      <c r="AX152" s="14" t="s">
        <v>79</v>
      </c>
      <c r="AY152" s="248" t="s">
        <v>232</v>
      </c>
    </row>
    <row r="153" s="2" customFormat="1" ht="14.4" customHeight="1">
      <c r="A153" s="40"/>
      <c r="B153" s="41"/>
      <c r="C153" s="271" t="s">
        <v>431</v>
      </c>
      <c r="D153" s="271" t="s">
        <v>399</v>
      </c>
      <c r="E153" s="272" t="s">
        <v>2674</v>
      </c>
      <c r="F153" s="273" t="s">
        <v>2675</v>
      </c>
      <c r="G153" s="274" t="s">
        <v>378</v>
      </c>
      <c r="H153" s="275">
        <v>4.0819999999999999</v>
      </c>
      <c r="I153" s="276"/>
      <c r="J153" s="277">
        <f>ROUND(I153*H153,2)</f>
        <v>0</v>
      </c>
      <c r="K153" s="273" t="s">
        <v>238</v>
      </c>
      <c r="L153" s="278"/>
      <c r="M153" s="279" t="s">
        <v>19</v>
      </c>
      <c r="N153" s="280" t="s">
        <v>43</v>
      </c>
      <c r="O153" s="86"/>
      <c r="P153" s="223">
        <f>O153*H153</f>
        <v>0</v>
      </c>
      <c r="Q153" s="223">
        <v>1</v>
      </c>
      <c r="R153" s="223">
        <f>Q153*H153</f>
        <v>4.0819999999999999</v>
      </c>
      <c r="S153" s="223">
        <v>0</v>
      </c>
      <c r="T153" s="224">
        <f>S153*H153</f>
        <v>0</v>
      </c>
      <c r="U153" s="40"/>
      <c r="V153" s="40"/>
      <c r="W153" s="40"/>
      <c r="X153" s="40"/>
      <c r="Y153" s="40"/>
      <c r="Z153" s="40"/>
      <c r="AA153" s="40"/>
      <c r="AB153" s="40"/>
      <c r="AC153" s="40"/>
      <c r="AD153" s="40"/>
      <c r="AE153" s="40"/>
      <c r="AR153" s="225" t="s">
        <v>351</v>
      </c>
      <c r="AT153" s="225" t="s">
        <v>399</v>
      </c>
      <c r="AU153" s="225" t="s">
        <v>81</v>
      </c>
      <c r="AY153" s="19" t="s">
        <v>232</v>
      </c>
      <c r="BE153" s="226">
        <f>IF(N153="základní",J153,0)</f>
        <v>0</v>
      </c>
      <c r="BF153" s="226">
        <f>IF(N153="snížená",J153,0)</f>
        <v>0</v>
      </c>
      <c r="BG153" s="226">
        <f>IF(N153="zákl. přenesená",J153,0)</f>
        <v>0</v>
      </c>
      <c r="BH153" s="226">
        <f>IF(N153="sníž. přenesená",J153,0)</f>
        <v>0</v>
      </c>
      <c r="BI153" s="226">
        <f>IF(N153="nulová",J153,0)</f>
        <v>0</v>
      </c>
      <c r="BJ153" s="19" t="s">
        <v>79</v>
      </c>
      <c r="BK153" s="226">
        <f>ROUND(I153*H153,2)</f>
        <v>0</v>
      </c>
      <c r="BL153" s="19" t="s">
        <v>239</v>
      </c>
      <c r="BM153" s="225" t="s">
        <v>2676</v>
      </c>
    </row>
    <row r="154" s="14" customFormat="1">
      <c r="A154" s="14"/>
      <c r="B154" s="238"/>
      <c r="C154" s="239"/>
      <c r="D154" s="229" t="s">
        <v>241</v>
      </c>
      <c r="E154" s="240" t="s">
        <v>19</v>
      </c>
      <c r="F154" s="241" t="s">
        <v>2677</v>
      </c>
      <c r="G154" s="239"/>
      <c r="H154" s="242">
        <v>4.0819999999999999</v>
      </c>
      <c r="I154" s="243"/>
      <c r="J154" s="239"/>
      <c r="K154" s="239"/>
      <c r="L154" s="244"/>
      <c r="M154" s="245"/>
      <c r="N154" s="246"/>
      <c r="O154" s="246"/>
      <c r="P154" s="246"/>
      <c r="Q154" s="246"/>
      <c r="R154" s="246"/>
      <c r="S154" s="246"/>
      <c r="T154" s="247"/>
      <c r="U154" s="14"/>
      <c r="V154" s="14"/>
      <c r="W154" s="14"/>
      <c r="X154" s="14"/>
      <c r="Y154" s="14"/>
      <c r="Z154" s="14"/>
      <c r="AA154" s="14"/>
      <c r="AB154" s="14"/>
      <c r="AC154" s="14"/>
      <c r="AD154" s="14"/>
      <c r="AE154" s="14"/>
      <c r="AT154" s="248" t="s">
        <v>241</v>
      </c>
      <c r="AU154" s="248" t="s">
        <v>81</v>
      </c>
      <c r="AV154" s="14" t="s">
        <v>81</v>
      </c>
      <c r="AW154" s="14" t="s">
        <v>33</v>
      </c>
      <c r="AX154" s="14" t="s">
        <v>79</v>
      </c>
      <c r="AY154" s="248" t="s">
        <v>232</v>
      </c>
    </row>
    <row r="155" s="2" customFormat="1" ht="24.15" customHeight="1">
      <c r="A155" s="40"/>
      <c r="B155" s="41"/>
      <c r="C155" s="214" t="s">
        <v>437</v>
      </c>
      <c r="D155" s="214" t="s">
        <v>234</v>
      </c>
      <c r="E155" s="215" t="s">
        <v>1522</v>
      </c>
      <c r="F155" s="216" t="s">
        <v>1523</v>
      </c>
      <c r="G155" s="217" t="s">
        <v>237</v>
      </c>
      <c r="H155" s="218">
        <v>15.67</v>
      </c>
      <c r="I155" s="219"/>
      <c r="J155" s="220">
        <f>ROUND(I155*H155,2)</f>
        <v>0</v>
      </c>
      <c r="K155" s="216" t="s">
        <v>238</v>
      </c>
      <c r="L155" s="46"/>
      <c r="M155" s="221" t="s">
        <v>19</v>
      </c>
      <c r="N155" s="222"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239</v>
      </c>
      <c r="AT155" s="225" t="s">
        <v>234</v>
      </c>
      <c r="AU155" s="225" t="s">
        <v>81</v>
      </c>
      <c r="AY155" s="19" t="s">
        <v>232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239</v>
      </c>
      <c r="BM155" s="225" t="s">
        <v>2678</v>
      </c>
    </row>
    <row r="156" s="14" customFormat="1">
      <c r="A156" s="14"/>
      <c r="B156" s="238"/>
      <c r="C156" s="239"/>
      <c r="D156" s="229" t="s">
        <v>241</v>
      </c>
      <c r="E156" s="240" t="s">
        <v>19</v>
      </c>
      <c r="F156" s="241" t="s">
        <v>2576</v>
      </c>
      <c r="G156" s="239"/>
      <c r="H156" s="242">
        <v>15.67</v>
      </c>
      <c r="I156" s="243"/>
      <c r="J156" s="239"/>
      <c r="K156" s="239"/>
      <c r="L156" s="244"/>
      <c r="M156" s="245"/>
      <c r="N156" s="246"/>
      <c r="O156" s="246"/>
      <c r="P156" s="246"/>
      <c r="Q156" s="246"/>
      <c r="R156" s="246"/>
      <c r="S156" s="246"/>
      <c r="T156" s="247"/>
      <c r="U156" s="14"/>
      <c r="V156" s="14"/>
      <c r="W156" s="14"/>
      <c r="X156" s="14"/>
      <c r="Y156" s="14"/>
      <c r="Z156" s="14"/>
      <c r="AA156" s="14"/>
      <c r="AB156" s="14"/>
      <c r="AC156" s="14"/>
      <c r="AD156" s="14"/>
      <c r="AE156" s="14"/>
      <c r="AT156" s="248" t="s">
        <v>241</v>
      </c>
      <c r="AU156" s="248" t="s">
        <v>81</v>
      </c>
      <c r="AV156" s="14" t="s">
        <v>81</v>
      </c>
      <c r="AW156" s="14" t="s">
        <v>33</v>
      </c>
      <c r="AX156" s="14" t="s">
        <v>72</v>
      </c>
      <c r="AY156" s="248" t="s">
        <v>232</v>
      </c>
    </row>
    <row r="157" s="15" customFormat="1">
      <c r="A157" s="15"/>
      <c r="B157" s="249"/>
      <c r="C157" s="250"/>
      <c r="D157" s="229" t="s">
        <v>241</v>
      </c>
      <c r="E157" s="251" t="s">
        <v>19</v>
      </c>
      <c r="F157" s="252" t="s">
        <v>258</v>
      </c>
      <c r="G157" s="250"/>
      <c r="H157" s="253">
        <v>15.67</v>
      </c>
      <c r="I157" s="254"/>
      <c r="J157" s="250"/>
      <c r="K157" s="250"/>
      <c r="L157" s="255"/>
      <c r="M157" s="256"/>
      <c r="N157" s="257"/>
      <c r="O157" s="257"/>
      <c r="P157" s="257"/>
      <c r="Q157" s="257"/>
      <c r="R157" s="257"/>
      <c r="S157" s="257"/>
      <c r="T157" s="258"/>
      <c r="U157" s="15"/>
      <c r="V157" s="15"/>
      <c r="W157" s="15"/>
      <c r="X157" s="15"/>
      <c r="Y157" s="15"/>
      <c r="Z157" s="15"/>
      <c r="AA157" s="15"/>
      <c r="AB157" s="15"/>
      <c r="AC157" s="15"/>
      <c r="AD157" s="15"/>
      <c r="AE157" s="15"/>
      <c r="AT157" s="259" t="s">
        <v>241</v>
      </c>
      <c r="AU157" s="259" t="s">
        <v>81</v>
      </c>
      <c r="AV157" s="15" t="s">
        <v>239</v>
      </c>
      <c r="AW157" s="15" t="s">
        <v>33</v>
      </c>
      <c r="AX157" s="15" t="s">
        <v>79</v>
      </c>
      <c r="AY157" s="259" t="s">
        <v>232</v>
      </c>
    </row>
    <row r="158" s="2" customFormat="1" ht="14.4" customHeight="1">
      <c r="A158" s="40"/>
      <c r="B158" s="41"/>
      <c r="C158" s="214" t="s">
        <v>444</v>
      </c>
      <c r="D158" s="214" t="s">
        <v>234</v>
      </c>
      <c r="E158" s="215" t="s">
        <v>2679</v>
      </c>
      <c r="F158" s="216" t="s">
        <v>2680</v>
      </c>
      <c r="G158" s="217" t="s">
        <v>2126</v>
      </c>
      <c r="H158" s="218">
        <v>1</v>
      </c>
      <c r="I158" s="219"/>
      <c r="J158" s="220">
        <f>ROUND(I158*H158,2)</f>
        <v>0</v>
      </c>
      <c r="K158" s="216" t="s">
        <v>19</v>
      </c>
      <c r="L158" s="46"/>
      <c r="M158" s="221" t="s">
        <v>19</v>
      </c>
      <c r="N158" s="222" t="s">
        <v>43</v>
      </c>
      <c r="O158" s="86"/>
      <c r="P158" s="223">
        <f>O158*H158</f>
        <v>0</v>
      </c>
      <c r="Q158" s="223">
        <v>0</v>
      </c>
      <c r="R158" s="223">
        <f>Q158*H158</f>
        <v>0</v>
      </c>
      <c r="S158" s="223">
        <v>0</v>
      </c>
      <c r="T158" s="224">
        <f>S158*H158</f>
        <v>0</v>
      </c>
      <c r="U158" s="40"/>
      <c r="V158" s="40"/>
      <c r="W158" s="40"/>
      <c r="X158" s="40"/>
      <c r="Y158" s="40"/>
      <c r="Z158" s="40"/>
      <c r="AA158" s="40"/>
      <c r="AB158" s="40"/>
      <c r="AC158" s="40"/>
      <c r="AD158" s="40"/>
      <c r="AE158" s="40"/>
      <c r="AR158" s="225" t="s">
        <v>239</v>
      </c>
      <c r="AT158" s="225" t="s">
        <v>234</v>
      </c>
      <c r="AU158" s="225" t="s">
        <v>81</v>
      </c>
      <c r="AY158" s="19" t="s">
        <v>232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239</v>
      </c>
      <c r="BM158" s="225" t="s">
        <v>2681</v>
      </c>
    </row>
    <row r="159" s="12" customFormat="1" ht="22.8" customHeight="1">
      <c r="A159" s="12"/>
      <c r="B159" s="198"/>
      <c r="C159" s="199"/>
      <c r="D159" s="200" t="s">
        <v>71</v>
      </c>
      <c r="E159" s="212" t="s">
        <v>239</v>
      </c>
      <c r="F159" s="212" t="s">
        <v>629</v>
      </c>
      <c r="G159" s="199"/>
      <c r="H159" s="199"/>
      <c r="I159" s="202"/>
      <c r="J159" s="213">
        <f>BK159</f>
        <v>0</v>
      </c>
      <c r="K159" s="199"/>
      <c r="L159" s="204"/>
      <c r="M159" s="205"/>
      <c r="N159" s="206"/>
      <c r="O159" s="206"/>
      <c r="P159" s="207">
        <f>SUM(P160:P170)</f>
        <v>0</v>
      </c>
      <c r="Q159" s="206"/>
      <c r="R159" s="207">
        <f>SUM(R160:R170)</f>
        <v>4.8956161999999992</v>
      </c>
      <c r="S159" s="206"/>
      <c r="T159" s="208">
        <f>SUM(T160:T170)</f>
        <v>0</v>
      </c>
      <c r="U159" s="12"/>
      <c r="V159" s="12"/>
      <c r="W159" s="12"/>
      <c r="X159" s="12"/>
      <c r="Y159" s="12"/>
      <c r="Z159" s="12"/>
      <c r="AA159" s="12"/>
      <c r="AB159" s="12"/>
      <c r="AC159" s="12"/>
      <c r="AD159" s="12"/>
      <c r="AE159" s="12"/>
      <c r="AR159" s="209" t="s">
        <v>79</v>
      </c>
      <c r="AT159" s="210" t="s">
        <v>71</v>
      </c>
      <c r="AU159" s="210" t="s">
        <v>79</v>
      </c>
      <c r="AY159" s="209" t="s">
        <v>232</v>
      </c>
      <c r="BK159" s="211">
        <f>SUM(BK160:BK170)</f>
        <v>0</v>
      </c>
    </row>
    <row r="160" s="2" customFormat="1" ht="14.4" customHeight="1">
      <c r="A160" s="40"/>
      <c r="B160" s="41"/>
      <c r="C160" s="214" t="s">
        <v>449</v>
      </c>
      <c r="D160" s="214" t="s">
        <v>234</v>
      </c>
      <c r="E160" s="215" t="s">
        <v>2682</v>
      </c>
      <c r="F160" s="216" t="s">
        <v>2683</v>
      </c>
      <c r="G160" s="217" t="s">
        <v>261</v>
      </c>
      <c r="H160" s="218">
        <v>1.46</v>
      </c>
      <c r="I160" s="219"/>
      <c r="J160" s="220">
        <f>ROUND(I160*H160,2)</f>
        <v>0</v>
      </c>
      <c r="K160" s="216" t="s">
        <v>238</v>
      </c>
      <c r="L160" s="46"/>
      <c r="M160" s="221" t="s">
        <v>19</v>
      </c>
      <c r="N160" s="222" t="s">
        <v>43</v>
      </c>
      <c r="O160" s="86"/>
      <c r="P160" s="223">
        <f>O160*H160</f>
        <v>0</v>
      </c>
      <c r="Q160" s="223">
        <v>1.8907700000000001</v>
      </c>
      <c r="R160" s="223">
        <f>Q160*H160</f>
        <v>2.7605241999999999</v>
      </c>
      <c r="S160" s="223">
        <v>0</v>
      </c>
      <c r="T160" s="224">
        <f>S160*H160</f>
        <v>0</v>
      </c>
      <c r="U160" s="40"/>
      <c r="V160" s="40"/>
      <c r="W160" s="40"/>
      <c r="X160" s="40"/>
      <c r="Y160" s="40"/>
      <c r="Z160" s="40"/>
      <c r="AA160" s="40"/>
      <c r="AB160" s="40"/>
      <c r="AC160" s="40"/>
      <c r="AD160" s="40"/>
      <c r="AE160" s="40"/>
      <c r="AR160" s="225" t="s">
        <v>239</v>
      </c>
      <c r="AT160" s="225" t="s">
        <v>234</v>
      </c>
      <c r="AU160" s="225" t="s">
        <v>81</v>
      </c>
      <c r="AY160" s="19" t="s">
        <v>232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239</v>
      </c>
      <c r="BM160" s="225" t="s">
        <v>2684</v>
      </c>
    </row>
    <row r="161" s="13" customFormat="1">
      <c r="A161" s="13"/>
      <c r="B161" s="227"/>
      <c r="C161" s="228"/>
      <c r="D161" s="229" t="s">
        <v>241</v>
      </c>
      <c r="E161" s="230" t="s">
        <v>19</v>
      </c>
      <c r="F161" s="231" t="s">
        <v>2685</v>
      </c>
      <c r="G161" s="228"/>
      <c r="H161" s="230" t="s">
        <v>19</v>
      </c>
      <c r="I161" s="232"/>
      <c r="J161" s="228"/>
      <c r="K161" s="228"/>
      <c r="L161" s="233"/>
      <c r="M161" s="234"/>
      <c r="N161" s="235"/>
      <c r="O161" s="235"/>
      <c r="P161" s="235"/>
      <c r="Q161" s="235"/>
      <c r="R161" s="235"/>
      <c r="S161" s="235"/>
      <c r="T161" s="236"/>
      <c r="U161" s="13"/>
      <c r="V161" s="13"/>
      <c r="W161" s="13"/>
      <c r="X161" s="13"/>
      <c r="Y161" s="13"/>
      <c r="Z161" s="13"/>
      <c r="AA161" s="13"/>
      <c r="AB161" s="13"/>
      <c r="AC161" s="13"/>
      <c r="AD161" s="13"/>
      <c r="AE161" s="13"/>
      <c r="AT161" s="237" t="s">
        <v>241</v>
      </c>
      <c r="AU161" s="237" t="s">
        <v>81</v>
      </c>
      <c r="AV161" s="13" t="s">
        <v>79</v>
      </c>
      <c r="AW161" s="13" t="s">
        <v>33</v>
      </c>
      <c r="AX161" s="13" t="s">
        <v>72</v>
      </c>
      <c r="AY161" s="237" t="s">
        <v>232</v>
      </c>
    </row>
    <row r="162" s="14" customFormat="1">
      <c r="A162" s="14"/>
      <c r="B162" s="238"/>
      <c r="C162" s="239"/>
      <c r="D162" s="229" t="s">
        <v>241</v>
      </c>
      <c r="E162" s="240" t="s">
        <v>19</v>
      </c>
      <c r="F162" s="241" t="s">
        <v>2686</v>
      </c>
      <c r="G162" s="239"/>
      <c r="H162" s="242">
        <v>0.96799999999999997</v>
      </c>
      <c r="I162" s="243"/>
      <c r="J162" s="239"/>
      <c r="K162" s="239"/>
      <c r="L162" s="244"/>
      <c r="M162" s="245"/>
      <c r="N162" s="246"/>
      <c r="O162" s="246"/>
      <c r="P162" s="246"/>
      <c r="Q162" s="246"/>
      <c r="R162" s="246"/>
      <c r="S162" s="246"/>
      <c r="T162" s="247"/>
      <c r="U162" s="14"/>
      <c r="V162" s="14"/>
      <c r="W162" s="14"/>
      <c r="X162" s="14"/>
      <c r="Y162" s="14"/>
      <c r="Z162" s="14"/>
      <c r="AA162" s="14"/>
      <c r="AB162" s="14"/>
      <c r="AC162" s="14"/>
      <c r="AD162" s="14"/>
      <c r="AE162" s="14"/>
      <c r="AT162" s="248" t="s">
        <v>241</v>
      </c>
      <c r="AU162" s="248" t="s">
        <v>81</v>
      </c>
      <c r="AV162" s="14" t="s">
        <v>81</v>
      </c>
      <c r="AW162" s="14" t="s">
        <v>33</v>
      </c>
      <c r="AX162" s="14" t="s">
        <v>72</v>
      </c>
      <c r="AY162" s="248" t="s">
        <v>232</v>
      </c>
    </row>
    <row r="163" s="13" customFormat="1">
      <c r="A163" s="13"/>
      <c r="B163" s="227"/>
      <c r="C163" s="228"/>
      <c r="D163" s="229" t="s">
        <v>241</v>
      </c>
      <c r="E163" s="230" t="s">
        <v>19</v>
      </c>
      <c r="F163" s="231" t="s">
        <v>2687</v>
      </c>
      <c r="G163" s="228"/>
      <c r="H163" s="230" t="s">
        <v>19</v>
      </c>
      <c r="I163" s="232"/>
      <c r="J163" s="228"/>
      <c r="K163" s="228"/>
      <c r="L163" s="233"/>
      <c r="M163" s="234"/>
      <c r="N163" s="235"/>
      <c r="O163" s="235"/>
      <c r="P163" s="235"/>
      <c r="Q163" s="235"/>
      <c r="R163" s="235"/>
      <c r="S163" s="235"/>
      <c r="T163" s="236"/>
      <c r="U163" s="13"/>
      <c r="V163" s="13"/>
      <c r="W163" s="13"/>
      <c r="X163" s="13"/>
      <c r="Y163" s="13"/>
      <c r="Z163" s="13"/>
      <c r="AA163" s="13"/>
      <c r="AB163" s="13"/>
      <c r="AC163" s="13"/>
      <c r="AD163" s="13"/>
      <c r="AE163" s="13"/>
      <c r="AT163" s="237" t="s">
        <v>241</v>
      </c>
      <c r="AU163" s="237" t="s">
        <v>81</v>
      </c>
      <c r="AV163" s="13" t="s">
        <v>79</v>
      </c>
      <c r="AW163" s="13" t="s">
        <v>33</v>
      </c>
      <c r="AX163" s="13" t="s">
        <v>72</v>
      </c>
      <c r="AY163" s="237" t="s">
        <v>232</v>
      </c>
    </row>
    <row r="164" s="14" customFormat="1">
      <c r="A164" s="14"/>
      <c r="B164" s="238"/>
      <c r="C164" s="239"/>
      <c r="D164" s="229" t="s">
        <v>241</v>
      </c>
      <c r="E164" s="240" t="s">
        <v>19</v>
      </c>
      <c r="F164" s="241" t="s">
        <v>2688</v>
      </c>
      <c r="G164" s="239"/>
      <c r="H164" s="242">
        <v>0.49199999999999999</v>
      </c>
      <c r="I164" s="243"/>
      <c r="J164" s="239"/>
      <c r="K164" s="239"/>
      <c r="L164" s="244"/>
      <c r="M164" s="245"/>
      <c r="N164" s="246"/>
      <c r="O164" s="246"/>
      <c r="P164" s="246"/>
      <c r="Q164" s="246"/>
      <c r="R164" s="246"/>
      <c r="S164" s="246"/>
      <c r="T164" s="247"/>
      <c r="U164" s="14"/>
      <c r="V164" s="14"/>
      <c r="W164" s="14"/>
      <c r="X164" s="14"/>
      <c r="Y164" s="14"/>
      <c r="Z164" s="14"/>
      <c r="AA164" s="14"/>
      <c r="AB164" s="14"/>
      <c r="AC164" s="14"/>
      <c r="AD164" s="14"/>
      <c r="AE164" s="14"/>
      <c r="AT164" s="248" t="s">
        <v>241</v>
      </c>
      <c r="AU164" s="248" t="s">
        <v>81</v>
      </c>
      <c r="AV164" s="14" t="s">
        <v>81</v>
      </c>
      <c r="AW164" s="14" t="s">
        <v>33</v>
      </c>
      <c r="AX164" s="14" t="s">
        <v>72</v>
      </c>
      <c r="AY164" s="248" t="s">
        <v>232</v>
      </c>
    </row>
    <row r="165" s="15" customFormat="1">
      <c r="A165" s="15"/>
      <c r="B165" s="249"/>
      <c r="C165" s="250"/>
      <c r="D165" s="229" t="s">
        <v>241</v>
      </c>
      <c r="E165" s="251" t="s">
        <v>2573</v>
      </c>
      <c r="F165" s="252" t="s">
        <v>258</v>
      </c>
      <c r="G165" s="250"/>
      <c r="H165" s="253">
        <v>1.46</v>
      </c>
      <c r="I165" s="254"/>
      <c r="J165" s="250"/>
      <c r="K165" s="250"/>
      <c r="L165" s="255"/>
      <c r="M165" s="256"/>
      <c r="N165" s="257"/>
      <c r="O165" s="257"/>
      <c r="P165" s="257"/>
      <c r="Q165" s="257"/>
      <c r="R165" s="257"/>
      <c r="S165" s="257"/>
      <c r="T165" s="258"/>
      <c r="U165" s="15"/>
      <c r="V165" s="15"/>
      <c r="W165" s="15"/>
      <c r="X165" s="15"/>
      <c r="Y165" s="15"/>
      <c r="Z165" s="15"/>
      <c r="AA165" s="15"/>
      <c r="AB165" s="15"/>
      <c r="AC165" s="15"/>
      <c r="AD165" s="15"/>
      <c r="AE165" s="15"/>
      <c r="AT165" s="259" t="s">
        <v>241</v>
      </c>
      <c r="AU165" s="259" t="s">
        <v>81</v>
      </c>
      <c r="AV165" s="15" t="s">
        <v>239</v>
      </c>
      <c r="AW165" s="15" t="s">
        <v>33</v>
      </c>
      <c r="AX165" s="15" t="s">
        <v>79</v>
      </c>
      <c r="AY165" s="259" t="s">
        <v>232</v>
      </c>
    </row>
    <row r="166" s="2" customFormat="1" ht="14.4" customHeight="1">
      <c r="A166" s="40"/>
      <c r="B166" s="41"/>
      <c r="C166" s="214" t="s">
        <v>454</v>
      </c>
      <c r="D166" s="214" t="s">
        <v>234</v>
      </c>
      <c r="E166" s="215" t="s">
        <v>2689</v>
      </c>
      <c r="F166" s="216" t="s">
        <v>2690</v>
      </c>
      <c r="G166" s="217" t="s">
        <v>815</v>
      </c>
      <c r="H166" s="218">
        <v>6</v>
      </c>
      <c r="I166" s="219"/>
      <c r="J166" s="220">
        <f>ROUND(I166*H166,2)</f>
        <v>0</v>
      </c>
      <c r="K166" s="216" t="s">
        <v>238</v>
      </c>
      <c r="L166" s="46"/>
      <c r="M166" s="221" t="s">
        <v>19</v>
      </c>
      <c r="N166" s="222" t="s">
        <v>43</v>
      </c>
      <c r="O166" s="86"/>
      <c r="P166" s="223">
        <f>O166*H166</f>
        <v>0</v>
      </c>
      <c r="Q166" s="223">
        <v>0.0066</v>
      </c>
      <c r="R166" s="223">
        <f>Q166*H166</f>
        <v>0.039599999999999996</v>
      </c>
      <c r="S166" s="223">
        <v>0</v>
      </c>
      <c r="T166" s="224">
        <f>S166*H166</f>
        <v>0</v>
      </c>
      <c r="U166" s="40"/>
      <c r="V166" s="40"/>
      <c r="W166" s="40"/>
      <c r="X166" s="40"/>
      <c r="Y166" s="40"/>
      <c r="Z166" s="40"/>
      <c r="AA166" s="40"/>
      <c r="AB166" s="40"/>
      <c r="AC166" s="40"/>
      <c r="AD166" s="40"/>
      <c r="AE166" s="40"/>
      <c r="AR166" s="225" t="s">
        <v>239</v>
      </c>
      <c r="AT166" s="225" t="s">
        <v>234</v>
      </c>
      <c r="AU166" s="225" t="s">
        <v>81</v>
      </c>
      <c r="AY166" s="19" t="s">
        <v>232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239</v>
      </c>
      <c r="BM166" s="225" t="s">
        <v>2691</v>
      </c>
    </row>
    <row r="167" s="2" customFormat="1" ht="14.4" customHeight="1">
      <c r="A167" s="40"/>
      <c r="B167" s="41"/>
      <c r="C167" s="271" t="s">
        <v>458</v>
      </c>
      <c r="D167" s="271" t="s">
        <v>399</v>
      </c>
      <c r="E167" s="272" t="s">
        <v>2692</v>
      </c>
      <c r="F167" s="273" t="s">
        <v>2693</v>
      </c>
      <c r="G167" s="274" t="s">
        <v>815</v>
      </c>
      <c r="H167" s="275">
        <v>6</v>
      </c>
      <c r="I167" s="276"/>
      <c r="J167" s="277">
        <f>ROUND(I167*H167,2)</f>
        <v>0</v>
      </c>
      <c r="K167" s="273" t="s">
        <v>19</v>
      </c>
      <c r="L167" s="278"/>
      <c r="M167" s="279" t="s">
        <v>19</v>
      </c>
      <c r="N167" s="280" t="s">
        <v>43</v>
      </c>
      <c r="O167" s="86"/>
      <c r="P167" s="223">
        <f>O167*H167</f>
        <v>0</v>
      </c>
      <c r="Q167" s="223">
        <v>0</v>
      </c>
      <c r="R167" s="223">
        <f>Q167*H167</f>
        <v>0</v>
      </c>
      <c r="S167" s="223">
        <v>0</v>
      </c>
      <c r="T167" s="224">
        <f>S167*H167</f>
        <v>0</v>
      </c>
      <c r="U167" s="40"/>
      <c r="V167" s="40"/>
      <c r="W167" s="40"/>
      <c r="X167" s="40"/>
      <c r="Y167" s="40"/>
      <c r="Z167" s="40"/>
      <c r="AA167" s="40"/>
      <c r="AB167" s="40"/>
      <c r="AC167" s="40"/>
      <c r="AD167" s="40"/>
      <c r="AE167" s="40"/>
      <c r="AR167" s="225" t="s">
        <v>351</v>
      </c>
      <c r="AT167" s="225" t="s">
        <v>399</v>
      </c>
      <c r="AU167" s="225" t="s">
        <v>81</v>
      </c>
      <c r="AY167" s="19" t="s">
        <v>232</v>
      </c>
      <c r="BE167" s="226">
        <f>IF(N167="základní",J167,0)</f>
        <v>0</v>
      </c>
      <c r="BF167" s="226">
        <f>IF(N167="snížená",J167,0)</f>
        <v>0</v>
      </c>
      <c r="BG167" s="226">
        <f>IF(N167="zákl. přenesená",J167,0)</f>
        <v>0</v>
      </c>
      <c r="BH167" s="226">
        <f>IF(N167="sníž. přenesená",J167,0)</f>
        <v>0</v>
      </c>
      <c r="BI167" s="226">
        <f>IF(N167="nulová",J167,0)</f>
        <v>0</v>
      </c>
      <c r="BJ167" s="19" t="s">
        <v>79</v>
      </c>
      <c r="BK167" s="226">
        <f>ROUND(I167*H167,2)</f>
        <v>0</v>
      </c>
      <c r="BL167" s="19" t="s">
        <v>239</v>
      </c>
      <c r="BM167" s="225" t="s">
        <v>2694</v>
      </c>
    </row>
    <row r="168" s="2" customFormat="1" ht="24.15" customHeight="1">
      <c r="A168" s="40"/>
      <c r="B168" s="41"/>
      <c r="C168" s="214" t="s">
        <v>465</v>
      </c>
      <c r="D168" s="214" t="s">
        <v>234</v>
      </c>
      <c r="E168" s="215" t="s">
        <v>2695</v>
      </c>
      <c r="F168" s="216" t="s">
        <v>2696</v>
      </c>
      <c r="G168" s="217" t="s">
        <v>261</v>
      </c>
      <c r="H168" s="218">
        <v>0.93799999999999994</v>
      </c>
      <c r="I168" s="219"/>
      <c r="J168" s="220">
        <f>ROUND(I168*H168,2)</f>
        <v>0</v>
      </c>
      <c r="K168" s="216" t="s">
        <v>238</v>
      </c>
      <c r="L168" s="46"/>
      <c r="M168" s="221" t="s">
        <v>19</v>
      </c>
      <c r="N168" s="222" t="s">
        <v>43</v>
      </c>
      <c r="O168" s="86"/>
      <c r="P168" s="223">
        <f>O168*H168</f>
        <v>0</v>
      </c>
      <c r="Q168" s="223">
        <v>2.234</v>
      </c>
      <c r="R168" s="223">
        <f>Q168*H168</f>
        <v>2.0954919999999997</v>
      </c>
      <c r="S168" s="223">
        <v>0</v>
      </c>
      <c r="T168" s="224">
        <f>S168*H168</f>
        <v>0</v>
      </c>
      <c r="U168" s="40"/>
      <c r="V168" s="40"/>
      <c r="W168" s="40"/>
      <c r="X168" s="40"/>
      <c r="Y168" s="40"/>
      <c r="Z168" s="40"/>
      <c r="AA168" s="40"/>
      <c r="AB168" s="40"/>
      <c r="AC168" s="40"/>
      <c r="AD168" s="40"/>
      <c r="AE168" s="40"/>
      <c r="AR168" s="225" t="s">
        <v>239</v>
      </c>
      <c r="AT168" s="225" t="s">
        <v>234</v>
      </c>
      <c r="AU168" s="225" t="s">
        <v>81</v>
      </c>
      <c r="AY168" s="19" t="s">
        <v>232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239</v>
      </c>
      <c r="BM168" s="225" t="s">
        <v>2697</v>
      </c>
    </row>
    <row r="169" s="13" customFormat="1">
      <c r="A169" s="13"/>
      <c r="B169" s="227"/>
      <c r="C169" s="228"/>
      <c r="D169" s="229" t="s">
        <v>241</v>
      </c>
      <c r="E169" s="230" t="s">
        <v>19</v>
      </c>
      <c r="F169" s="231" t="s">
        <v>2698</v>
      </c>
      <c r="G169" s="228"/>
      <c r="H169" s="230" t="s">
        <v>19</v>
      </c>
      <c r="I169" s="232"/>
      <c r="J169" s="228"/>
      <c r="K169" s="228"/>
      <c r="L169" s="233"/>
      <c r="M169" s="234"/>
      <c r="N169" s="235"/>
      <c r="O169" s="235"/>
      <c r="P169" s="235"/>
      <c r="Q169" s="235"/>
      <c r="R169" s="235"/>
      <c r="S169" s="235"/>
      <c r="T169" s="236"/>
      <c r="U169" s="13"/>
      <c r="V169" s="13"/>
      <c r="W169" s="13"/>
      <c r="X169" s="13"/>
      <c r="Y169" s="13"/>
      <c r="Z169" s="13"/>
      <c r="AA169" s="13"/>
      <c r="AB169" s="13"/>
      <c r="AC169" s="13"/>
      <c r="AD169" s="13"/>
      <c r="AE169" s="13"/>
      <c r="AT169" s="237" t="s">
        <v>241</v>
      </c>
      <c r="AU169" s="237" t="s">
        <v>81</v>
      </c>
      <c r="AV169" s="13" t="s">
        <v>79</v>
      </c>
      <c r="AW169" s="13" t="s">
        <v>33</v>
      </c>
      <c r="AX169" s="13" t="s">
        <v>72</v>
      </c>
      <c r="AY169" s="237" t="s">
        <v>232</v>
      </c>
    </row>
    <row r="170" s="14" customFormat="1">
      <c r="A170" s="14"/>
      <c r="B170" s="238"/>
      <c r="C170" s="239"/>
      <c r="D170" s="229" t="s">
        <v>241</v>
      </c>
      <c r="E170" s="240" t="s">
        <v>2581</v>
      </c>
      <c r="F170" s="241" t="s">
        <v>2699</v>
      </c>
      <c r="G170" s="239"/>
      <c r="H170" s="242">
        <v>0.93799999999999994</v>
      </c>
      <c r="I170" s="243"/>
      <c r="J170" s="239"/>
      <c r="K170" s="239"/>
      <c r="L170" s="244"/>
      <c r="M170" s="245"/>
      <c r="N170" s="246"/>
      <c r="O170" s="246"/>
      <c r="P170" s="246"/>
      <c r="Q170" s="246"/>
      <c r="R170" s="246"/>
      <c r="S170" s="246"/>
      <c r="T170" s="247"/>
      <c r="U170" s="14"/>
      <c r="V170" s="14"/>
      <c r="W170" s="14"/>
      <c r="X170" s="14"/>
      <c r="Y170" s="14"/>
      <c r="Z170" s="14"/>
      <c r="AA170" s="14"/>
      <c r="AB170" s="14"/>
      <c r="AC170" s="14"/>
      <c r="AD170" s="14"/>
      <c r="AE170" s="14"/>
      <c r="AT170" s="248" t="s">
        <v>241</v>
      </c>
      <c r="AU170" s="248" t="s">
        <v>81</v>
      </c>
      <c r="AV170" s="14" t="s">
        <v>81</v>
      </c>
      <c r="AW170" s="14" t="s">
        <v>33</v>
      </c>
      <c r="AX170" s="14" t="s">
        <v>79</v>
      </c>
      <c r="AY170" s="248" t="s">
        <v>232</v>
      </c>
    </row>
    <row r="171" s="12" customFormat="1" ht="22.8" customHeight="1">
      <c r="A171" s="12"/>
      <c r="B171" s="198"/>
      <c r="C171" s="199"/>
      <c r="D171" s="200" t="s">
        <v>71</v>
      </c>
      <c r="E171" s="212" t="s">
        <v>351</v>
      </c>
      <c r="F171" s="212" t="s">
        <v>1983</v>
      </c>
      <c r="G171" s="199"/>
      <c r="H171" s="199"/>
      <c r="I171" s="202"/>
      <c r="J171" s="213">
        <f>BK171</f>
        <v>0</v>
      </c>
      <c r="K171" s="199"/>
      <c r="L171" s="204"/>
      <c r="M171" s="205"/>
      <c r="N171" s="206"/>
      <c r="O171" s="206"/>
      <c r="P171" s="207">
        <f>SUM(P172:P180)</f>
        <v>0</v>
      </c>
      <c r="Q171" s="206"/>
      <c r="R171" s="207">
        <f>SUM(R172:R180)</f>
        <v>4.0717874080000005</v>
      </c>
      <c r="S171" s="206"/>
      <c r="T171" s="208">
        <f>SUM(T172:T180)</f>
        <v>0</v>
      </c>
      <c r="U171" s="12"/>
      <c r="V171" s="12"/>
      <c r="W171" s="12"/>
      <c r="X171" s="12"/>
      <c r="Y171" s="12"/>
      <c r="Z171" s="12"/>
      <c r="AA171" s="12"/>
      <c r="AB171" s="12"/>
      <c r="AC171" s="12"/>
      <c r="AD171" s="12"/>
      <c r="AE171" s="12"/>
      <c r="AR171" s="209" t="s">
        <v>79</v>
      </c>
      <c r="AT171" s="210" t="s">
        <v>71</v>
      </c>
      <c r="AU171" s="210" t="s">
        <v>79</v>
      </c>
      <c r="AY171" s="209" t="s">
        <v>232</v>
      </c>
      <c r="BK171" s="211">
        <f>SUM(BK172:BK180)</f>
        <v>0</v>
      </c>
    </row>
    <row r="172" s="2" customFormat="1" ht="24.15" customHeight="1">
      <c r="A172" s="40"/>
      <c r="B172" s="41"/>
      <c r="C172" s="214" t="s">
        <v>471</v>
      </c>
      <c r="D172" s="214" t="s">
        <v>234</v>
      </c>
      <c r="E172" s="215" t="s">
        <v>2700</v>
      </c>
      <c r="F172" s="216" t="s">
        <v>2701</v>
      </c>
      <c r="G172" s="217" t="s">
        <v>768</v>
      </c>
      <c r="H172" s="218">
        <v>4.0999999999999996</v>
      </c>
      <c r="I172" s="219"/>
      <c r="J172" s="220">
        <f>ROUND(I172*H172,2)</f>
        <v>0</v>
      </c>
      <c r="K172" s="216" t="s">
        <v>238</v>
      </c>
      <c r="L172" s="46"/>
      <c r="M172" s="221" t="s">
        <v>19</v>
      </c>
      <c r="N172" s="222" t="s">
        <v>43</v>
      </c>
      <c r="O172" s="86"/>
      <c r="P172" s="223">
        <f>O172*H172</f>
        <v>0</v>
      </c>
      <c r="Q172" s="223">
        <v>6.0000000000000002E-06</v>
      </c>
      <c r="R172" s="223">
        <f>Q172*H172</f>
        <v>2.4599999999999998E-05</v>
      </c>
      <c r="S172" s="223">
        <v>0</v>
      </c>
      <c r="T172" s="224">
        <f>S172*H172</f>
        <v>0</v>
      </c>
      <c r="U172" s="40"/>
      <c r="V172" s="40"/>
      <c r="W172" s="40"/>
      <c r="X172" s="40"/>
      <c r="Y172" s="40"/>
      <c r="Z172" s="40"/>
      <c r="AA172" s="40"/>
      <c r="AB172" s="40"/>
      <c r="AC172" s="40"/>
      <c r="AD172" s="40"/>
      <c r="AE172" s="40"/>
      <c r="AR172" s="225" t="s">
        <v>239</v>
      </c>
      <c r="AT172" s="225" t="s">
        <v>234</v>
      </c>
      <c r="AU172" s="225" t="s">
        <v>81</v>
      </c>
      <c r="AY172" s="19" t="s">
        <v>232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239</v>
      </c>
      <c r="BM172" s="225" t="s">
        <v>2702</v>
      </c>
    </row>
    <row r="173" s="2" customFormat="1" ht="14.4" customHeight="1">
      <c r="A173" s="40"/>
      <c r="B173" s="41"/>
      <c r="C173" s="271" t="s">
        <v>475</v>
      </c>
      <c r="D173" s="271" t="s">
        <v>399</v>
      </c>
      <c r="E173" s="272" t="s">
        <v>2703</v>
      </c>
      <c r="F173" s="273" t="s">
        <v>2704</v>
      </c>
      <c r="G173" s="274" t="s">
        <v>768</v>
      </c>
      <c r="H173" s="275">
        <v>4.0999999999999996</v>
      </c>
      <c r="I173" s="276"/>
      <c r="J173" s="277">
        <f>ROUND(I173*H173,2)</f>
        <v>0</v>
      </c>
      <c r="K173" s="273" t="s">
        <v>238</v>
      </c>
      <c r="L173" s="278"/>
      <c r="M173" s="279" t="s">
        <v>19</v>
      </c>
      <c r="N173" s="280" t="s">
        <v>43</v>
      </c>
      <c r="O173" s="86"/>
      <c r="P173" s="223">
        <f>O173*H173</f>
        <v>0</v>
      </c>
      <c r="Q173" s="223">
        <v>0.00182</v>
      </c>
      <c r="R173" s="223">
        <f>Q173*H173</f>
        <v>0.007461999999999999</v>
      </c>
      <c r="S173" s="223">
        <v>0</v>
      </c>
      <c r="T173" s="224">
        <f>S173*H173</f>
        <v>0</v>
      </c>
      <c r="U173" s="40"/>
      <c r="V173" s="40"/>
      <c r="W173" s="40"/>
      <c r="X173" s="40"/>
      <c r="Y173" s="40"/>
      <c r="Z173" s="40"/>
      <c r="AA173" s="40"/>
      <c r="AB173" s="40"/>
      <c r="AC173" s="40"/>
      <c r="AD173" s="40"/>
      <c r="AE173" s="40"/>
      <c r="AR173" s="225" t="s">
        <v>351</v>
      </c>
      <c r="AT173" s="225" t="s">
        <v>399</v>
      </c>
      <c r="AU173" s="225" t="s">
        <v>81</v>
      </c>
      <c r="AY173" s="19" t="s">
        <v>232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239</v>
      </c>
      <c r="BM173" s="225" t="s">
        <v>2705</v>
      </c>
    </row>
    <row r="174" s="2" customFormat="1" ht="14.4" customHeight="1">
      <c r="A174" s="40"/>
      <c r="B174" s="41"/>
      <c r="C174" s="214" t="s">
        <v>482</v>
      </c>
      <c r="D174" s="214" t="s">
        <v>234</v>
      </c>
      <c r="E174" s="215" t="s">
        <v>2706</v>
      </c>
      <c r="F174" s="216" t="s">
        <v>2707</v>
      </c>
      <c r="G174" s="217" t="s">
        <v>2708</v>
      </c>
      <c r="H174" s="218">
        <v>2</v>
      </c>
      <c r="I174" s="219"/>
      <c r="J174" s="220">
        <f>ROUND(I174*H174,2)</f>
        <v>0</v>
      </c>
      <c r="K174" s="216" t="s">
        <v>238</v>
      </c>
      <c r="L174" s="46"/>
      <c r="M174" s="221" t="s">
        <v>19</v>
      </c>
      <c r="N174" s="222" t="s">
        <v>43</v>
      </c>
      <c r="O174" s="86"/>
      <c r="P174" s="223">
        <f>O174*H174</f>
        <v>0</v>
      </c>
      <c r="Q174" s="223">
        <v>9.8200000000000002E-05</v>
      </c>
      <c r="R174" s="223">
        <f>Q174*H174</f>
        <v>0.0001964</v>
      </c>
      <c r="S174" s="223">
        <v>0</v>
      </c>
      <c r="T174" s="224">
        <f>S174*H174</f>
        <v>0</v>
      </c>
      <c r="U174" s="40"/>
      <c r="V174" s="40"/>
      <c r="W174" s="40"/>
      <c r="X174" s="40"/>
      <c r="Y174" s="40"/>
      <c r="Z174" s="40"/>
      <c r="AA174" s="40"/>
      <c r="AB174" s="40"/>
      <c r="AC174" s="40"/>
      <c r="AD174" s="40"/>
      <c r="AE174" s="40"/>
      <c r="AR174" s="225" t="s">
        <v>239</v>
      </c>
      <c r="AT174" s="225" t="s">
        <v>234</v>
      </c>
      <c r="AU174" s="225" t="s">
        <v>81</v>
      </c>
      <c r="AY174" s="19" t="s">
        <v>232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239</v>
      </c>
      <c r="BM174" s="225" t="s">
        <v>2709</v>
      </c>
    </row>
    <row r="175" s="2" customFormat="1" ht="24.15" customHeight="1">
      <c r="A175" s="40"/>
      <c r="B175" s="41"/>
      <c r="C175" s="214" t="s">
        <v>490</v>
      </c>
      <c r="D175" s="214" t="s">
        <v>234</v>
      </c>
      <c r="E175" s="215" t="s">
        <v>2710</v>
      </c>
      <c r="F175" s="216" t="s">
        <v>2711</v>
      </c>
      <c r="G175" s="217" t="s">
        <v>815</v>
      </c>
      <c r="H175" s="218">
        <v>1</v>
      </c>
      <c r="I175" s="219"/>
      <c r="J175" s="220">
        <f>ROUND(I175*H175,2)</f>
        <v>0</v>
      </c>
      <c r="K175" s="216" t="s">
        <v>238</v>
      </c>
      <c r="L175" s="46"/>
      <c r="M175" s="221" t="s">
        <v>19</v>
      </c>
      <c r="N175" s="222" t="s">
        <v>43</v>
      </c>
      <c r="O175" s="86"/>
      <c r="P175" s="223">
        <f>O175*H175</f>
        <v>0</v>
      </c>
      <c r="Q175" s="223">
        <v>1.421216158</v>
      </c>
      <c r="R175" s="223">
        <f>Q175*H175</f>
        <v>1.421216158</v>
      </c>
      <c r="S175" s="223">
        <v>0</v>
      </c>
      <c r="T175" s="224">
        <f>S175*H175</f>
        <v>0</v>
      </c>
      <c r="U175" s="40"/>
      <c r="V175" s="40"/>
      <c r="W175" s="40"/>
      <c r="X175" s="40"/>
      <c r="Y175" s="40"/>
      <c r="Z175" s="40"/>
      <c r="AA175" s="40"/>
      <c r="AB175" s="40"/>
      <c r="AC175" s="40"/>
      <c r="AD175" s="40"/>
      <c r="AE175" s="40"/>
      <c r="AR175" s="225" t="s">
        <v>239</v>
      </c>
      <c r="AT175" s="225" t="s">
        <v>234</v>
      </c>
      <c r="AU175" s="225" t="s">
        <v>81</v>
      </c>
      <c r="AY175" s="19" t="s">
        <v>232</v>
      </c>
      <c r="BE175" s="226">
        <f>IF(N175="základní",J175,0)</f>
        <v>0</v>
      </c>
      <c r="BF175" s="226">
        <f>IF(N175="snížená",J175,0)</f>
        <v>0</v>
      </c>
      <c r="BG175" s="226">
        <f>IF(N175="zákl. přenesená",J175,0)</f>
        <v>0</v>
      </c>
      <c r="BH175" s="226">
        <f>IF(N175="sníž. přenesená",J175,0)</f>
        <v>0</v>
      </c>
      <c r="BI175" s="226">
        <f>IF(N175="nulová",J175,0)</f>
        <v>0</v>
      </c>
      <c r="BJ175" s="19" t="s">
        <v>79</v>
      </c>
      <c r="BK175" s="226">
        <f>ROUND(I175*H175,2)</f>
        <v>0</v>
      </c>
      <c r="BL175" s="19" t="s">
        <v>239</v>
      </c>
      <c r="BM175" s="225" t="s">
        <v>2712</v>
      </c>
    </row>
    <row r="176" s="2" customFormat="1" ht="24.15" customHeight="1">
      <c r="A176" s="40"/>
      <c r="B176" s="41"/>
      <c r="C176" s="214" t="s">
        <v>497</v>
      </c>
      <c r="D176" s="214" t="s">
        <v>234</v>
      </c>
      <c r="E176" s="215" t="s">
        <v>2713</v>
      </c>
      <c r="F176" s="216" t="s">
        <v>2714</v>
      </c>
      <c r="G176" s="217" t="s">
        <v>815</v>
      </c>
      <c r="H176" s="218">
        <v>2</v>
      </c>
      <c r="I176" s="219"/>
      <c r="J176" s="220">
        <f>ROUND(I176*H176,2)</f>
        <v>0</v>
      </c>
      <c r="K176" s="216" t="s">
        <v>238</v>
      </c>
      <c r="L176" s="46"/>
      <c r="M176" s="221" t="s">
        <v>19</v>
      </c>
      <c r="N176" s="222" t="s">
        <v>43</v>
      </c>
      <c r="O176" s="86"/>
      <c r="P176" s="223">
        <f>O176*H176</f>
        <v>0</v>
      </c>
      <c r="Q176" s="223">
        <v>0.0117</v>
      </c>
      <c r="R176" s="223">
        <f>Q176*H176</f>
        <v>0.023400000000000001</v>
      </c>
      <c r="S176" s="223">
        <v>0</v>
      </c>
      <c r="T176" s="224">
        <f>S176*H176</f>
        <v>0</v>
      </c>
      <c r="U176" s="40"/>
      <c r="V176" s="40"/>
      <c r="W176" s="40"/>
      <c r="X176" s="40"/>
      <c r="Y176" s="40"/>
      <c r="Z176" s="40"/>
      <c r="AA176" s="40"/>
      <c r="AB176" s="40"/>
      <c r="AC176" s="40"/>
      <c r="AD176" s="40"/>
      <c r="AE176" s="40"/>
      <c r="AR176" s="225" t="s">
        <v>239</v>
      </c>
      <c r="AT176" s="225" t="s">
        <v>234</v>
      </c>
      <c r="AU176" s="225" t="s">
        <v>81</v>
      </c>
      <c r="AY176" s="19" t="s">
        <v>232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239</v>
      </c>
      <c r="BM176" s="225" t="s">
        <v>2715</v>
      </c>
    </row>
    <row r="177" s="2" customFormat="1" ht="24.9" customHeight="1">
      <c r="A177" s="40"/>
      <c r="B177" s="41"/>
      <c r="C177" s="271" t="s">
        <v>502</v>
      </c>
      <c r="D177" s="271" t="s">
        <v>399</v>
      </c>
      <c r="E177" s="272" t="s">
        <v>2716</v>
      </c>
      <c r="F177" s="273" t="s">
        <v>2717</v>
      </c>
      <c r="G177" s="274" t="s">
        <v>815</v>
      </c>
      <c r="H177" s="275">
        <v>2</v>
      </c>
      <c r="I177" s="276"/>
      <c r="J177" s="277">
        <f>ROUND(I177*H177,2)</f>
        <v>0</v>
      </c>
      <c r="K177" s="273" t="s">
        <v>19</v>
      </c>
      <c r="L177" s="278"/>
      <c r="M177" s="279" t="s">
        <v>19</v>
      </c>
      <c r="N177" s="280" t="s">
        <v>43</v>
      </c>
      <c r="O177" s="86"/>
      <c r="P177" s="223">
        <f>O177*H177</f>
        <v>0</v>
      </c>
      <c r="Q177" s="223">
        <v>0.045999999999999999</v>
      </c>
      <c r="R177" s="223">
        <f>Q177*H177</f>
        <v>0.091999999999999998</v>
      </c>
      <c r="S177" s="223">
        <v>0</v>
      </c>
      <c r="T177" s="224">
        <f>S177*H177</f>
        <v>0</v>
      </c>
      <c r="U177" s="40"/>
      <c r="V177" s="40"/>
      <c r="W177" s="40"/>
      <c r="X177" s="40"/>
      <c r="Y177" s="40"/>
      <c r="Z177" s="40"/>
      <c r="AA177" s="40"/>
      <c r="AB177" s="40"/>
      <c r="AC177" s="40"/>
      <c r="AD177" s="40"/>
      <c r="AE177" s="40"/>
      <c r="AR177" s="225" t="s">
        <v>351</v>
      </c>
      <c r="AT177" s="225" t="s">
        <v>399</v>
      </c>
      <c r="AU177" s="225" t="s">
        <v>81</v>
      </c>
      <c r="AY177" s="19" t="s">
        <v>232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239</v>
      </c>
      <c r="BM177" s="225" t="s">
        <v>2718</v>
      </c>
    </row>
    <row r="178" s="2" customFormat="1" ht="14.4" customHeight="1">
      <c r="A178" s="40"/>
      <c r="B178" s="41"/>
      <c r="C178" s="214" t="s">
        <v>515</v>
      </c>
      <c r="D178" s="214" t="s">
        <v>234</v>
      </c>
      <c r="E178" s="215" t="s">
        <v>2719</v>
      </c>
      <c r="F178" s="216" t="s">
        <v>2720</v>
      </c>
      <c r="G178" s="217" t="s">
        <v>261</v>
      </c>
      <c r="H178" s="218">
        <v>1.1200000000000001</v>
      </c>
      <c r="I178" s="219"/>
      <c r="J178" s="220">
        <f>ROUND(I178*H178,2)</f>
        <v>0</v>
      </c>
      <c r="K178" s="216" t="s">
        <v>238</v>
      </c>
      <c r="L178" s="46"/>
      <c r="M178" s="221" t="s">
        <v>19</v>
      </c>
      <c r="N178" s="222" t="s">
        <v>43</v>
      </c>
      <c r="O178" s="86"/>
      <c r="P178" s="223">
        <f>O178*H178</f>
        <v>0</v>
      </c>
      <c r="Q178" s="223">
        <v>2.2563399999999998</v>
      </c>
      <c r="R178" s="223">
        <f>Q178*H178</f>
        <v>2.5271007999999999</v>
      </c>
      <c r="S178" s="223">
        <v>0</v>
      </c>
      <c r="T178" s="224">
        <f>S178*H178</f>
        <v>0</v>
      </c>
      <c r="U178" s="40"/>
      <c r="V178" s="40"/>
      <c r="W178" s="40"/>
      <c r="X178" s="40"/>
      <c r="Y178" s="40"/>
      <c r="Z178" s="40"/>
      <c r="AA178" s="40"/>
      <c r="AB178" s="40"/>
      <c r="AC178" s="40"/>
      <c r="AD178" s="40"/>
      <c r="AE178" s="40"/>
      <c r="AR178" s="225" t="s">
        <v>239</v>
      </c>
      <c r="AT178" s="225" t="s">
        <v>234</v>
      </c>
      <c r="AU178" s="225" t="s">
        <v>81</v>
      </c>
      <c r="AY178" s="19" t="s">
        <v>232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239</v>
      </c>
      <c r="BM178" s="225" t="s">
        <v>2721</v>
      </c>
    </row>
    <row r="179" s="2" customFormat="1" ht="14.4" customHeight="1">
      <c r="A179" s="40"/>
      <c r="B179" s="41"/>
      <c r="C179" s="214" t="s">
        <v>519</v>
      </c>
      <c r="D179" s="214" t="s">
        <v>234</v>
      </c>
      <c r="E179" s="215" t="s">
        <v>2722</v>
      </c>
      <c r="F179" s="216" t="s">
        <v>2723</v>
      </c>
      <c r="G179" s="217" t="s">
        <v>768</v>
      </c>
      <c r="H179" s="218">
        <v>4.0999999999999996</v>
      </c>
      <c r="I179" s="219"/>
      <c r="J179" s="220">
        <f>ROUND(I179*H179,2)</f>
        <v>0</v>
      </c>
      <c r="K179" s="216" t="s">
        <v>238</v>
      </c>
      <c r="L179" s="46"/>
      <c r="M179" s="221" t="s">
        <v>19</v>
      </c>
      <c r="N179" s="222" t="s">
        <v>43</v>
      </c>
      <c r="O179" s="86"/>
      <c r="P179" s="223">
        <f>O179*H179</f>
        <v>0</v>
      </c>
      <c r="Q179" s="223">
        <v>9.4500000000000007E-05</v>
      </c>
      <c r="R179" s="223">
        <f>Q179*H179</f>
        <v>0.00038745000000000001</v>
      </c>
      <c r="S179" s="223">
        <v>0</v>
      </c>
      <c r="T179" s="224">
        <f>S179*H179</f>
        <v>0</v>
      </c>
      <c r="U179" s="40"/>
      <c r="V179" s="40"/>
      <c r="W179" s="40"/>
      <c r="X179" s="40"/>
      <c r="Y179" s="40"/>
      <c r="Z179" s="40"/>
      <c r="AA179" s="40"/>
      <c r="AB179" s="40"/>
      <c r="AC179" s="40"/>
      <c r="AD179" s="40"/>
      <c r="AE179" s="40"/>
      <c r="AR179" s="225" t="s">
        <v>239</v>
      </c>
      <c r="AT179" s="225" t="s">
        <v>234</v>
      </c>
      <c r="AU179" s="225" t="s">
        <v>81</v>
      </c>
      <c r="AY179" s="19" t="s">
        <v>232</v>
      </c>
      <c r="BE179" s="226">
        <f>IF(N179="základní",J179,0)</f>
        <v>0</v>
      </c>
      <c r="BF179" s="226">
        <f>IF(N179="snížená",J179,0)</f>
        <v>0</v>
      </c>
      <c r="BG179" s="226">
        <f>IF(N179="zákl. přenesená",J179,0)</f>
        <v>0</v>
      </c>
      <c r="BH179" s="226">
        <f>IF(N179="sníž. přenesená",J179,0)</f>
        <v>0</v>
      </c>
      <c r="BI179" s="226">
        <f>IF(N179="nulová",J179,0)</f>
        <v>0</v>
      </c>
      <c r="BJ179" s="19" t="s">
        <v>79</v>
      </c>
      <c r="BK179" s="226">
        <f>ROUND(I179*H179,2)</f>
        <v>0</v>
      </c>
      <c r="BL179" s="19" t="s">
        <v>239</v>
      </c>
      <c r="BM179" s="225" t="s">
        <v>2724</v>
      </c>
    </row>
    <row r="180" s="2" customFormat="1" ht="14.4" customHeight="1">
      <c r="A180" s="40"/>
      <c r="B180" s="41"/>
      <c r="C180" s="214" t="s">
        <v>524</v>
      </c>
      <c r="D180" s="214" t="s">
        <v>234</v>
      </c>
      <c r="E180" s="215" t="s">
        <v>2725</v>
      </c>
      <c r="F180" s="216" t="s">
        <v>2726</v>
      </c>
      <c r="G180" s="217" t="s">
        <v>815</v>
      </c>
      <c r="H180" s="218">
        <v>2</v>
      </c>
      <c r="I180" s="219"/>
      <c r="J180" s="220">
        <f>ROUND(I180*H180,2)</f>
        <v>0</v>
      </c>
      <c r="K180" s="216" t="s">
        <v>19</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239</v>
      </c>
      <c r="AT180" s="225" t="s">
        <v>234</v>
      </c>
      <c r="AU180" s="225" t="s">
        <v>81</v>
      </c>
      <c r="AY180" s="19" t="s">
        <v>232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239</v>
      </c>
      <c r="BM180" s="225" t="s">
        <v>2727</v>
      </c>
    </row>
    <row r="181" s="12" customFormat="1" ht="22.8" customHeight="1">
      <c r="A181" s="12"/>
      <c r="B181" s="198"/>
      <c r="C181" s="199"/>
      <c r="D181" s="200" t="s">
        <v>71</v>
      </c>
      <c r="E181" s="212" t="s">
        <v>480</v>
      </c>
      <c r="F181" s="212" t="s">
        <v>481</v>
      </c>
      <c r="G181" s="199"/>
      <c r="H181" s="199"/>
      <c r="I181" s="202"/>
      <c r="J181" s="213">
        <f>BK181</f>
        <v>0</v>
      </c>
      <c r="K181" s="199"/>
      <c r="L181" s="204"/>
      <c r="M181" s="205"/>
      <c r="N181" s="206"/>
      <c r="O181" s="206"/>
      <c r="P181" s="207">
        <f>P182</f>
        <v>0</v>
      </c>
      <c r="Q181" s="206"/>
      <c r="R181" s="207">
        <f>R182</f>
        <v>0</v>
      </c>
      <c r="S181" s="206"/>
      <c r="T181" s="208">
        <f>T182</f>
        <v>0</v>
      </c>
      <c r="U181" s="12"/>
      <c r="V181" s="12"/>
      <c r="W181" s="12"/>
      <c r="X181" s="12"/>
      <c r="Y181" s="12"/>
      <c r="Z181" s="12"/>
      <c r="AA181" s="12"/>
      <c r="AB181" s="12"/>
      <c r="AC181" s="12"/>
      <c r="AD181" s="12"/>
      <c r="AE181" s="12"/>
      <c r="AR181" s="209" t="s">
        <v>79</v>
      </c>
      <c r="AT181" s="210" t="s">
        <v>71</v>
      </c>
      <c r="AU181" s="210" t="s">
        <v>79</v>
      </c>
      <c r="AY181" s="209" t="s">
        <v>232</v>
      </c>
      <c r="BK181" s="211">
        <f>BK182</f>
        <v>0</v>
      </c>
    </row>
    <row r="182" s="2" customFormat="1" ht="24.15" customHeight="1">
      <c r="A182" s="40"/>
      <c r="B182" s="41"/>
      <c r="C182" s="214" t="s">
        <v>529</v>
      </c>
      <c r="D182" s="214" t="s">
        <v>234</v>
      </c>
      <c r="E182" s="215" t="s">
        <v>1995</v>
      </c>
      <c r="F182" s="216" t="s">
        <v>1996</v>
      </c>
      <c r="G182" s="217" t="s">
        <v>378</v>
      </c>
      <c r="H182" s="218">
        <v>112.029</v>
      </c>
      <c r="I182" s="219"/>
      <c r="J182" s="220">
        <f>ROUND(I182*H182,2)</f>
        <v>0</v>
      </c>
      <c r="K182" s="216" t="s">
        <v>238</v>
      </c>
      <c r="L182" s="46"/>
      <c r="M182" s="281" t="s">
        <v>19</v>
      </c>
      <c r="N182" s="282" t="s">
        <v>43</v>
      </c>
      <c r="O182" s="283"/>
      <c r="P182" s="284">
        <f>O182*H182</f>
        <v>0</v>
      </c>
      <c r="Q182" s="284">
        <v>0</v>
      </c>
      <c r="R182" s="284">
        <f>Q182*H182</f>
        <v>0</v>
      </c>
      <c r="S182" s="284">
        <v>0</v>
      </c>
      <c r="T182" s="285">
        <f>S182*H182</f>
        <v>0</v>
      </c>
      <c r="U182" s="40"/>
      <c r="V182" s="40"/>
      <c r="W182" s="40"/>
      <c r="X182" s="40"/>
      <c r="Y182" s="40"/>
      <c r="Z182" s="40"/>
      <c r="AA182" s="40"/>
      <c r="AB182" s="40"/>
      <c r="AC182" s="40"/>
      <c r="AD182" s="40"/>
      <c r="AE182" s="40"/>
      <c r="AR182" s="225" t="s">
        <v>239</v>
      </c>
      <c r="AT182" s="225" t="s">
        <v>234</v>
      </c>
      <c r="AU182" s="225" t="s">
        <v>81</v>
      </c>
      <c r="AY182" s="19" t="s">
        <v>232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239</v>
      </c>
      <c r="BM182" s="225" t="s">
        <v>2728</v>
      </c>
    </row>
    <row r="183" s="2" customFormat="1" ht="6.96" customHeight="1">
      <c r="A183" s="40"/>
      <c r="B183" s="61"/>
      <c r="C183" s="62"/>
      <c r="D183" s="62"/>
      <c r="E183" s="62"/>
      <c r="F183" s="62"/>
      <c r="G183" s="62"/>
      <c r="H183" s="62"/>
      <c r="I183" s="62"/>
      <c r="J183" s="62"/>
      <c r="K183" s="62"/>
      <c r="L183" s="46"/>
      <c r="M183" s="40"/>
      <c r="O183" s="40"/>
      <c r="P183" s="40"/>
      <c r="Q183" s="40"/>
      <c r="R183" s="40"/>
      <c r="S183" s="40"/>
      <c r="T183" s="40"/>
      <c r="U183" s="40"/>
      <c r="V183" s="40"/>
      <c r="W183" s="40"/>
      <c r="X183" s="40"/>
      <c r="Y183" s="40"/>
      <c r="Z183" s="40"/>
      <c r="AA183" s="40"/>
      <c r="AB183" s="40"/>
      <c r="AC183" s="40"/>
      <c r="AD183" s="40"/>
      <c r="AE183" s="40"/>
    </row>
  </sheetData>
  <sheetProtection sheet="1" autoFilter="0" formatColumns="0" formatRows="0" objects="1" scenarios="1" spinCount="100000" saltValue="lnEaJhteQOCKB6afseg/eEOXq4gGEddwwZxaVEvbEMCm8qPaGDSWvAfIcmffrg4qn6PxYU/ZdDYEO4sK5P4W4Q==" hashValue="zoH5bP1YiEVHmdBoc0yd+3UiX+OjOf5XCHSk7FmSvBkIpnJTTjxbD4OBV2DXRLvSOcKumLVFu0sfS63/lz/50g==" algorithmName="SHA-512" password="CC35"/>
  <autoFilter ref="C83:K182"/>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175</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2" customFormat="1" ht="12" customHeight="1">
      <c r="A8" s="40"/>
      <c r="B8" s="46"/>
      <c r="C8" s="40"/>
      <c r="D8" s="144" t="s">
        <v>201</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2729</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16. 10. 2020</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71.25" customHeight="1">
      <c r="A27" s="149"/>
      <c r="B27" s="150"/>
      <c r="C27" s="149"/>
      <c r="D27" s="149"/>
      <c r="E27" s="151" t="s">
        <v>205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ROUND(J81,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ROUND((SUM(BE81:BE129)),  2)</f>
        <v>0</v>
      </c>
      <c r="G33" s="40"/>
      <c r="H33" s="40"/>
      <c r="I33" s="159">
        <v>0.20999999999999999</v>
      </c>
      <c r="J33" s="158">
        <f>ROUND(((SUM(BE81:BE129))*I33),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ROUND((SUM(BF81:BF129)),  2)</f>
        <v>0</v>
      </c>
      <c r="G34" s="40"/>
      <c r="H34" s="40"/>
      <c r="I34" s="159">
        <v>0.14999999999999999</v>
      </c>
      <c r="J34" s="158">
        <f>ROUND(((SUM(BF81:BF129))*I34),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ROUND((SUM(BG81:BG129)),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ROUND((SUM(BH81:BH129)),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ROUND((SUM(BI81:BI129)),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206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Školní sklad FLD, trafostanice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201</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2020-076-05 - PBŘ</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1176, Praha 6</v>
      </c>
      <c r="G52" s="42"/>
      <c r="H52" s="42"/>
      <c r="I52" s="34" t="s">
        <v>23</v>
      </c>
      <c r="J52" s="74" t="str">
        <f>IF(J12="","",J12)</f>
        <v>16. 10. 2020</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40.05" customHeight="1">
      <c r="A54" s="40"/>
      <c r="B54" s="41"/>
      <c r="C54" s="34" t="s">
        <v>25</v>
      </c>
      <c r="D54" s="42"/>
      <c r="E54" s="42"/>
      <c r="F54" s="29" t="str">
        <f>E15</f>
        <v>ČZU v Praze, Kamýcká 1176, Praha 6</v>
      </c>
      <c r="G54" s="42"/>
      <c r="H54" s="42"/>
      <c r="I54" s="34" t="s">
        <v>31</v>
      </c>
      <c r="J54" s="38" t="str">
        <f>E21</f>
        <v>Ing. Vladimír Čapka, Gerstnerova 5/658, Praha 7</v>
      </c>
      <c r="K54" s="42"/>
      <c r="L54" s="146"/>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34" t="s">
        <v>34</v>
      </c>
      <c r="J55" s="38" t="str">
        <f>E24</f>
        <v>Ing. Dana Mlejnková</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207</v>
      </c>
      <c r="D57" s="173"/>
      <c r="E57" s="173"/>
      <c r="F57" s="173"/>
      <c r="G57" s="173"/>
      <c r="H57" s="173"/>
      <c r="I57" s="173"/>
      <c r="J57" s="174" t="s">
        <v>208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J81</f>
        <v>0</v>
      </c>
      <c r="K59" s="42"/>
      <c r="L59" s="146"/>
      <c r="S59" s="40"/>
      <c r="T59" s="40"/>
      <c r="U59" s="40"/>
      <c r="V59" s="40"/>
      <c r="W59" s="40"/>
      <c r="X59" s="40"/>
      <c r="Y59" s="40"/>
      <c r="Z59" s="40"/>
      <c r="AA59" s="40"/>
      <c r="AB59" s="40"/>
      <c r="AC59" s="40"/>
      <c r="AD59" s="40"/>
      <c r="AE59" s="40"/>
      <c r="AU59" s="19" t="s">
        <v>209</v>
      </c>
    </row>
    <row r="60" s="9" customFormat="1" ht="24.96" customHeight="1">
      <c r="A60" s="9"/>
      <c r="B60" s="176"/>
      <c r="C60" s="177"/>
      <c r="D60" s="178" t="s">
        <v>215</v>
      </c>
      <c r="E60" s="179"/>
      <c r="F60" s="179"/>
      <c r="G60" s="179"/>
      <c r="H60" s="179"/>
      <c r="I60" s="179"/>
      <c r="J60" s="180">
        <f>J82</f>
        <v>0</v>
      </c>
      <c r="K60" s="177"/>
      <c r="L60" s="181"/>
      <c r="S60" s="9"/>
      <c r="T60" s="9"/>
      <c r="U60" s="9"/>
      <c r="V60" s="9"/>
      <c r="W60" s="9"/>
      <c r="X60" s="9"/>
      <c r="Y60" s="9"/>
      <c r="Z60" s="9"/>
      <c r="AA60" s="9"/>
      <c r="AB60" s="9"/>
      <c r="AC60" s="9"/>
      <c r="AD60" s="9"/>
      <c r="AE60" s="9"/>
    </row>
    <row r="61" s="10" customFormat="1" ht="19.92" customHeight="1">
      <c r="A61" s="10"/>
      <c r="B61" s="182"/>
      <c r="C61" s="127"/>
      <c r="D61" s="183" t="s">
        <v>2730</v>
      </c>
      <c r="E61" s="184"/>
      <c r="F61" s="184"/>
      <c r="G61" s="184"/>
      <c r="H61" s="184"/>
      <c r="I61" s="184"/>
      <c r="J61" s="185">
        <f>J83</f>
        <v>0</v>
      </c>
      <c r="K61" s="127"/>
      <c r="L61" s="186"/>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6"/>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6"/>
      <c r="S67" s="40"/>
      <c r="T67" s="40"/>
      <c r="U67" s="40"/>
      <c r="V67" s="40"/>
      <c r="W67" s="40"/>
      <c r="X67" s="40"/>
      <c r="Y67" s="40"/>
      <c r="Z67" s="40"/>
      <c r="AA67" s="40"/>
      <c r="AB67" s="40"/>
      <c r="AC67" s="40"/>
      <c r="AD67" s="40"/>
      <c r="AE67" s="40"/>
    </row>
    <row r="68" s="2" customFormat="1" ht="24.96" customHeight="1">
      <c r="A68" s="40"/>
      <c r="B68" s="41"/>
      <c r="C68" s="25" t="s">
        <v>217</v>
      </c>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16.5" customHeight="1">
      <c r="A71" s="40"/>
      <c r="B71" s="41"/>
      <c r="C71" s="42"/>
      <c r="D71" s="42"/>
      <c r="E71" s="171" t="str">
        <f>E7</f>
        <v>Školní sklad FLD, trafostanice</v>
      </c>
      <c r="F71" s="34"/>
      <c r="G71" s="34"/>
      <c r="H71" s="34"/>
      <c r="I71" s="42"/>
      <c r="J71" s="42"/>
      <c r="K71" s="42"/>
      <c r="L71" s="146"/>
      <c r="S71" s="40"/>
      <c r="T71" s="40"/>
      <c r="U71" s="40"/>
      <c r="V71" s="40"/>
      <c r="W71" s="40"/>
      <c r="X71" s="40"/>
      <c r="Y71" s="40"/>
      <c r="Z71" s="40"/>
      <c r="AA71" s="40"/>
      <c r="AB71" s="40"/>
      <c r="AC71" s="40"/>
      <c r="AD71" s="40"/>
      <c r="AE71" s="40"/>
    </row>
    <row r="72" s="2" customFormat="1" ht="12" customHeight="1">
      <c r="A72" s="40"/>
      <c r="B72" s="41"/>
      <c r="C72" s="34" t="s">
        <v>201</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71" t="str">
        <f>E9</f>
        <v>2020-076-05 - PBŘ</v>
      </c>
      <c r="F73" s="42"/>
      <c r="G73" s="42"/>
      <c r="H73" s="42"/>
      <c r="I73" s="42"/>
      <c r="J73" s="42"/>
      <c r="K73" s="42"/>
      <c r="L73" s="146"/>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Kamýcká 1176, Praha 6</v>
      </c>
      <c r="G75" s="42"/>
      <c r="H75" s="42"/>
      <c r="I75" s="34" t="s">
        <v>23</v>
      </c>
      <c r="J75" s="74" t="str">
        <f>IF(J12="","",J12)</f>
        <v>16. 10. 2020</v>
      </c>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40.05" customHeight="1">
      <c r="A77" s="40"/>
      <c r="B77" s="41"/>
      <c r="C77" s="34" t="s">
        <v>25</v>
      </c>
      <c r="D77" s="42"/>
      <c r="E77" s="42"/>
      <c r="F77" s="29" t="str">
        <f>E15</f>
        <v>ČZU v Praze, Kamýcká 1176, Praha 6</v>
      </c>
      <c r="G77" s="42"/>
      <c r="H77" s="42"/>
      <c r="I77" s="34" t="s">
        <v>31</v>
      </c>
      <c r="J77" s="38" t="str">
        <f>E21</f>
        <v>Ing. Vladimír Čapka, Gerstnerova 5/658, Praha 7</v>
      </c>
      <c r="K77" s="42"/>
      <c r="L77" s="146"/>
      <c r="S77" s="40"/>
      <c r="T77" s="40"/>
      <c r="U77" s="40"/>
      <c r="V77" s="40"/>
      <c r="W77" s="40"/>
      <c r="X77" s="40"/>
      <c r="Y77" s="40"/>
      <c r="Z77" s="40"/>
      <c r="AA77" s="40"/>
      <c r="AB77" s="40"/>
      <c r="AC77" s="40"/>
      <c r="AD77" s="40"/>
      <c r="AE77" s="40"/>
    </row>
    <row r="78" s="2" customFormat="1" ht="25.65" customHeight="1">
      <c r="A78" s="40"/>
      <c r="B78" s="41"/>
      <c r="C78" s="34" t="s">
        <v>29</v>
      </c>
      <c r="D78" s="42"/>
      <c r="E78" s="42"/>
      <c r="F78" s="29" t="str">
        <f>IF(E18="","",E18)</f>
        <v>Vyplň údaj</v>
      </c>
      <c r="G78" s="42"/>
      <c r="H78" s="42"/>
      <c r="I78" s="34" t="s">
        <v>34</v>
      </c>
      <c r="J78" s="38" t="str">
        <f>E24</f>
        <v>Ing. Dana Mlejnková</v>
      </c>
      <c r="K78" s="42"/>
      <c r="L78" s="146"/>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11" customFormat="1" ht="29.28" customHeight="1">
      <c r="A80" s="187"/>
      <c r="B80" s="188"/>
      <c r="C80" s="189" t="s">
        <v>218</v>
      </c>
      <c r="D80" s="190" t="s">
        <v>57</v>
      </c>
      <c r="E80" s="190" t="s">
        <v>53</v>
      </c>
      <c r="F80" s="190" t="s">
        <v>54</v>
      </c>
      <c r="G80" s="190" t="s">
        <v>219</v>
      </c>
      <c r="H80" s="190" t="s">
        <v>220</v>
      </c>
      <c r="I80" s="190" t="s">
        <v>221</v>
      </c>
      <c r="J80" s="190" t="s">
        <v>208</v>
      </c>
      <c r="K80" s="191" t="s">
        <v>222</v>
      </c>
      <c r="L80" s="192"/>
      <c r="M80" s="94" t="s">
        <v>19</v>
      </c>
      <c r="N80" s="95" t="s">
        <v>42</v>
      </c>
      <c r="O80" s="95" t="s">
        <v>223</v>
      </c>
      <c r="P80" s="95" t="s">
        <v>224</v>
      </c>
      <c r="Q80" s="95" t="s">
        <v>225</v>
      </c>
      <c r="R80" s="95" t="s">
        <v>226</v>
      </c>
      <c r="S80" s="95" t="s">
        <v>227</v>
      </c>
      <c r="T80" s="96" t="s">
        <v>228</v>
      </c>
      <c r="U80" s="187"/>
      <c r="V80" s="187"/>
      <c r="W80" s="187"/>
      <c r="X80" s="187"/>
      <c r="Y80" s="187"/>
      <c r="Z80" s="187"/>
      <c r="AA80" s="187"/>
      <c r="AB80" s="187"/>
      <c r="AC80" s="187"/>
      <c r="AD80" s="187"/>
      <c r="AE80" s="187"/>
    </row>
    <row r="81" s="2" customFormat="1" ht="22.8" customHeight="1">
      <c r="A81" s="40"/>
      <c r="B81" s="41"/>
      <c r="C81" s="101" t="s">
        <v>229</v>
      </c>
      <c r="D81" s="42"/>
      <c r="E81" s="42"/>
      <c r="F81" s="42"/>
      <c r="G81" s="42"/>
      <c r="H81" s="42"/>
      <c r="I81" s="42"/>
      <c r="J81" s="193">
        <f>BK81</f>
        <v>0</v>
      </c>
      <c r="K81" s="42"/>
      <c r="L81" s="46"/>
      <c r="M81" s="97"/>
      <c r="N81" s="194"/>
      <c r="O81" s="98"/>
      <c r="P81" s="195">
        <f>P82</f>
        <v>0</v>
      </c>
      <c r="Q81" s="98"/>
      <c r="R81" s="195">
        <f>R82</f>
        <v>0.028000000000000001</v>
      </c>
      <c r="S81" s="98"/>
      <c r="T81" s="196">
        <f>T82</f>
        <v>0</v>
      </c>
      <c r="U81" s="40"/>
      <c r="V81" s="40"/>
      <c r="W81" s="40"/>
      <c r="X81" s="40"/>
      <c r="Y81" s="40"/>
      <c r="Z81" s="40"/>
      <c r="AA81" s="40"/>
      <c r="AB81" s="40"/>
      <c r="AC81" s="40"/>
      <c r="AD81" s="40"/>
      <c r="AE81" s="40"/>
      <c r="AT81" s="19" t="s">
        <v>71</v>
      </c>
      <c r="AU81" s="19" t="s">
        <v>209</v>
      </c>
      <c r="BK81" s="197">
        <f>BK82</f>
        <v>0</v>
      </c>
    </row>
    <row r="82" s="12" customFormat="1" ht="25.92" customHeight="1">
      <c r="A82" s="12"/>
      <c r="B82" s="198"/>
      <c r="C82" s="199"/>
      <c r="D82" s="200" t="s">
        <v>71</v>
      </c>
      <c r="E82" s="201" t="s">
        <v>486</v>
      </c>
      <c r="F82" s="201" t="s">
        <v>487</v>
      </c>
      <c r="G82" s="199"/>
      <c r="H82" s="199"/>
      <c r="I82" s="202"/>
      <c r="J82" s="203">
        <f>BK82</f>
        <v>0</v>
      </c>
      <c r="K82" s="199"/>
      <c r="L82" s="204"/>
      <c r="M82" s="205"/>
      <c r="N82" s="206"/>
      <c r="O82" s="206"/>
      <c r="P82" s="207">
        <f>P83</f>
        <v>0</v>
      </c>
      <c r="Q82" s="206"/>
      <c r="R82" s="207">
        <f>R83</f>
        <v>0.028000000000000001</v>
      </c>
      <c r="S82" s="206"/>
      <c r="T82" s="208">
        <f>T83</f>
        <v>0</v>
      </c>
      <c r="U82" s="12"/>
      <c r="V82" s="12"/>
      <c r="W82" s="12"/>
      <c r="X82" s="12"/>
      <c r="Y82" s="12"/>
      <c r="Z82" s="12"/>
      <c r="AA82" s="12"/>
      <c r="AB82" s="12"/>
      <c r="AC82" s="12"/>
      <c r="AD82" s="12"/>
      <c r="AE82" s="12"/>
      <c r="AR82" s="209" t="s">
        <v>239</v>
      </c>
      <c r="AT82" s="210" t="s">
        <v>71</v>
      </c>
      <c r="AU82" s="210" t="s">
        <v>72</v>
      </c>
      <c r="AY82" s="209" t="s">
        <v>232</v>
      </c>
      <c r="BK82" s="211">
        <f>BK83</f>
        <v>0</v>
      </c>
    </row>
    <row r="83" s="12" customFormat="1" ht="22.8" customHeight="1">
      <c r="A83" s="12"/>
      <c r="B83" s="198"/>
      <c r="C83" s="199"/>
      <c r="D83" s="200" t="s">
        <v>71</v>
      </c>
      <c r="E83" s="212" t="s">
        <v>2731</v>
      </c>
      <c r="F83" s="212" t="s">
        <v>2732</v>
      </c>
      <c r="G83" s="199"/>
      <c r="H83" s="199"/>
      <c r="I83" s="202"/>
      <c r="J83" s="213">
        <f>BK83</f>
        <v>0</v>
      </c>
      <c r="K83" s="199"/>
      <c r="L83" s="204"/>
      <c r="M83" s="205"/>
      <c r="N83" s="206"/>
      <c r="O83" s="206"/>
      <c r="P83" s="207">
        <f>SUM(P84:P129)</f>
        <v>0</v>
      </c>
      <c r="Q83" s="206"/>
      <c r="R83" s="207">
        <f>SUM(R84:R129)</f>
        <v>0.028000000000000001</v>
      </c>
      <c r="S83" s="206"/>
      <c r="T83" s="208">
        <f>SUM(T84:T129)</f>
        <v>0</v>
      </c>
      <c r="U83" s="12"/>
      <c r="V83" s="12"/>
      <c r="W83" s="12"/>
      <c r="X83" s="12"/>
      <c r="Y83" s="12"/>
      <c r="Z83" s="12"/>
      <c r="AA83" s="12"/>
      <c r="AB83" s="12"/>
      <c r="AC83" s="12"/>
      <c r="AD83" s="12"/>
      <c r="AE83" s="12"/>
      <c r="AR83" s="209" t="s">
        <v>239</v>
      </c>
      <c r="AT83" s="210" t="s">
        <v>71</v>
      </c>
      <c r="AU83" s="210" t="s">
        <v>79</v>
      </c>
      <c r="AY83" s="209" t="s">
        <v>232</v>
      </c>
      <c r="BK83" s="211">
        <f>SUM(BK84:BK129)</f>
        <v>0</v>
      </c>
    </row>
    <row r="84" s="2" customFormat="1" ht="24.15" customHeight="1">
      <c r="A84" s="40"/>
      <c r="B84" s="41"/>
      <c r="C84" s="214" t="s">
        <v>79</v>
      </c>
      <c r="D84" s="214" t="s">
        <v>234</v>
      </c>
      <c r="E84" s="215" t="s">
        <v>2733</v>
      </c>
      <c r="F84" s="216" t="s">
        <v>2734</v>
      </c>
      <c r="G84" s="217" t="s">
        <v>815</v>
      </c>
      <c r="H84" s="218">
        <v>2</v>
      </c>
      <c r="I84" s="219"/>
      <c r="J84" s="220">
        <f>ROUND(I84*H84,2)</f>
        <v>0</v>
      </c>
      <c r="K84" s="216" t="s">
        <v>19</v>
      </c>
      <c r="L84" s="46"/>
      <c r="M84" s="221" t="s">
        <v>19</v>
      </c>
      <c r="N84" s="222" t="s">
        <v>43</v>
      </c>
      <c r="O84" s="86"/>
      <c r="P84" s="223">
        <f>O84*H84</f>
        <v>0</v>
      </c>
      <c r="Q84" s="223">
        <v>0.0060000000000000001</v>
      </c>
      <c r="R84" s="223">
        <f>Q84*H84</f>
        <v>0.012</v>
      </c>
      <c r="S84" s="223">
        <v>0</v>
      </c>
      <c r="T84" s="224">
        <f>S84*H84</f>
        <v>0</v>
      </c>
      <c r="U84" s="40"/>
      <c r="V84" s="40"/>
      <c r="W84" s="40"/>
      <c r="X84" s="40"/>
      <c r="Y84" s="40"/>
      <c r="Z84" s="40"/>
      <c r="AA84" s="40"/>
      <c r="AB84" s="40"/>
      <c r="AC84" s="40"/>
      <c r="AD84" s="40"/>
      <c r="AE84" s="40"/>
      <c r="AR84" s="225" t="s">
        <v>392</v>
      </c>
      <c r="AT84" s="225" t="s">
        <v>234</v>
      </c>
      <c r="AU84" s="225" t="s">
        <v>81</v>
      </c>
      <c r="AY84" s="19" t="s">
        <v>232</v>
      </c>
      <c r="BE84" s="226">
        <f>IF(N84="základní",J84,0)</f>
        <v>0</v>
      </c>
      <c r="BF84" s="226">
        <f>IF(N84="snížená",J84,0)</f>
        <v>0</v>
      </c>
      <c r="BG84" s="226">
        <f>IF(N84="zákl. přenesená",J84,0)</f>
        <v>0</v>
      </c>
      <c r="BH84" s="226">
        <f>IF(N84="sníž. přenesená",J84,0)</f>
        <v>0</v>
      </c>
      <c r="BI84" s="226">
        <f>IF(N84="nulová",J84,0)</f>
        <v>0</v>
      </c>
      <c r="BJ84" s="19" t="s">
        <v>79</v>
      </c>
      <c r="BK84" s="226">
        <f>ROUND(I84*H84,2)</f>
        <v>0</v>
      </c>
      <c r="BL84" s="19" t="s">
        <v>392</v>
      </c>
      <c r="BM84" s="225" t="s">
        <v>2735</v>
      </c>
    </row>
    <row r="85" s="13" customFormat="1">
      <c r="A85" s="13"/>
      <c r="B85" s="227"/>
      <c r="C85" s="228"/>
      <c r="D85" s="229" t="s">
        <v>241</v>
      </c>
      <c r="E85" s="230" t="s">
        <v>19</v>
      </c>
      <c r="F85" s="231" t="s">
        <v>2736</v>
      </c>
      <c r="G85" s="228"/>
      <c r="H85" s="230" t="s">
        <v>19</v>
      </c>
      <c r="I85" s="232"/>
      <c r="J85" s="228"/>
      <c r="K85" s="228"/>
      <c r="L85" s="233"/>
      <c r="M85" s="234"/>
      <c r="N85" s="235"/>
      <c r="O85" s="235"/>
      <c r="P85" s="235"/>
      <c r="Q85" s="235"/>
      <c r="R85" s="235"/>
      <c r="S85" s="235"/>
      <c r="T85" s="236"/>
      <c r="U85" s="13"/>
      <c r="V85" s="13"/>
      <c r="W85" s="13"/>
      <c r="X85" s="13"/>
      <c r="Y85" s="13"/>
      <c r="Z85" s="13"/>
      <c r="AA85" s="13"/>
      <c r="AB85" s="13"/>
      <c r="AC85" s="13"/>
      <c r="AD85" s="13"/>
      <c r="AE85" s="13"/>
      <c r="AT85" s="237" t="s">
        <v>241</v>
      </c>
      <c r="AU85" s="237" t="s">
        <v>81</v>
      </c>
      <c r="AV85" s="13" t="s">
        <v>79</v>
      </c>
      <c r="AW85" s="13" t="s">
        <v>33</v>
      </c>
      <c r="AX85" s="13" t="s">
        <v>72</v>
      </c>
      <c r="AY85" s="237" t="s">
        <v>232</v>
      </c>
    </row>
    <row r="86" s="14" customFormat="1">
      <c r="A86" s="14"/>
      <c r="B86" s="238"/>
      <c r="C86" s="239"/>
      <c r="D86" s="229" t="s">
        <v>241</v>
      </c>
      <c r="E86" s="240" t="s">
        <v>19</v>
      </c>
      <c r="F86" s="241" t="s">
        <v>81</v>
      </c>
      <c r="G86" s="239"/>
      <c r="H86" s="242">
        <v>2</v>
      </c>
      <c r="I86" s="243"/>
      <c r="J86" s="239"/>
      <c r="K86" s="239"/>
      <c r="L86" s="244"/>
      <c r="M86" s="245"/>
      <c r="N86" s="246"/>
      <c r="O86" s="246"/>
      <c r="P86" s="246"/>
      <c r="Q86" s="246"/>
      <c r="R86" s="246"/>
      <c r="S86" s="246"/>
      <c r="T86" s="247"/>
      <c r="U86" s="14"/>
      <c r="V86" s="14"/>
      <c r="W86" s="14"/>
      <c r="X86" s="14"/>
      <c r="Y86" s="14"/>
      <c r="Z86" s="14"/>
      <c r="AA86" s="14"/>
      <c r="AB86" s="14"/>
      <c r="AC86" s="14"/>
      <c r="AD86" s="14"/>
      <c r="AE86" s="14"/>
      <c r="AT86" s="248" t="s">
        <v>241</v>
      </c>
      <c r="AU86" s="248" t="s">
        <v>81</v>
      </c>
      <c r="AV86" s="14" t="s">
        <v>81</v>
      </c>
      <c r="AW86" s="14" t="s">
        <v>33</v>
      </c>
      <c r="AX86" s="14" t="s">
        <v>72</v>
      </c>
      <c r="AY86" s="248" t="s">
        <v>232</v>
      </c>
    </row>
    <row r="87" s="13" customFormat="1">
      <c r="A87" s="13"/>
      <c r="B87" s="227"/>
      <c r="C87" s="228"/>
      <c r="D87" s="229" t="s">
        <v>241</v>
      </c>
      <c r="E87" s="230" t="s">
        <v>19</v>
      </c>
      <c r="F87" s="231" t="s">
        <v>2737</v>
      </c>
      <c r="G87" s="228"/>
      <c r="H87" s="230" t="s">
        <v>19</v>
      </c>
      <c r="I87" s="232"/>
      <c r="J87" s="228"/>
      <c r="K87" s="228"/>
      <c r="L87" s="233"/>
      <c r="M87" s="234"/>
      <c r="N87" s="235"/>
      <c r="O87" s="235"/>
      <c r="P87" s="235"/>
      <c r="Q87" s="235"/>
      <c r="R87" s="235"/>
      <c r="S87" s="235"/>
      <c r="T87" s="236"/>
      <c r="U87" s="13"/>
      <c r="V87" s="13"/>
      <c r="W87" s="13"/>
      <c r="X87" s="13"/>
      <c r="Y87" s="13"/>
      <c r="Z87" s="13"/>
      <c r="AA87" s="13"/>
      <c r="AB87" s="13"/>
      <c r="AC87" s="13"/>
      <c r="AD87" s="13"/>
      <c r="AE87" s="13"/>
      <c r="AT87" s="237" t="s">
        <v>241</v>
      </c>
      <c r="AU87" s="237" t="s">
        <v>81</v>
      </c>
      <c r="AV87" s="13" t="s">
        <v>79</v>
      </c>
      <c r="AW87" s="13" t="s">
        <v>33</v>
      </c>
      <c r="AX87" s="13" t="s">
        <v>72</v>
      </c>
      <c r="AY87" s="237" t="s">
        <v>232</v>
      </c>
    </row>
    <row r="88" s="13" customFormat="1">
      <c r="A88" s="13"/>
      <c r="B88" s="227"/>
      <c r="C88" s="228"/>
      <c r="D88" s="229" t="s">
        <v>241</v>
      </c>
      <c r="E88" s="230" t="s">
        <v>19</v>
      </c>
      <c r="F88" s="231" t="s">
        <v>2738</v>
      </c>
      <c r="G88" s="228"/>
      <c r="H88" s="230" t="s">
        <v>19</v>
      </c>
      <c r="I88" s="232"/>
      <c r="J88" s="228"/>
      <c r="K88" s="228"/>
      <c r="L88" s="233"/>
      <c r="M88" s="234"/>
      <c r="N88" s="235"/>
      <c r="O88" s="235"/>
      <c r="P88" s="235"/>
      <c r="Q88" s="235"/>
      <c r="R88" s="235"/>
      <c r="S88" s="235"/>
      <c r="T88" s="236"/>
      <c r="U88" s="13"/>
      <c r="V88" s="13"/>
      <c r="W88" s="13"/>
      <c r="X88" s="13"/>
      <c r="Y88" s="13"/>
      <c r="Z88" s="13"/>
      <c r="AA88" s="13"/>
      <c r="AB88" s="13"/>
      <c r="AC88" s="13"/>
      <c r="AD88" s="13"/>
      <c r="AE88" s="13"/>
      <c r="AT88" s="237" t="s">
        <v>241</v>
      </c>
      <c r="AU88" s="237" t="s">
        <v>81</v>
      </c>
      <c r="AV88" s="13" t="s">
        <v>79</v>
      </c>
      <c r="AW88" s="13" t="s">
        <v>33</v>
      </c>
      <c r="AX88" s="13" t="s">
        <v>72</v>
      </c>
      <c r="AY88" s="237" t="s">
        <v>232</v>
      </c>
    </row>
    <row r="89" s="15" customFormat="1">
      <c r="A89" s="15"/>
      <c r="B89" s="249"/>
      <c r="C89" s="250"/>
      <c r="D89" s="229" t="s">
        <v>241</v>
      </c>
      <c r="E89" s="251" t="s">
        <v>19</v>
      </c>
      <c r="F89" s="252" t="s">
        <v>258</v>
      </c>
      <c r="G89" s="250"/>
      <c r="H89" s="253">
        <v>2</v>
      </c>
      <c r="I89" s="254"/>
      <c r="J89" s="250"/>
      <c r="K89" s="250"/>
      <c r="L89" s="255"/>
      <c r="M89" s="256"/>
      <c r="N89" s="257"/>
      <c r="O89" s="257"/>
      <c r="P89" s="257"/>
      <c r="Q89" s="257"/>
      <c r="R89" s="257"/>
      <c r="S89" s="257"/>
      <c r="T89" s="258"/>
      <c r="U89" s="15"/>
      <c r="V89" s="15"/>
      <c r="W89" s="15"/>
      <c r="X89" s="15"/>
      <c r="Y89" s="15"/>
      <c r="Z89" s="15"/>
      <c r="AA89" s="15"/>
      <c r="AB89" s="15"/>
      <c r="AC89" s="15"/>
      <c r="AD89" s="15"/>
      <c r="AE89" s="15"/>
      <c r="AT89" s="259" t="s">
        <v>241</v>
      </c>
      <c r="AU89" s="259" t="s">
        <v>81</v>
      </c>
      <c r="AV89" s="15" t="s">
        <v>239</v>
      </c>
      <c r="AW89" s="15" t="s">
        <v>33</v>
      </c>
      <c r="AX89" s="15" t="s">
        <v>79</v>
      </c>
      <c r="AY89" s="259" t="s">
        <v>232</v>
      </c>
    </row>
    <row r="90" s="2" customFormat="1" ht="14.4" customHeight="1">
      <c r="A90" s="40"/>
      <c r="B90" s="41"/>
      <c r="C90" s="214" t="s">
        <v>81</v>
      </c>
      <c r="D90" s="214" t="s">
        <v>234</v>
      </c>
      <c r="E90" s="215" t="s">
        <v>2739</v>
      </c>
      <c r="F90" s="216" t="s">
        <v>2740</v>
      </c>
      <c r="G90" s="217" t="s">
        <v>829</v>
      </c>
      <c r="H90" s="218">
        <v>1</v>
      </c>
      <c r="I90" s="219"/>
      <c r="J90" s="220">
        <f>ROUND(I90*H90,2)</f>
        <v>0</v>
      </c>
      <c r="K90" s="216" t="s">
        <v>19</v>
      </c>
      <c r="L90" s="46"/>
      <c r="M90" s="221" t="s">
        <v>19</v>
      </c>
      <c r="N90" s="222" t="s">
        <v>43</v>
      </c>
      <c r="O90" s="86"/>
      <c r="P90" s="223">
        <f>O90*H90</f>
        <v>0</v>
      </c>
      <c r="Q90" s="223">
        <v>0.0040000000000000001</v>
      </c>
      <c r="R90" s="223">
        <f>Q90*H90</f>
        <v>0.0040000000000000001</v>
      </c>
      <c r="S90" s="223">
        <v>0</v>
      </c>
      <c r="T90" s="224">
        <f>S90*H90</f>
        <v>0</v>
      </c>
      <c r="U90" s="40"/>
      <c r="V90" s="40"/>
      <c r="W90" s="40"/>
      <c r="X90" s="40"/>
      <c r="Y90" s="40"/>
      <c r="Z90" s="40"/>
      <c r="AA90" s="40"/>
      <c r="AB90" s="40"/>
      <c r="AC90" s="40"/>
      <c r="AD90" s="40"/>
      <c r="AE90" s="40"/>
      <c r="AR90" s="225" t="s">
        <v>392</v>
      </c>
      <c r="AT90" s="225" t="s">
        <v>234</v>
      </c>
      <c r="AU90" s="225" t="s">
        <v>81</v>
      </c>
      <c r="AY90" s="19" t="s">
        <v>232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392</v>
      </c>
      <c r="BM90" s="225" t="s">
        <v>2741</v>
      </c>
    </row>
    <row r="91" s="13" customFormat="1">
      <c r="A91" s="13"/>
      <c r="B91" s="227"/>
      <c r="C91" s="228"/>
      <c r="D91" s="229" t="s">
        <v>241</v>
      </c>
      <c r="E91" s="230" t="s">
        <v>19</v>
      </c>
      <c r="F91" s="231" t="s">
        <v>2742</v>
      </c>
      <c r="G91" s="228"/>
      <c r="H91" s="230" t="s">
        <v>19</v>
      </c>
      <c r="I91" s="232"/>
      <c r="J91" s="228"/>
      <c r="K91" s="228"/>
      <c r="L91" s="233"/>
      <c r="M91" s="234"/>
      <c r="N91" s="235"/>
      <c r="O91" s="235"/>
      <c r="P91" s="235"/>
      <c r="Q91" s="235"/>
      <c r="R91" s="235"/>
      <c r="S91" s="235"/>
      <c r="T91" s="236"/>
      <c r="U91" s="13"/>
      <c r="V91" s="13"/>
      <c r="W91" s="13"/>
      <c r="X91" s="13"/>
      <c r="Y91" s="13"/>
      <c r="Z91" s="13"/>
      <c r="AA91" s="13"/>
      <c r="AB91" s="13"/>
      <c r="AC91" s="13"/>
      <c r="AD91" s="13"/>
      <c r="AE91" s="13"/>
      <c r="AT91" s="237" t="s">
        <v>241</v>
      </c>
      <c r="AU91" s="237" t="s">
        <v>81</v>
      </c>
      <c r="AV91" s="13" t="s">
        <v>79</v>
      </c>
      <c r="AW91" s="13" t="s">
        <v>33</v>
      </c>
      <c r="AX91" s="13" t="s">
        <v>72</v>
      </c>
      <c r="AY91" s="237" t="s">
        <v>232</v>
      </c>
    </row>
    <row r="92" s="13" customFormat="1">
      <c r="A92" s="13"/>
      <c r="B92" s="227"/>
      <c r="C92" s="228"/>
      <c r="D92" s="229" t="s">
        <v>241</v>
      </c>
      <c r="E92" s="230" t="s">
        <v>19</v>
      </c>
      <c r="F92" s="231" t="s">
        <v>2743</v>
      </c>
      <c r="G92" s="228"/>
      <c r="H92" s="230" t="s">
        <v>19</v>
      </c>
      <c r="I92" s="232"/>
      <c r="J92" s="228"/>
      <c r="K92" s="228"/>
      <c r="L92" s="233"/>
      <c r="M92" s="234"/>
      <c r="N92" s="235"/>
      <c r="O92" s="235"/>
      <c r="P92" s="235"/>
      <c r="Q92" s="235"/>
      <c r="R92" s="235"/>
      <c r="S92" s="235"/>
      <c r="T92" s="236"/>
      <c r="U92" s="13"/>
      <c r="V92" s="13"/>
      <c r="W92" s="13"/>
      <c r="X92" s="13"/>
      <c r="Y92" s="13"/>
      <c r="Z92" s="13"/>
      <c r="AA92" s="13"/>
      <c r="AB92" s="13"/>
      <c r="AC92" s="13"/>
      <c r="AD92" s="13"/>
      <c r="AE92" s="13"/>
      <c r="AT92" s="237" t="s">
        <v>241</v>
      </c>
      <c r="AU92" s="237" t="s">
        <v>81</v>
      </c>
      <c r="AV92" s="13" t="s">
        <v>79</v>
      </c>
      <c r="AW92" s="13" t="s">
        <v>33</v>
      </c>
      <c r="AX92" s="13" t="s">
        <v>72</v>
      </c>
      <c r="AY92" s="237" t="s">
        <v>232</v>
      </c>
    </row>
    <row r="93" s="13" customFormat="1">
      <c r="A93" s="13"/>
      <c r="B93" s="227"/>
      <c r="C93" s="228"/>
      <c r="D93" s="229" t="s">
        <v>241</v>
      </c>
      <c r="E93" s="230" t="s">
        <v>19</v>
      </c>
      <c r="F93" s="231" t="s">
        <v>2744</v>
      </c>
      <c r="G93" s="228"/>
      <c r="H93" s="230" t="s">
        <v>19</v>
      </c>
      <c r="I93" s="232"/>
      <c r="J93" s="228"/>
      <c r="K93" s="228"/>
      <c r="L93" s="233"/>
      <c r="M93" s="234"/>
      <c r="N93" s="235"/>
      <c r="O93" s="235"/>
      <c r="P93" s="235"/>
      <c r="Q93" s="235"/>
      <c r="R93" s="235"/>
      <c r="S93" s="235"/>
      <c r="T93" s="236"/>
      <c r="U93" s="13"/>
      <c r="V93" s="13"/>
      <c r="W93" s="13"/>
      <c r="X93" s="13"/>
      <c r="Y93" s="13"/>
      <c r="Z93" s="13"/>
      <c r="AA93" s="13"/>
      <c r="AB93" s="13"/>
      <c r="AC93" s="13"/>
      <c r="AD93" s="13"/>
      <c r="AE93" s="13"/>
      <c r="AT93" s="237" t="s">
        <v>241</v>
      </c>
      <c r="AU93" s="237" t="s">
        <v>81</v>
      </c>
      <c r="AV93" s="13" t="s">
        <v>79</v>
      </c>
      <c r="AW93" s="13" t="s">
        <v>33</v>
      </c>
      <c r="AX93" s="13" t="s">
        <v>72</v>
      </c>
      <c r="AY93" s="237" t="s">
        <v>232</v>
      </c>
    </row>
    <row r="94" s="13" customFormat="1">
      <c r="A94" s="13"/>
      <c r="B94" s="227"/>
      <c r="C94" s="228"/>
      <c r="D94" s="229" t="s">
        <v>241</v>
      </c>
      <c r="E94" s="230" t="s">
        <v>19</v>
      </c>
      <c r="F94" s="231" t="s">
        <v>2745</v>
      </c>
      <c r="G94" s="228"/>
      <c r="H94" s="230" t="s">
        <v>19</v>
      </c>
      <c r="I94" s="232"/>
      <c r="J94" s="228"/>
      <c r="K94" s="228"/>
      <c r="L94" s="233"/>
      <c r="M94" s="234"/>
      <c r="N94" s="235"/>
      <c r="O94" s="235"/>
      <c r="P94" s="235"/>
      <c r="Q94" s="235"/>
      <c r="R94" s="235"/>
      <c r="S94" s="235"/>
      <c r="T94" s="236"/>
      <c r="U94" s="13"/>
      <c r="V94" s="13"/>
      <c r="W94" s="13"/>
      <c r="X94" s="13"/>
      <c r="Y94" s="13"/>
      <c r="Z94" s="13"/>
      <c r="AA94" s="13"/>
      <c r="AB94" s="13"/>
      <c r="AC94" s="13"/>
      <c r="AD94" s="13"/>
      <c r="AE94" s="13"/>
      <c r="AT94" s="237" t="s">
        <v>241</v>
      </c>
      <c r="AU94" s="237" t="s">
        <v>81</v>
      </c>
      <c r="AV94" s="13" t="s">
        <v>79</v>
      </c>
      <c r="AW94" s="13" t="s">
        <v>33</v>
      </c>
      <c r="AX94" s="13" t="s">
        <v>72</v>
      </c>
      <c r="AY94" s="237" t="s">
        <v>232</v>
      </c>
    </row>
    <row r="95" s="13" customFormat="1">
      <c r="A95" s="13"/>
      <c r="B95" s="227"/>
      <c r="C95" s="228"/>
      <c r="D95" s="229" t="s">
        <v>241</v>
      </c>
      <c r="E95" s="230" t="s">
        <v>19</v>
      </c>
      <c r="F95" s="231" t="s">
        <v>2746</v>
      </c>
      <c r="G95" s="228"/>
      <c r="H95" s="230" t="s">
        <v>19</v>
      </c>
      <c r="I95" s="232"/>
      <c r="J95" s="228"/>
      <c r="K95" s="228"/>
      <c r="L95" s="233"/>
      <c r="M95" s="234"/>
      <c r="N95" s="235"/>
      <c r="O95" s="235"/>
      <c r="P95" s="235"/>
      <c r="Q95" s="235"/>
      <c r="R95" s="235"/>
      <c r="S95" s="235"/>
      <c r="T95" s="236"/>
      <c r="U95" s="13"/>
      <c r="V95" s="13"/>
      <c r="W95" s="13"/>
      <c r="X95" s="13"/>
      <c r="Y95" s="13"/>
      <c r="Z95" s="13"/>
      <c r="AA95" s="13"/>
      <c r="AB95" s="13"/>
      <c r="AC95" s="13"/>
      <c r="AD95" s="13"/>
      <c r="AE95" s="13"/>
      <c r="AT95" s="237" t="s">
        <v>241</v>
      </c>
      <c r="AU95" s="237" t="s">
        <v>81</v>
      </c>
      <c r="AV95" s="13" t="s">
        <v>79</v>
      </c>
      <c r="AW95" s="13" t="s">
        <v>33</v>
      </c>
      <c r="AX95" s="13" t="s">
        <v>72</v>
      </c>
      <c r="AY95" s="237" t="s">
        <v>232</v>
      </c>
    </row>
    <row r="96" s="13" customFormat="1">
      <c r="A96" s="13"/>
      <c r="B96" s="227"/>
      <c r="C96" s="228"/>
      <c r="D96" s="229" t="s">
        <v>241</v>
      </c>
      <c r="E96" s="230" t="s">
        <v>19</v>
      </c>
      <c r="F96" s="231" t="s">
        <v>2747</v>
      </c>
      <c r="G96" s="228"/>
      <c r="H96" s="230" t="s">
        <v>19</v>
      </c>
      <c r="I96" s="232"/>
      <c r="J96" s="228"/>
      <c r="K96" s="228"/>
      <c r="L96" s="233"/>
      <c r="M96" s="234"/>
      <c r="N96" s="235"/>
      <c r="O96" s="235"/>
      <c r="P96" s="235"/>
      <c r="Q96" s="235"/>
      <c r="R96" s="235"/>
      <c r="S96" s="235"/>
      <c r="T96" s="236"/>
      <c r="U96" s="13"/>
      <c r="V96" s="13"/>
      <c r="W96" s="13"/>
      <c r="X96" s="13"/>
      <c r="Y96" s="13"/>
      <c r="Z96" s="13"/>
      <c r="AA96" s="13"/>
      <c r="AB96" s="13"/>
      <c r="AC96" s="13"/>
      <c r="AD96" s="13"/>
      <c r="AE96" s="13"/>
      <c r="AT96" s="237" t="s">
        <v>241</v>
      </c>
      <c r="AU96" s="237" t="s">
        <v>81</v>
      </c>
      <c r="AV96" s="13" t="s">
        <v>79</v>
      </c>
      <c r="AW96" s="13" t="s">
        <v>33</v>
      </c>
      <c r="AX96" s="13" t="s">
        <v>72</v>
      </c>
      <c r="AY96" s="237" t="s">
        <v>232</v>
      </c>
    </row>
    <row r="97" s="13" customFormat="1">
      <c r="A97" s="13"/>
      <c r="B97" s="227"/>
      <c r="C97" s="228"/>
      <c r="D97" s="229" t="s">
        <v>241</v>
      </c>
      <c r="E97" s="230" t="s">
        <v>19</v>
      </c>
      <c r="F97" s="231" t="s">
        <v>2748</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4" customFormat="1">
      <c r="A98" s="14"/>
      <c r="B98" s="238"/>
      <c r="C98" s="239"/>
      <c r="D98" s="229" t="s">
        <v>241</v>
      </c>
      <c r="E98" s="240" t="s">
        <v>19</v>
      </c>
      <c r="F98" s="241" t="s">
        <v>79</v>
      </c>
      <c r="G98" s="239"/>
      <c r="H98" s="242">
        <v>1</v>
      </c>
      <c r="I98" s="243"/>
      <c r="J98" s="239"/>
      <c r="K98" s="239"/>
      <c r="L98" s="244"/>
      <c r="M98" s="245"/>
      <c r="N98" s="246"/>
      <c r="O98" s="246"/>
      <c r="P98" s="246"/>
      <c r="Q98" s="246"/>
      <c r="R98" s="246"/>
      <c r="S98" s="246"/>
      <c r="T98" s="247"/>
      <c r="U98" s="14"/>
      <c r="V98" s="14"/>
      <c r="W98" s="14"/>
      <c r="X98" s="14"/>
      <c r="Y98" s="14"/>
      <c r="Z98" s="14"/>
      <c r="AA98" s="14"/>
      <c r="AB98" s="14"/>
      <c r="AC98" s="14"/>
      <c r="AD98" s="14"/>
      <c r="AE98" s="14"/>
      <c r="AT98" s="248" t="s">
        <v>241</v>
      </c>
      <c r="AU98" s="248" t="s">
        <v>81</v>
      </c>
      <c r="AV98" s="14" t="s">
        <v>81</v>
      </c>
      <c r="AW98" s="14" t="s">
        <v>33</v>
      </c>
      <c r="AX98" s="14" t="s">
        <v>72</v>
      </c>
      <c r="AY98" s="248" t="s">
        <v>232</v>
      </c>
    </row>
    <row r="99" s="15" customFormat="1">
      <c r="A99" s="15"/>
      <c r="B99" s="249"/>
      <c r="C99" s="250"/>
      <c r="D99" s="229" t="s">
        <v>241</v>
      </c>
      <c r="E99" s="251" t="s">
        <v>19</v>
      </c>
      <c r="F99" s="252" t="s">
        <v>258</v>
      </c>
      <c r="G99" s="250"/>
      <c r="H99" s="253">
        <v>1</v>
      </c>
      <c r="I99" s="254"/>
      <c r="J99" s="250"/>
      <c r="K99" s="250"/>
      <c r="L99" s="255"/>
      <c r="M99" s="256"/>
      <c r="N99" s="257"/>
      <c r="O99" s="257"/>
      <c r="P99" s="257"/>
      <c r="Q99" s="257"/>
      <c r="R99" s="257"/>
      <c r="S99" s="257"/>
      <c r="T99" s="258"/>
      <c r="U99" s="15"/>
      <c r="V99" s="15"/>
      <c r="W99" s="15"/>
      <c r="X99" s="15"/>
      <c r="Y99" s="15"/>
      <c r="Z99" s="15"/>
      <c r="AA99" s="15"/>
      <c r="AB99" s="15"/>
      <c r="AC99" s="15"/>
      <c r="AD99" s="15"/>
      <c r="AE99" s="15"/>
      <c r="AT99" s="259" t="s">
        <v>241</v>
      </c>
      <c r="AU99" s="259" t="s">
        <v>81</v>
      </c>
      <c r="AV99" s="15" t="s">
        <v>239</v>
      </c>
      <c r="AW99" s="15" t="s">
        <v>33</v>
      </c>
      <c r="AX99" s="15" t="s">
        <v>79</v>
      </c>
      <c r="AY99" s="259" t="s">
        <v>232</v>
      </c>
    </row>
    <row r="100" s="2" customFormat="1" ht="24.15" customHeight="1">
      <c r="A100" s="40"/>
      <c r="B100" s="41"/>
      <c r="C100" s="214" t="s">
        <v>272</v>
      </c>
      <c r="D100" s="214" t="s">
        <v>234</v>
      </c>
      <c r="E100" s="215" t="s">
        <v>2749</v>
      </c>
      <c r="F100" s="216" t="s">
        <v>2750</v>
      </c>
      <c r="G100" s="217" t="s">
        <v>829</v>
      </c>
      <c r="H100" s="218">
        <v>1</v>
      </c>
      <c r="I100" s="219"/>
      <c r="J100" s="220">
        <f>ROUND(I100*H100,2)</f>
        <v>0</v>
      </c>
      <c r="K100" s="216" t="s">
        <v>19</v>
      </c>
      <c r="L100" s="46"/>
      <c r="M100" s="221" t="s">
        <v>19</v>
      </c>
      <c r="N100" s="222" t="s">
        <v>43</v>
      </c>
      <c r="O100" s="86"/>
      <c r="P100" s="223">
        <f>O100*H100</f>
        <v>0</v>
      </c>
      <c r="Q100" s="223">
        <v>0.012</v>
      </c>
      <c r="R100" s="223">
        <f>Q100*H100</f>
        <v>0.012</v>
      </c>
      <c r="S100" s="223">
        <v>0</v>
      </c>
      <c r="T100" s="224">
        <f>S100*H100</f>
        <v>0</v>
      </c>
      <c r="U100" s="40"/>
      <c r="V100" s="40"/>
      <c r="W100" s="40"/>
      <c r="X100" s="40"/>
      <c r="Y100" s="40"/>
      <c r="Z100" s="40"/>
      <c r="AA100" s="40"/>
      <c r="AB100" s="40"/>
      <c r="AC100" s="40"/>
      <c r="AD100" s="40"/>
      <c r="AE100" s="40"/>
      <c r="AR100" s="225" t="s">
        <v>392</v>
      </c>
      <c r="AT100" s="225" t="s">
        <v>234</v>
      </c>
      <c r="AU100" s="225" t="s">
        <v>81</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392</v>
      </c>
      <c r="BM100" s="225" t="s">
        <v>2751</v>
      </c>
    </row>
    <row r="101" s="13" customFormat="1">
      <c r="A101" s="13"/>
      <c r="B101" s="227"/>
      <c r="C101" s="228"/>
      <c r="D101" s="229" t="s">
        <v>241</v>
      </c>
      <c r="E101" s="230" t="s">
        <v>19</v>
      </c>
      <c r="F101" s="231" t="s">
        <v>2752</v>
      </c>
      <c r="G101" s="228"/>
      <c r="H101" s="230" t="s">
        <v>19</v>
      </c>
      <c r="I101" s="232"/>
      <c r="J101" s="228"/>
      <c r="K101" s="228"/>
      <c r="L101" s="233"/>
      <c r="M101" s="234"/>
      <c r="N101" s="235"/>
      <c r="O101" s="235"/>
      <c r="P101" s="235"/>
      <c r="Q101" s="235"/>
      <c r="R101" s="235"/>
      <c r="S101" s="235"/>
      <c r="T101" s="236"/>
      <c r="U101" s="13"/>
      <c r="V101" s="13"/>
      <c r="W101" s="13"/>
      <c r="X101" s="13"/>
      <c r="Y101" s="13"/>
      <c r="Z101" s="13"/>
      <c r="AA101" s="13"/>
      <c r="AB101" s="13"/>
      <c r="AC101" s="13"/>
      <c r="AD101" s="13"/>
      <c r="AE101" s="13"/>
      <c r="AT101" s="237" t="s">
        <v>241</v>
      </c>
      <c r="AU101" s="237" t="s">
        <v>81</v>
      </c>
      <c r="AV101" s="13" t="s">
        <v>79</v>
      </c>
      <c r="AW101" s="13" t="s">
        <v>33</v>
      </c>
      <c r="AX101" s="13" t="s">
        <v>72</v>
      </c>
      <c r="AY101" s="237" t="s">
        <v>232</v>
      </c>
    </row>
    <row r="102" s="13" customFormat="1">
      <c r="A102" s="13"/>
      <c r="B102" s="227"/>
      <c r="C102" s="228"/>
      <c r="D102" s="229" t="s">
        <v>241</v>
      </c>
      <c r="E102" s="230" t="s">
        <v>19</v>
      </c>
      <c r="F102" s="231" t="s">
        <v>2753</v>
      </c>
      <c r="G102" s="228"/>
      <c r="H102" s="230" t="s">
        <v>19</v>
      </c>
      <c r="I102" s="232"/>
      <c r="J102" s="228"/>
      <c r="K102" s="228"/>
      <c r="L102" s="233"/>
      <c r="M102" s="234"/>
      <c r="N102" s="235"/>
      <c r="O102" s="235"/>
      <c r="P102" s="235"/>
      <c r="Q102" s="235"/>
      <c r="R102" s="235"/>
      <c r="S102" s="235"/>
      <c r="T102" s="236"/>
      <c r="U102" s="13"/>
      <c r="V102" s="13"/>
      <c r="W102" s="13"/>
      <c r="X102" s="13"/>
      <c r="Y102" s="13"/>
      <c r="Z102" s="13"/>
      <c r="AA102" s="13"/>
      <c r="AB102" s="13"/>
      <c r="AC102" s="13"/>
      <c r="AD102" s="13"/>
      <c r="AE102" s="13"/>
      <c r="AT102" s="237" t="s">
        <v>241</v>
      </c>
      <c r="AU102" s="237" t="s">
        <v>81</v>
      </c>
      <c r="AV102" s="13" t="s">
        <v>79</v>
      </c>
      <c r="AW102" s="13" t="s">
        <v>33</v>
      </c>
      <c r="AX102" s="13" t="s">
        <v>72</v>
      </c>
      <c r="AY102" s="237" t="s">
        <v>232</v>
      </c>
    </row>
    <row r="103" s="14" customFormat="1">
      <c r="A103" s="14"/>
      <c r="B103" s="238"/>
      <c r="C103" s="239"/>
      <c r="D103" s="229" t="s">
        <v>241</v>
      </c>
      <c r="E103" s="240" t="s">
        <v>19</v>
      </c>
      <c r="F103" s="241" t="s">
        <v>79</v>
      </c>
      <c r="G103" s="239"/>
      <c r="H103" s="242">
        <v>1</v>
      </c>
      <c r="I103" s="243"/>
      <c r="J103" s="239"/>
      <c r="K103" s="239"/>
      <c r="L103" s="244"/>
      <c r="M103" s="245"/>
      <c r="N103" s="246"/>
      <c r="O103" s="246"/>
      <c r="P103" s="246"/>
      <c r="Q103" s="246"/>
      <c r="R103" s="246"/>
      <c r="S103" s="246"/>
      <c r="T103" s="247"/>
      <c r="U103" s="14"/>
      <c r="V103" s="14"/>
      <c r="W103" s="14"/>
      <c r="X103" s="14"/>
      <c r="Y103" s="14"/>
      <c r="Z103" s="14"/>
      <c r="AA103" s="14"/>
      <c r="AB103" s="14"/>
      <c r="AC103" s="14"/>
      <c r="AD103" s="14"/>
      <c r="AE103" s="14"/>
      <c r="AT103" s="248" t="s">
        <v>241</v>
      </c>
      <c r="AU103" s="248" t="s">
        <v>81</v>
      </c>
      <c r="AV103" s="14" t="s">
        <v>81</v>
      </c>
      <c r="AW103" s="14" t="s">
        <v>33</v>
      </c>
      <c r="AX103" s="14" t="s">
        <v>72</v>
      </c>
      <c r="AY103" s="248" t="s">
        <v>232</v>
      </c>
    </row>
    <row r="104" s="15" customFormat="1">
      <c r="A104" s="15"/>
      <c r="B104" s="249"/>
      <c r="C104" s="250"/>
      <c r="D104" s="229" t="s">
        <v>241</v>
      </c>
      <c r="E104" s="251" t="s">
        <v>19</v>
      </c>
      <c r="F104" s="252" t="s">
        <v>258</v>
      </c>
      <c r="G104" s="250"/>
      <c r="H104" s="253">
        <v>1</v>
      </c>
      <c r="I104" s="254"/>
      <c r="J104" s="250"/>
      <c r="K104" s="250"/>
      <c r="L104" s="255"/>
      <c r="M104" s="256"/>
      <c r="N104" s="257"/>
      <c r="O104" s="257"/>
      <c r="P104" s="257"/>
      <c r="Q104" s="257"/>
      <c r="R104" s="257"/>
      <c r="S104" s="257"/>
      <c r="T104" s="258"/>
      <c r="U104" s="15"/>
      <c r="V104" s="15"/>
      <c r="W104" s="15"/>
      <c r="X104" s="15"/>
      <c r="Y104" s="15"/>
      <c r="Z104" s="15"/>
      <c r="AA104" s="15"/>
      <c r="AB104" s="15"/>
      <c r="AC104" s="15"/>
      <c r="AD104" s="15"/>
      <c r="AE104" s="15"/>
      <c r="AT104" s="259" t="s">
        <v>241</v>
      </c>
      <c r="AU104" s="259" t="s">
        <v>81</v>
      </c>
      <c r="AV104" s="15" t="s">
        <v>239</v>
      </c>
      <c r="AW104" s="15" t="s">
        <v>33</v>
      </c>
      <c r="AX104" s="15" t="s">
        <v>79</v>
      </c>
      <c r="AY104" s="259" t="s">
        <v>232</v>
      </c>
    </row>
    <row r="105" s="2" customFormat="1" ht="14.4" customHeight="1">
      <c r="A105" s="40"/>
      <c r="B105" s="41"/>
      <c r="C105" s="214" t="s">
        <v>239</v>
      </c>
      <c r="D105" s="214" t="s">
        <v>234</v>
      </c>
      <c r="E105" s="215" t="s">
        <v>2754</v>
      </c>
      <c r="F105" s="216" t="s">
        <v>2755</v>
      </c>
      <c r="G105" s="217" t="s">
        <v>829</v>
      </c>
      <c r="H105" s="218">
        <v>1</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392</v>
      </c>
      <c r="AT105" s="225" t="s">
        <v>234</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392</v>
      </c>
      <c r="BM105" s="225" t="s">
        <v>2756</v>
      </c>
    </row>
    <row r="106" s="13" customFormat="1">
      <c r="A106" s="13"/>
      <c r="B106" s="227"/>
      <c r="C106" s="228"/>
      <c r="D106" s="229" t="s">
        <v>241</v>
      </c>
      <c r="E106" s="230" t="s">
        <v>19</v>
      </c>
      <c r="F106" s="231" t="s">
        <v>2736</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3" customFormat="1">
      <c r="A107" s="13"/>
      <c r="B107" s="227"/>
      <c r="C107" s="228"/>
      <c r="D107" s="229" t="s">
        <v>241</v>
      </c>
      <c r="E107" s="230" t="s">
        <v>19</v>
      </c>
      <c r="F107" s="231" t="s">
        <v>2757</v>
      </c>
      <c r="G107" s="228"/>
      <c r="H107" s="230" t="s">
        <v>19</v>
      </c>
      <c r="I107" s="232"/>
      <c r="J107" s="228"/>
      <c r="K107" s="228"/>
      <c r="L107" s="233"/>
      <c r="M107" s="234"/>
      <c r="N107" s="235"/>
      <c r="O107" s="235"/>
      <c r="P107" s="235"/>
      <c r="Q107" s="235"/>
      <c r="R107" s="235"/>
      <c r="S107" s="235"/>
      <c r="T107" s="236"/>
      <c r="U107" s="13"/>
      <c r="V107" s="13"/>
      <c r="W107" s="13"/>
      <c r="X107" s="13"/>
      <c r="Y107" s="13"/>
      <c r="Z107" s="13"/>
      <c r="AA107" s="13"/>
      <c r="AB107" s="13"/>
      <c r="AC107" s="13"/>
      <c r="AD107" s="13"/>
      <c r="AE107" s="13"/>
      <c r="AT107" s="237" t="s">
        <v>241</v>
      </c>
      <c r="AU107" s="237" t="s">
        <v>81</v>
      </c>
      <c r="AV107" s="13" t="s">
        <v>79</v>
      </c>
      <c r="AW107" s="13" t="s">
        <v>33</v>
      </c>
      <c r="AX107" s="13" t="s">
        <v>72</v>
      </c>
      <c r="AY107" s="237" t="s">
        <v>232</v>
      </c>
    </row>
    <row r="108" s="13" customFormat="1">
      <c r="A108" s="13"/>
      <c r="B108" s="227"/>
      <c r="C108" s="228"/>
      <c r="D108" s="229" t="s">
        <v>241</v>
      </c>
      <c r="E108" s="230" t="s">
        <v>19</v>
      </c>
      <c r="F108" s="231" t="s">
        <v>2758</v>
      </c>
      <c r="G108" s="228"/>
      <c r="H108" s="230" t="s">
        <v>19</v>
      </c>
      <c r="I108" s="232"/>
      <c r="J108" s="228"/>
      <c r="K108" s="228"/>
      <c r="L108" s="233"/>
      <c r="M108" s="234"/>
      <c r="N108" s="235"/>
      <c r="O108" s="235"/>
      <c r="P108" s="235"/>
      <c r="Q108" s="235"/>
      <c r="R108" s="235"/>
      <c r="S108" s="235"/>
      <c r="T108" s="236"/>
      <c r="U108" s="13"/>
      <c r="V108" s="13"/>
      <c r="W108" s="13"/>
      <c r="X108" s="13"/>
      <c r="Y108" s="13"/>
      <c r="Z108" s="13"/>
      <c r="AA108" s="13"/>
      <c r="AB108" s="13"/>
      <c r="AC108" s="13"/>
      <c r="AD108" s="13"/>
      <c r="AE108" s="13"/>
      <c r="AT108" s="237" t="s">
        <v>241</v>
      </c>
      <c r="AU108" s="237" t="s">
        <v>81</v>
      </c>
      <c r="AV108" s="13" t="s">
        <v>79</v>
      </c>
      <c r="AW108" s="13" t="s">
        <v>33</v>
      </c>
      <c r="AX108" s="13" t="s">
        <v>72</v>
      </c>
      <c r="AY108" s="237" t="s">
        <v>232</v>
      </c>
    </row>
    <row r="109" s="13" customFormat="1">
      <c r="A109" s="13"/>
      <c r="B109" s="227"/>
      <c r="C109" s="228"/>
      <c r="D109" s="229" t="s">
        <v>241</v>
      </c>
      <c r="E109" s="230" t="s">
        <v>19</v>
      </c>
      <c r="F109" s="231" t="s">
        <v>2759</v>
      </c>
      <c r="G109" s="228"/>
      <c r="H109" s="230" t="s">
        <v>19</v>
      </c>
      <c r="I109" s="232"/>
      <c r="J109" s="228"/>
      <c r="K109" s="228"/>
      <c r="L109" s="233"/>
      <c r="M109" s="234"/>
      <c r="N109" s="235"/>
      <c r="O109" s="235"/>
      <c r="P109" s="235"/>
      <c r="Q109" s="235"/>
      <c r="R109" s="235"/>
      <c r="S109" s="235"/>
      <c r="T109" s="236"/>
      <c r="U109" s="13"/>
      <c r="V109" s="13"/>
      <c r="W109" s="13"/>
      <c r="X109" s="13"/>
      <c r="Y109" s="13"/>
      <c r="Z109" s="13"/>
      <c r="AA109" s="13"/>
      <c r="AB109" s="13"/>
      <c r="AC109" s="13"/>
      <c r="AD109" s="13"/>
      <c r="AE109" s="13"/>
      <c r="AT109" s="237" t="s">
        <v>241</v>
      </c>
      <c r="AU109" s="237" t="s">
        <v>81</v>
      </c>
      <c r="AV109" s="13" t="s">
        <v>79</v>
      </c>
      <c r="AW109" s="13" t="s">
        <v>33</v>
      </c>
      <c r="AX109" s="13" t="s">
        <v>72</v>
      </c>
      <c r="AY109" s="237" t="s">
        <v>232</v>
      </c>
    </row>
    <row r="110" s="14" customFormat="1">
      <c r="A110" s="14"/>
      <c r="B110" s="238"/>
      <c r="C110" s="239"/>
      <c r="D110" s="229" t="s">
        <v>241</v>
      </c>
      <c r="E110" s="240" t="s">
        <v>19</v>
      </c>
      <c r="F110" s="241" t="s">
        <v>79</v>
      </c>
      <c r="G110" s="239"/>
      <c r="H110" s="242">
        <v>1</v>
      </c>
      <c r="I110" s="243"/>
      <c r="J110" s="239"/>
      <c r="K110" s="239"/>
      <c r="L110" s="244"/>
      <c r="M110" s="245"/>
      <c r="N110" s="246"/>
      <c r="O110" s="246"/>
      <c r="P110" s="246"/>
      <c r="Q110" s="246"/>
      <c r="R110" s="246"/>
      <c r="S110" s="246"/>
      <c r="T110" s="247"/>
      <c r="U110" s="14"/>
      <c r="V110" s="14"/>
      <c r="W110" s="14"/>
      <c r="X110" s="14"/>
      <c r="Y110" s="14"/>
      <c r="Z110" s="14"/>
      <c r="AA110" s="14"/>
      <c r="AB110" s="14"/>
      <c r="AC110" s="14"/>
      <c r="AD110" s="14"/>
      <c r="AE110" s="14"/>
      <c r="AT110" s="248" t="s">
        <v>241</v>
      </c>
      <c r="AU110" s="248" t="s">
        <v>81</v>
      </c>
      <c r="AV110" s="14" t="s">
        <v>81</v>
      </c>
      <c r="AW110" s="14" t="s">
        <v>33</v>
      </c>
      <c r="AX110" s="14" t="s">
        <v>72</v>
      </c>
      <c r="AY110" s="248" t="s">
        <v>232</v>
      </c>
    </row>
    <row r="111" s="13" customFormat="1">
      <c r="A111" s="13"/>
      <c r="B111" s="227"/>
      <c r="C111" s="228"/>
      <c r="D111" s="229" t="s">
        <v>241</v>
      </c>
      <c r="E111" s="230" t="s">
        <v>19</v>
      </c>
      <c r="F111" s="231" t="s">
        <v>2760</v>
      </c>
      <c r="G111" s="228"/>
      <c r="H111" s="230" t="s">
        <v>19</v>
      </c>
      <c r="I111" s="232"/>
      <c r="J111" s="228"/>
      <c r="K111" s="228"/>
      <c r="L111" s="233"/>
      <c r="M111" s="234"/>
      <c r="N111" s="235"/>
      <c r="O111" s="235"/>
      <c r="P111" s="235"/>
      <c r="Q111" s="235"/>
      <c r="R111" s="235"/>
      <c r="S111" s="235"/>
      <c r="T111" s="236"/>
      <c r="U111" s="13"/>
      <c r="V111" s="13"/>
      <c r="W111" s="13"/>
      <c r="X111" s="13"/>
      <c r="Y111" s="13"/>
      <c r="Z111" s="13"/>
      <c r="AA111" s="13"/>
      <c r="AB111" s="13"/>
      <c r="AC111" s="13"/>
      <c r="AD111" s="13"/>
      <c r="AE111" s="13"/>
      <c r="AT111" s="237" t="s">
        <v>241</v>
      </c>
      <c r="AU111" s="237" t="s">
        <v>81</v>
      </c>
      <c r="AV111" s="13" t="s">
        <v>79</v>
      </c>
      <c r="AW111" s="13" t="s">
        <v>33</v>
      </c>
      <c r="AX111" s="13" t="s">
        <v>72</v>
      </c>
      <c r="AY111" s="237" t="s">
        <v>232</v>
      </c>
    </row>
    <row r="112" s="13" customFormat="1">
      <c r="A112" s="13"/>
      <c r="B112" s="227"/>
      <c r="C112" s="228"/>
      <c r="D112" s="229" t="s">
        <v>241</v>
      </c>
      <c r="E112" s="230" t="s">
        <v>19</v>
      </c>
      <c r="F112" s="231" t="s">
        <v>2761</v>
      </c>
      <c r="G112" s="228"/>
      <c r="H112" s="230" t="s">
        <v>19</v>
      </c>
      <c r="I112" s="232"/>
      <c r="J112" s="228"/>
      <c r="K112" s="228"/>
      <c r="L112" s="233"/>
      <c r="M112" s="234"/>
      <c r="N112" s="235"/>
      <c r="O112" s="235"/>
      <c r="P112" s="235"/>
      <c r="Q112" s="235"/>
      <c r="R112" s="235"/>
      <c r="S112" s="235"/>
      <c r="T112" s="236"/>
      <c r="U112" s="13"/>
      <c r="V112" s="13"/>
      <c r="W112" s="13"/>
      <c r="X112" s="13"/>
      <c r="Y112" s="13"/>
      <c r="Z112" s="13"/>
      <c r="AA112" s="13"/>
      <c r="AB112" s="13"/>
      <c r="AC112" s="13"/>
      <c r="AD112" s="13"/>
      <c r="AE112" s="13"/>
      <c r="AT112" s="237" t="s">
        <v>241</v>
      </c>
      <c r="AU112" s="237" t="s">
        <v>81</v>
      </c>
      <c r="AV112" s="13" t="s">
        <v>79</v>
      </c>
      <c r="AW112" s="13" t="s">
        <v>33</v>
      </c>
      <c r="AX112" s="13" t="s">
        <v>72</v>
      </c>
      <c r="AY112" s="237" t="s">
        <v>232</v>
      </c>
    </row>
    <row r="113" s="13" customFormat="1">
      <c r="A113" s="13"/>
      <c r="B113" s="227"/>
      <c r="C113" s="228"/>
      <c r="D113" s="229" t="s">
        <v>241</v>
      </c>
      <c r="E113" s="230" t="s">
        <v>19</v>
      </c>
      <c r="F113" s="231" t="s">
        <v>2762</v>
      </c>
      <c r="G113" s="228"/>
      <c r="H113" s="230" t="s">
        <v>19</v>
      </c>
      <c r="I113" s="232"/>
      <c r="J113" s="228"/>
      <c r="K113" s="228"/>
      <c r="L113" s="233"/>
      <c r="M113" s="234"/>
      <c r="N113" s="235"/>
      <c r="O113" s="235"/>
      <c r="P113" s="235"/>
      <c r="Q113" s="235"/>
      <c r="R113" s="235"/>
      <c r="S113" s="235"/>
      <c r="T113" s="236"/>
      <c r="U113" s="13"/>
      <c r="V113" s="13"/>
      <c r="W113" s="13"/>
      <c r="X113" s="13"/>
      <c r="Y113" s="13"/>
      <c r="Z113" s="13"/>
      <c r="AA113" s="13"/>
      <c r="AB113" s="13"/>
      <c r="AC113" s="13"/>
      <c r="AD113" s="13"/>
      <c r="AE113" s="13"/>
      <c r="AT113" s="237" t="s">
        <v>241</v>
      </c>
      <c r="AU113" s="237" t="s">
        <v>81</v>
      </c>
      <c r="AV113" s="13" t="s">
        <v>79</v>
      </c>
      <c r="AW113" s="13" t="s">
        <v>33</v>
      </c>
      <c r="AX113" s="13" t="s">
        <v>72</v>
      </c>
      <c r="AY113" s="237" t="s">
        <v>232</v>
      </c>
    </row>
    <row r="114" s="13" customFormat="1">
      <c r="A114" s="13"/>
      <c r="B114" s="227"/>
      <c r="C114" s="228"/>
      <c r="D114" s="229" t="s">
        <v>241</v>
      </c>
      <c r="E114" s="230" t="s">
        <v>19</v>
      </c>
      <c r="F114" s="231" t="s">
        <v>2763</v>
      </c>
      <c r="G114" s="228"/>
      <c r="H114" s="230" t="s">
        <v>19</v>
      </c>
      <c r="I114" s="232"/>
      <c r="J114" s="228"/>
      <c r="K114" s="228"/>
      <c r="L114" s="233"/>
      <c r="M114" s="234"/>
      <c r="N114" s="235"/>
      <c r="O114" s="235"/>
      <c r="P114" s="235"/>
      <c r="Q114" s="235"/>
      <c r="R114" s="235"/>
      <c r="S114" s="235"/>
      <c r="T114" s="236"/>
      <c r="U114" s="13"/>
      <c r="V114" s="13"/>
      <c r="W114" s="13"/>
      <c r="X114" s="13"/>
      <c r="Y114" s="13"/>
      <c r="Z114" s="13"/>
      <c r="AA114" s="13"/>
      <c r="AB114" s="13"/>
      <c r="AC114" s="13"/>
      <c r="AD114" s="13"/>
      <c r="AE114" s="13"/>
      <c r="AT114" s="237" t="s">
        <v>241</v>
      </c>
      <c r="AU114" s="237" t="s">
        <v>81</v>
      </c>
      <c r="AV114" s="13" t="s">
        <v>79</v>
      </c>
      <c r="AW114" s="13" t="s">
        <v>33</v>
      </c>
      <c r="AX114" s="13" t="s">
        <v>72</v>
      </c>
      <c r="AY114" s="237" t="s">
        <v>232</v>
      </c>
    </row>
    <row r="115" s="13" customFormat="1">
      <c r="A115" s="13"/>
      <c r="B115" s="227"/>
      <c r="C115" s="228"/>
      <c r="D115" s="229" t="s">
        <v>241</v>
      </c>
      <c r="E115" s="230" t="s">
        <v>19</v>
      </c>
      <c r="F115" s="231" t="s">
        <v>2764</v>
      </c>
      <c r="G115" s="228"/>
      <c r="H115" s="230" t="s">
        <v>19</v>
      </c>
      <c r="I115" s="232"/>
      <c r="J115" s="228"/>
      <c r="K115" s="228"/>
      <c r="L115" s="233"/>
      <c r="M115" s="234"/>
      <c r="N115" s="235"/>
      <c r="O115" s="235"/>
      <c r="P115" s="235"/>
      <c r="Q115" s="235"/>
      <c r="R115" s="235"/>
      <c r="S115" s="235"/>
      <c r="T115" s="236"/>
      <c r="U115" s="13"/>
      <c r="V115" s="13"/>
      <c r="W115" s="13"/>
      <c r="X115" s="13"/>
      <c r="Y115" s="13"/>
      <c r="Z115" s="13"/>
      <c r="AA115" s="13"/>
      <c r="AB115" s="13"/>
      <c r="AC115" s="13"/>
      <c r="AD115" s="13"/>
      <c r="AE115" s="13"/>
      <c r="AT115" s="237" t="s">
        <v>241</v>
      </c>
      <c r="AU115" s="237" t="s">
        <v>81</v>
      </c>
      <c r="AV115" s="13" t="s">
        <v>79</v>
      </c>
      <c r="AW115" s="13" t="s">
        <v>33</v>
      </c>
      <c r="AX115" s="13" t="s">
        <v>72</v>
      </c>
      <c r="AY115" s="237" t="s">
        <v>232</v>
      </c>
    </row>
    <row r="116" s="13" customFormat="1">
      <c r="A116" s="13"/>
      <c r="B116" s="227"/>
      <c r="C116" s="228"/>
      <c r="D116" s="229" t="s">
        <v>241</v>
      </c>
      <c r="E116" s="230" t="s">
        <v>19</v>
      </c>
      <c r="F116" s="231" t="s">
        <v>2765</v>
      </c>
      <c r="G116" s="228"/>
      <c r="H116" s="230" t="s">
        <v>19</v>
      </c>
      <c r="I116" s="232"/>
      <c r="J116" s="228"/>
      <c r="K116" s="228"/>
      <c r="L116" s="233"/>
      <c r="M116" s="234"/>
      <c r="N116" s="235"/>
      <c r="O116" s="235"/>
      <c r="P116" s="235"/>
      <c r="Q116" s="235"/>
      <c r="R116" s="235"/>
      <c r="S116" s="235"/>
      <c r="T116" s="236"/>
      <c r="U116" s="13"/>
      <c r="V116" s="13"/>
      <c r="W116" s="13"/>
      <c r="X116" s="13"/>
      <c r="Y116" s="13"/>
      <c r="Z116" s="13"/>
      <c r="AA116" s="13"/>
      <c r="AB116" s="13"/>
      <c r="AC116" s="13"/>
      <c r="AD116" s="13"/>
      <c r="AE116" s="13"/>
      <c r="AT116" s="237" t="s">
        <v>241</v>
      </c>
      <c r="AU116" s="237" t="s">
        <v>81</v>
      </c>
      <c r="AV116" s="13" t="s">
        <v>79</v>
      </c>
      <c r="AW116" s="13" t="s">
        <v>33</v>
      </c>
      <c r="AX116" s="13" t="s">
        <v>72</v>
      </c>
      <c r="AY116" s="237" t="s">
        <v>232</v>
      </c>
    </row>
    <row r="117" s="13" customFormat="1">
      <c r="A117" s="13"/>
      <c r="B117" s="227"/>
      <c r="C117" s="228"/>
      <c r="D117" s="229" t="s">
        <v>241</v>
      </c>
      <c r="E117" s="230" t="s">
        <v>19</v>
      </c>
      <c r="F117" s="231" t="s">
        <v>2766</v>
      </c>
      <c r="G117" s="228"/>
      <c r="H117" s="230" t="s">
        <v>19</v>
      </c>
      <c r="I117" s="232"/>
      <c r="J117" s="228"/>
      <c r="K117" s="228"/>
      <c r="L117" s="233"/>
      <c r="M117" s="234"/>
      <c r="N117" s="235"/>
      <c r="O117" s="235"/>
      <c r="P117" s="235"/>
      <c r="Q117" s="235"/>
      <c r="R117" s="235"/>
      <c r="S117" s="235"/>
      <c r="T117" s="236"/>
      <c r="U117" s="13"/>
      <c r="V117" s="13"/>
      <c r="W117" s="13"/>
      <c r="X117" s="13"/>
      <c r="Y117" s="13"/>
      <c r="Z117" s="13"/>
      <c r="AA117" s="13"/>
      <c r="AB117" s="13"/>
      <c r="AC117" s="13"/>
      <c r="AD117" s="13"/>
      <c r="AE117" s="13"/>
      <c r="AT117" s="237" t="s">
        <v>241</v>
      </c>
      <c r="AU117" s="237" t="s">
        <v>81</v>
      </c>
      <c r="AV117" s="13" t="s">
        <v>79</v>
      </c>
      <c r="AW117" s="13" t="s">
        <v>33</v>
      </c>
      <c r="AX117" s="13" t="s">
        <v>72</v>
      </c>
      <c r="AY117" s="237" t="s">
        <v>232</v>
      </c>
    </row>
    <row r="118" s="13" customFormat="1">
      <c r="A118" s="13"/>
      <c r="B118" s="227"/>
      <c r="C118" s="228"/>
      <c r="D118" s="229" t="s">
        <v>241</v>
      </c>
      <c r="E118" s="230" t="s">
        <v>19</v>
      </c>
      <c r="F118" s="231" t="s">
        <v>2767</v>
      </c>
      <c r="G118" s="228"/>
      <c r="H118" s="230" t="s">
        <v>19</v>
      </c>
      <c r="I118" s="232"/>
      <c r="J118" s="228"/>
      <c r="K118" s="228"/>
      <c r="L118" s="233"/>
      <c r="M118" s="234"/>
      <c r="N118" s="235"/>
      <c r="O118" s="235"/>
      <c r="P118" s="235"/>
      <c r="Q118" s="235"/>
      <c r="R118" s="235"/>
      <c r="S118" s="235"/>
      <c r="T118" s="236"/>
      <c r="U118" s="13"/>
      <c r="V118" s="13"/>
      <c r="W118" s="13"/>
      <c r="X118" s="13"/>
      <c r="Y118" s="13"/>
      <c r="Z118" s="13"/>
      <c r="AA118" s="13"/>
      <c r="AB118" s="13"/>
      <c r="AC118" s="13"/>
      <c r="AD118" s="13"/>
      <c r="AE118" s="13"/>
      <c r="AT118" s="237" t="s">
        <v>241</v>
      </c>
      <c r="AU118" s="237" t="s">
        <v>81</v>
      </c>
      <c r="AV118" s="13" t="s">
        <v>79</v>
      </c>
      <c r="AW118" s="13" t="s">
        <v>33</v>
      </c>
      <c r="AX118" s="13" t="s">
        <v>72</v>
      </c>
      <c r="AY118" s="237" t="s">
        <v>232</v>
      </c>
    </row>
    <row r="119" s="13" customFormat="1">
      <c r="A119" s="13"/>
      <c r="B119" s="227"/>
      <c r="C119" s="228"/>
      <c r="D119" s="229" t="s">
        <v>241</v>
      </c>
      <c r="E119" s="230" t="s">
        <v>19</v>
      </c>
      <c r="F119" s="231" t="s">
        <v>2768</v>
      </c>
      <c r="G119" s="228"/>
      <c r="H119" s="230" t="s">
        <v>19</v>
      </c>
      <c r="I119" s="232"/>
      <c r="J119" s="228"/>
      <c r="K119" s="228"/>
      <c r="L119" s="233"/>
      <c r="M119" s="234"/>
      <c r="N119" s="235"/>
      <c r="O119" s="235"/>
      <c r="P119" s="235"/>
      <c r="Q119" s="235"/>
      <c r="R119" s="235"/>
      <c r="S119" s="235"/>
      <c r="T119" s="236"/>
      <c r="U119" s="13"/>
      <c r="V119" s="13"/>
      <c r="W119" s="13"/>
      <c r="X119" s="13"/>
      <c r="Y119" s="13"/>
      <c r="Z119" s="13"/>
      <c r="AA119" s="13"/>
      <c r="AB119" s="13"/>
      <c r="AC119" s="13"/>
      <c r="AD119" s="13"/>
      <c r="AE119" s="13"/>
      <c r="AT119" s="237" t="s">
        <v>241</v>
      </c>
      <c r="AU119" s="237" t="s">
        <v>81</v>
      </c>
      <c r="AV119" s="13" t="s">
        <v>79</v>
      </c>
      <c r="AW119" s="13" t="s">
        <v>33</v>
      </c>
      <c r="AX119" s="13" t="s">
        <v>72</v>
      </c>
      <c r="AY119" s="237" t="s">
        <v>232</v>
      </c>
    </row>
    <row r="120" s="13" customFormat="1">
      <c r="A120" s="13"/>
      <c r="B120" s="227"/>
      <c r="C120" s="228"/>
      <c r="D120" s="229" t="s">
        <v>241</v>
      </c>
      <c r="E120" s="230" t="s">
        <v>19</v>
      </c>
      <c r="F120" s="231" t="s">
        <v>2769</v>
      </c>
      <c r="G120" s="228"/>
      <c r="H120" s="230" t="s">
        <v>19</v>
      </c>
      <c r="I120" s="232"/>
      <c r="J120" s="228"/>
      <c r="K120" s="228"/>
      <c r="L120" s="233"/>
      <c r="M120" s="234"/>
      <c r="N120" s="235"/>
      <c r="O120" s="235"/>
      <c r="P120" s="235"/>
      <c r="Q120" s="235"/>
      <c r="R120" s="235"/>
      <c r="S120" s="235"/>
      <c r="T120" s="236"/>
      <c r="U120" s="13"/>
      <c r="V120" s="13"/>
      <c r="W120" s="13"/>
      <c r="X120" s="13"/>
      <c r="Y120" s="13"/>
      <c r="Z120" s="13"/>
      <c r="AA120" s="13"/>
      <c r="AB120" s="13"/>
      <c r="AC120" s="13"/>
      <c r="AD120" s="13"/>
      <c r="AE120" s="13"/>
      <c r="AT120" s="237" t="s">
        <v>241</v>
      </c>
      <c r="AU120" s="237" t="s">
        <v>81</v>
      </c>
      <c r="AV120" s="13" t="s">
        <v>79</v>
      </c>
      <c r="AW120" s="13" t="s">
        <v>33</v>
      </c>
      <c r="AX120" s="13" t="s">
        <v>72</v>
      </c>
      <c r="AY120" s="237" t="s">
        <v>232</v>
      </c>
    </row>
    <row r="121" s="13" customFormat="1">
      <c r="A121" s="13"/>
      <c r="B121" s="227"/>
      <c r="C121" s="228"/>
      <c r="D121" s="229" t="s">
        <v>241</v>
      </c>
      <c r="E121" s="230" t="s">
        <v>19</v>
      </c>
      <c r="F121" s="231" t="s">
        <v>2770</v>
      </c>
      <c r="G121" s="228"/>
      <c r="H121" s="230" t="s">
        <v>19</v>
      </c>
      <c r="I121" s="232"/>
      <c r="J121" s="228"/>
      <c r="K121" s="228"/>
      <c r="L121" s="233"/>
      <c r="M121" s="234"/>
      <c r="N121" s="235"/>
      <c r="O121" s="235"/>
      <c r="P121" s="235"/>
      <c r="Q121" s="235"/>
      <c r="R121" s="235"/>
      <c r="S121" s="235"/>
      <c r="T121" s="236"/>
      <c r="U121" s="13"/>
      <c r="V121" s="13"/>
      <c r="W121" s="13"/>
      <c r="X121" s="13"/>
      <c r="Y121" s="13"/>
      <c r="Z121" s="13"/>
      <c r="AA121" s="13"/>
      <c r="AB121" s="13"/>
      <c r="AC121" s="13"/>
      <c r="AD121" s="13"/>
      <c r="AE121" s="13"/>
      <c r="AT121" s="237" t="s">
        <v>241</v>
      </c>
      <c r="AU121" s="237" t="s">
        <v>81</v>
      </c>
      <c r="AV121" s="13" t="s">
        <v>79</v>
      </c>
      <c r="AW121" s="13" t="s">
        <v>33</v>
      </c>
      <c r="AX121" s="13" t="s">
        <v>72</v>
      </c>
      <c r="AY121" s="237" t="s">
        <v>232</v>
      </c>
    </row>
    <row r="122" s="13" customFormat="1">
      <c r="A122" s="13"/>
      <c r="B122" s="227"/>
      <c r="C122" s="228"/>
      <c r="D122" s="229" t="s">
        <v>241</v>
      </c>
      <c r="E122" s="230" t="s">
        <v>19</v>
      </c>
      <c r="F122" s="231" t="s">
        <v>2771</v>
      </c>
      <c r="G122" s="228"/>
      <c r="H122" s="230" t="s">
        <v>19</v>
      </c>
      <c r="I122" s="232"/>
      <c r="J122" s="228"/>
      <c r="K122" s="228"/>
      <c r="L122" s="233"/>
      <c r="M122" s="234"/>
      <c r="N122" s="235"/>
      <c r="O122" s="235"/>
      <c r="P122" s="235"/>
      <c r="Q122" s="235"/>
      <c r="R122" s="235"/>
      <c r="S122" s="235"/>
      <c r="T122" s="236"/>
      <c r="U122" s="13"/>
      <c r="V122" s="13"/>
      <c r="W122" s="13"/>
      <c r="X122" s="13"/>
      <c r="Y122" s="13"/>
      <c r="Z122" s="13"/>
      <c r="AA122" s="13"/>
      <c r="AB122" s="13"/>
      <c r="AC122" s="13"/>
      <c r="AD122" s="13"/>
      <c r="AE122" s="13"/>
      <c r="AT122" s="237" t="s">
        <v>241</v>
      </c>
      <c r="AU122" s="237" t="s">
        <v>81</v>
      </c>
      <c r="AV122" s="13" t="s">
        <v>79</v>
      </c>
      <c r="AW122" s="13" t="s">
        <v>33</v>
      </c>
      <c r="AX122" s="13" t="s">
        <v>72</v>
      </c>
      <c r="AY122" s="237" t="s">
        <v>232</v>
      </c>
    </row>
    <row r="123" s="13" customFormat="1">
      <c r="A123" s="13"/>
      <c r="B123" s="227"/>
      <c r="C123" s="228"/>
      <c r="D123" s="229" t="s">
        <v>241</v>
      </c>
      <c r="E123" s="230" t="s">
        <v>19</v>
      </c>
      <c r="F123" s="231" t="s">
        <v>2772</v>
      </c>
      <c r="G123" s="228"/>
      <c r="H123" s="230" t="s">
        <v>19</v>
      </c>
      <c r="I123" s="232"/>
      <c r="J123" s="228"/>
      <c r="K123" s="228"/>
      <c r="L123" s="233"/>
      <c r="M123" s="234"/>
      <c r="N123" s="235"/>
      <c r="O123" s="235"/>
      <c r="P123" s="235"/>
      <c r="Q123" s="235"/>
      <c r="R123" s="235"/>
      <c r="S123" s="235"/>
      <c r="T123" s="236"/>
      <c r="U123" s="13"/>
      <c r="V123" s="13"/>
      <c r="W123" s="13"/>
      <c r="X123" s="13"/>
      <c r="Y123" s="13"/>
      <c r="Z123" s="13"/>
      <c r="AA123" s="13"/>
      <c r="AB123" s="13"/>
      <c r="AC123" s="13"/>
      <c r="AD123" s="13"/>
      <c r="AE123" s="13"/>
      <c r="AT123" s="237" t="s">
        <v>241</v>
      </c>
      <c r="AU123" s="237" t="s">
        <v>81</v>
      </c>
      <c r="AV123" s="13" t="s">
        <v>79</v>
      </c>
      <c r="AW123" s="13" t="s">
        <v>33</v>
      </c>
      <c r="AX123" s="13" t="s">
        <v>72</v>
      </c>
      <c r="AY123" s="237" t="s">
        <v>232</v>
      </c>
    </row>
    <row r="124" s="13" customFormat="1">
      <c r="A124" s="13"/>
      <c r="B124" s="227"/>
      <c r="C124" s="228"/>
      <c r="D124" s="229" t="s">
        <v>241</v>
      </c>
      <c r="E124" s="230" t="s">
        <v>19</v>
      </c>
      <c r="F124" s="231" t="s">
        <v>2773</v>
      </c>
      <c r="G124" s="228"/>
      <c r="H124" s="230" t="s">
        <v>19</v>
      </c>
      <c r="I124" s="232"/>
      <c r="J124" s="228"/>
      <c r="K124" s="228"/>
      <c r="L124" s="233"/>
      <c r="M124" s="234"/>
      <c r="N124" s="235"/>
      <c r="O124" s="235"/>
      <c r="P124" s="235"/>
      <c r="Q124" s="235"/>
      <c r="R124" s="235"/>
      <c r="S124" s="235"/>
      <c r="T124" s="236"/>
      <c r="U124" s="13"/>
      <c r="V124" s="13"/>
      <c r="W124" s="13"/>
      <c r="X124" s="13"/>
      <c r="Y124" s="13"/>
      <c r="Z124" s="13"/>
      <c r="AA124" s="13"/>
      <c r="AB124" s="13"/>
      <c r="AC124" s="13"/>
      <c r="AD124" s="13"/>
      <c r="AE124" s="13"/>
      <c r="AT124" s="237" t="s">
        <v>241</v>
      </c>
      <c r="AU124" s="237" t="s">
        <v>81</v>
      </c>
      <c r="AV124" s="13" t="s">
        <v>79</v>
      </c>
      <c r="AW124" s="13" t="s">
        <v>33</v>
      </c>
      <c r="AX124" s="13" t="s">
        <v>72</v>
      </c>
      <c r="AY124" s="237" t="s">
        <v>232</v>
      </c>
    </row>
    <row r="125" s="13" customFormat="1">
      <c r="A125" s="13"/>
      <c r="B125" s="227"/>
      <c r="C125" s="228"/>
      <c r="D125" s="229" t="s">
        <v>241</v>
      </c>
      <c r="E125" s="230" t="s">
        <v>19</v>
      </c>
      <c r="F125" s="231" t="s">
        <v>2774</v>
      </c>
      <c r="G125" s="228"/>
      <c r="H125" s="230" t="s">
        <v>19</v>
      </c>
      <c r="I125" s="232"/>
      <c r="J125" s="228"/>
      <c r="K125" s="228"/>
      <c r="L125" s="233"/>
      <c r="M125" s="234"/>
      <c r="N125" s="235"/>
      <c r="O125" s="235"/>
      <c r="P125" s="235"/>
      <c r="Q125" s="235"/>
      <c r="R125" s="235"/>
      <c r="S125" s="235"/>
      <c r="T125" s="236"/>
      <c r="U125" s="13"/>
      <c r="V125" s="13"/>
      <c r="W125" s="13"/>
      <c r="X125" s="13"/>
      <c r="Y125" s="13"/>
      <c r="Z125" s="13"/>
      <c r="AA125" s="13"/>
      <c r="AB125" s="13"/>
      <c r="AC125" s="13"/>
      <c r="AD125" s="13"/>
      <c r="AE125" s="13"/>
      <c r="AT125" s="237" t="s">
        <v>241</v>
      </c>
      <c r="AU125" s="237" t="s">
        <v>81</v>
      </c>
      <c r="AV125" s="13" t="s">
        <v>79</v>
      </c>
      <c r="AW125" s="13" t="s">
        <v>33</v>
      </c>
      <c r="AX125" s="13" t="s">
        <v>72</v>
      </c>
      <c r="AY125" s="237" t="s">
        <v>232</v>
      </c>
    </row>
    <row r="126" s="13" customFormat="1">
      <c r="A126" s="13"/>
      <c r="B126" s="227"/>
      <c r="C126" s="228"/>
      <c r="D126" s="229" t="s">
        <v>241</v>
      </c>
      <c r="E126" s="230" t="s">
        <v>19</v>
      </c>
      <c r="F126" s="231" t="s">
        <v>2775</v>
      </c>
      <c r="G126" s="228"/>
      <c r="H126" s="230" t="s">
        <v>19</v>
      </c>
      <c r="I126" s="232"/>
      <c r="J126" s="228"/>
      <c r="K126" s="228"/>
      <c r="L126" s="233"/>
      <c r="M126" s="234"/>
      <c r="N126" s="235"/>
      <c r="O126" s="235"/>
      <c r="P126" s="235"/>
      <c r="Q126" s="235"/>
      <c r="R126" s="235"/>
      <c r="S126" s="235"/>
      <c r="T126" s="236"/>
      <c r="U126" s="13"/>
      <c r="V126" s="13"/>
      <c r="W126" s="13"/>
      <c r="X126" s="13"/>
      <c r="Y126" s="13"/>
      <c r="Z126" s="13"/>
      <c r="AA126" s="13"/>
      <c r="AB126" s="13"/>
      <c r="AC126" s="13"/>
      <c r="AD126" s="13"/>
      <c r="AE126" s="13"/>
      <c r="AT126" s="237" t="s">
        <v>241</v>
      </c>
      <c r="AU126" s="237" t="s">
        <v>81</v>
      </c>
      <c r="AV126" s="13" t="s">
        <v>79</v>
      </c>
      <c r="AW126" s="13" t="s">
        <v>33</v>
      </c>
      <c r="AX126" s="13" t="s">
        <v>72</v>
      </c>
      <c r="AY126" s="237" t="s">
        <v>232</v>
      </c>
    </row>
    <row r="127" s="13" customFormat="1">
      <c r="A127" s="13"/>
      <c r="B127" s="227"/>
      <c r="C127" s="228"/>
      <c r="D127" s="229" t="s">
        <v>241</v>
      </c>
      <c r="E127" s="230" t="s">
        <v>19</v>
      </c>
      <c r="F127" s="231" t="s">
        <v>2776</v>
      </c>
      <c r="G127" s="228"/>
      <c r="H127" s="230" t="s">
        <v>19</v>
      </c>
      <c r="I127" s="232"/>
      <c r="J127" s="228"/>
      <c r="K127" s="228"/>
      <c r="L127" s="233"/>
      <c r="M127" s="234"/>
      <c r="N127" s="235"/>
      <c r="O127" s="235"/>
      <c r="P127" s="235"/>
      <c r="Q127" s="235"/>
      <c r="R127" s="235"/>
      <c r="S127" s="235"/>
      <c r="T127" s="236"/>
      <c r="U127" s="13"/>
      <c r="V127" s="13"/>
      <c r="W127" s="13"/>
      <c r="X127" s="13"/>
      <c r="Y127" s="13"/>
      <c r="Z127" s="13"/>
      <c r="AA127" s="13"/>
      <c r="AB127" s="13"/>
      <c r="AC127" s="13"/>
      <c r="AD127" s="13"/>
      <c r="AE127" s="13"/>
      <c r="AT127" s="237" t="s">
        <v>241</v>
      </c>
      <c r="AU127" s="237" t="s">
        <v>81</v>
      </c>
      <c r="AV127" s="13" t="s">
        <v>79</v>
      </c>
      <c r="AW127" s="13" t="s">
        <v>33</v>
      </c>
      <c r="AX127" s="13" t="s">
        <v>72</v>
      </c>
      <c r="AY127" s="237" t="s">
        <v>232</v>
      </c>
    </row>
    <row r="128" s="13" customFormat="1">
      <c r="A128" s="13"/>
      <c r="B128" s="227"/>
      <c r="C128" s="228"/>
      <c r="D128" s="229" t="s">
        <v>241</v>
      </c>
      <c r="E128" s="230" t="s">
        <v>19</v>
      </c>
      <c r="F128" s="231" t="s">
        <v>2777</v>
      </c>
      <c r="G128" s="228"/>
      <c r="H128" s="230" t="s">
        <v>19</v>
      </c>
      <c r="I128" s="232"/>
      <c r="J128" s="228"/>
      <c r="K128" s="228"/>
      <c r="L128" s="233"/>
      <c r="M128" s="234"/>
      <c r="N128" s="235"/>
      <c r="O128" s="235"/>
      <c r="P128" s="235"/>
      <c r="Q128" s="235"/>
      <c r="R128" s="235"/>
      <c r="S128" s="235"/>
      <c r="T128" s="236"/>
      <c r="U128" s="13"/>
      <c r="V128" s="13"/>
      <c r="W128" s="13"/>
      <c r="X128" s="13"/>
      <c r="Y128" s="13"/>
      <c r="Z128" s="13"/>
      <c r="AA128" s="13"/>
      <c r="AB128" s="13"/>
      <c r="AC128" s="13"/>
      <c r="AD128" s="13"/>
      <c r="AE128" s="13"/>
      <c r="AT128" s="237" t="s">
        <v>241</v>
      </c>
      <c r="AU128" s="237" t="s">
        <v>81</v>
      </c>
      <c r="AV128" s="13" t="s">
        <v>79</v>
      </c>
      <c r="AW128" s="13" t="s">
        <v>33</v>
      </c>
      <c r="AX128" s="13" t="s">
        <v>72</v>
      </c>
      <c r="AY128" s="237" t="s">
        <v>232</v>
      </c>
    </row>
    <row r="129" s="15" customFormat="1">
      <c r="A129" s="15"/>
      <c r="B129" s="249"/>
      <c r="C129" s="250"/>
      <c r="D129" s="229" t="s">
        <v>241</v>
      </c>
      <c r="E129" s="251" t="s">
        <v>19</v>
      </c>
      <c r="F129" s="252" t="s">
        <v>258</v>
      </c>
      <c r="G129" s="250"/>
      <c r="H129" s="253">
        <v>1</v>
      </c>
      <c r="I129" s="254"/>
      <c r="J129" s="250"/>
      <c r="K129" s="250"/>
      <c r="L129" s="255"/>
      <c r="M129" s="287"/>
      <c r="N129" s="288"/>
      <c r="O129" s="288"/>
      <c r="P129" s="288"/>
      <c r="Q129" s="288"/>
      <c r="R129" s="288"/>
      <c r="S129" s="288"/>
      <c r="T129" s="289"/>
      <c r="U129" s="15"/>
      <c r="V129" s="15"/>
      <c r="W129" s="15"/>
      <c r="X129" s="15"/>
      <c r="Y129" s="15"/>
      <c r="Z129" s="15"/>
      <c r="AA129" s="15"/>
      <c r="AB129" s="15"/>
      <c r="AC129" s="15"/>
      <c r="AD129" s="15"/>
      <c r="AE129" s="15"/>
      <c r="AT129" s="259" t="s">
        <v>241</v>
      </c>
      <c r="AU129" s="259" t="s">
        <v>81</v>
      </c>
      <c r="AV129" s="15" t="s">
        <v>239</v>
      </c>
      <c r="AW129" s="15" t="s">
        <v>33</v>
      </c>
      <c r="AX129" s="15" t="s">
        <v>79</v>
      </c>
      <c r="AY129" s="259" t="s">
        <v>232</v>
      </c>
    </row>
    <row r="130" s="2" customFormat="1" ht="6.96" customHeight="1">
      <c r="A130" s="40"/>
      <c r="B130" s="61"/>
      <c r="C130" s="62"/>
      <c r="D130" s="62"/>
      <c r="E130" s="62"/>
      <c r="F130" s="62"/>
      <c r="G130" s="62"/>
      <c r="H130" s="62"/>
      <c r="I130" s="62"/>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ddBef4VCZXnMDrQ82InMe+Dm/zUla8mF6RpqPU4kgFRJbQKD8d+Fkwe0bWG8heBmgG+9nh/Jq1q+nCQD5MauEA==" hashValue="MVBg/13JEvaBJu6s30cVv7UxC6SnsdTLJKplXEbn6ogZGmZP7ggA9MwLD6EqFv4Fsqmj0BzGgzSQtPe3fiVhWw==" algorithmName="SHA-512" password="CC35"/>
  <autoFilter ref="C80:K129"/>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178</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2" customFormat="1" ht="12" customHeight="1">
      <c r="A8" s="40"/>
      <c r="B8" s="46"/>
      <c r="C8" s="40"/>
      <c r="D8" s="144" t="s">
        <v>201</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2778</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16. 10. 2020</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71.25" customHeight="1">
      <c r="A27" s="149"/>
      <c r="B27" s="150"/>
      <c r="C27" s="149"/>
      <c r="D27" s="149"/>
      <c r="E27" s="151" t="s">
        <v>205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ROUND((SUM(BE83:BE110)),  2)</f>
        <v>0</v>
      </c>
      <c r="G33" s="40"/>
      <c r="H33" s="40"/>
      <c r="I33" s="159">
        <v>0.20999999999999999</v>
      </c>
      <c r="J33" s="158">
        <f>ROUND(((SUM(BE83:BE110))*I33),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ROUND((SUM(BF83:BF110)),  2)</f>
        <v>0</v>
      </c>
      <c r="G34" s="40"/>
      <c r="H34" s="40"/>
      <c r="I34" s="159">
        <v>0.14999999999999999</v>
      </c>
      <c r="J34" s="158">
        <f>ROUND(((SUM(BF83:BF110))*I34),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ROUND((SUM(BG83:BG110)),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ROUND((SUM(BH83:BH110)),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ROUND((SUM(BI83:BI110)),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206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Školní sklad FLD, trafostanice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201</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 xml:space="preserve">2020-076-06 - ZTI - vnitřní voda, kanalizace, zař.předměty   </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1176, Praha 6</v>
      </c>
      <c r="G52" s="42"/>
      <c r="H52" s="42"/>
      <c r="I52" s="34" t="s">
        <v>23</v>
      </c>
      <c r="J52" s="74" t="str">
        <f>IF(J12="","",J12)</f>
        <v>16. 10. 2020</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40.05" customHeight="1">
      <c r="A54" s="40"/>
      <c r="B54" s="41"/>
      <c r="C54" s="34" t="s">
        <v>25</v>
      </c>
      <c r="D54" s="42"/>
      <c r="E54" s="42"/>
      <c r="F54" s="29" t="str">
        <f>E15</f>
        <v>ČZU v Praze, Kamýcká 1176, Praha 6</v>
      </c>
      <c r="G54" s="42"/>
      <c r="H54" s="42"/>
      <c r="I54" s="34" t="s">
        <v>31</v>
      </c>
      <c r="J54" s="38" t="str">
        <f>E21</f>
        <v>Ing. Vladimír Čapka, Gerstnerova 5/658, Praha 7</v>
      </c>
      <c r="K54" s="42"/>
      <c r="L54" s="146"/>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34" t="s">
        <v>34</v>
      </c>
      <c r="J55" s="38" t="str">
        <f>E24</f>
        <v>Ing. Dana Mlejnková</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207</v>
      </c>
      <c r="D57" s="173"/>
      <c r="E57" s="173"/>
      <c r="F57" s="173"/>
      <c r="G57" s="173"/>
      <c r="H57" s="173"/>
      <c r="I57" s="173"/>
      <c r="J57" s="174" t="s">
        <v>208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209</v>
      </c>
    </row>
    <row r="60" s="9" customFormat="1" ht="24.96" customHeight="1">
      <c r="A60" s="9"/>
      <c r="B60" s="176"/>
      <c r="C60" s="177"/>
      <c r="D60" s="178" t="s">
        <v>215</v>
      </c>
      <c r="E60" s="179"/>
      <c r="F60" s="179"/>
      <c r="G60" s="179"/>
      <c r="H60" s="179"/>
      <c r="I60" s="179"/>
      <c r="J60" s="180">
        <f>J84</f>
        <v>0</v>
      </c>
      <c r="K60" s="177"/>
      <c r="L60" s="181"/>
      <c r="S60" s="9"/>
      <c r="T60" s="9"/>
      <c r="U60" s="9"/>
      <c r="V60" s="9"/>
      <c r="W60" s="9"/>
      <c r="X60" s="9"/>
      <c r="Y60" s="9"/>
      <c r="Z60" s="9"/>
      <c r="AA60" s="9"/>
      <c r="AB60" s="9"/>
      <c r="AC60" s="9"/>
      <c r="AD60" s="9"/>
      <c r="AE60" s="9"/>
    </row>
    <row r="61" s="10" customFormat="1" ht="19.92" customHeight="1">
      <c r="A61" s="10"/>
      <c r="B61" s="182"/>
      <c r="C61" s="127"/>
      <c r="D61" s="183" t="s">
        <v>1801</v>
      </c>
      <c r="E61" s="184"/>
      <c r="F61" s="184"/>
      <c r="G61" s="184"/>
      <c r="H61" s="184"/>
      <c r="I61" s="184"/>
      <c r="J61" s="185">
        <f>J85</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2779</v>
      </c>
      <c r="E62" s="184"/>
      <c r="F62" s="184"/>
      <c r="G62" s="184"/>
      <c r="H62" s="184"/>
      <c r="I62" s="184"/>
      <c r="J62" s="185">
        <f>J95</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1410</v>
      </c>
      <c r="E63" s="184"/>
      <c r="F63" s="184"/>
      <c r="G63" s="184"/>
      <c r="H63" s="184"/>
      <c r="I63" s="184"/>
      <c r="J63" s="185">
        <f>J107</f>
        <v>0</v>
      </c>
      <c r="K63" s="127"/>
      <c r="L63" s="186"/>
      <c r="S63" s="10"/>
      <c r="T63" s="10"/>
      <c r="U63" s="10"/>
      <c r="V63" s="10"/>
      <c r="W63" s="10"/>
      <c r="X63" s="10"/>
      <c r="Y63" s="10"/>
      <c r="Z63" s="10"/>
      <c r="AA63" s="10"/>
      <c r="AB63" s="10"/>
      <c r="AC63" s="10"/>
      <c r="AD63" s="10"/>
      <c r="AE63" s="10"/>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217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Školní sklad FLD, trafostanice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201</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 xml:space="preserve">2020-076-06 - ZTI - vnitřní voda, kanalizace, zař.předměty   </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Kamýcká 1176, Praha 6</v>
      </c>
      <c r="G77" s="42"/>
      <c r="H77" s="42"/>
      <c r="I77" s="34" t="s">
        <v>23</v>
      </c>
      <c r="J77" s="74" t="str">
        <f>IF(J12="","",J12)</f>
        <v>16. 10. 2020</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40.05" customHeight="1">
      <c r="A79" s="40"/>
      <c r="B79" s="41"/>
      <c r="C79" s="34" t="s">
        <v>25</v>
      </c>
      <c r="D79" s="42"/>
      <c r="E79" s="42"/>
      <c r="F79" s="29" t="str">
        <f>E15</f>
        <v>ČZU v Praze, Kamýcká 1176, Praha 6</v>
      </c>
      <c r="G79" s="42"/>
      <c r="H79" s="42"/>
      <c r="I79" s="34" t="s">
        <v>31</v>
      </c>
      <c r="J79" s="38" t="str">
        <f>E21</f>
        <v>Ing. Vladimír Čapka, Gerstnerova 5/658, Praha 7</v>
      </c>
      <c r="K79" s="42"/>
      <c r="L79" s="146"/>
      <c r="S79" s="40"/>
      <c r="T79" s="40"/>
      <c r="U79" s="40"/>
      <c r="V79" s="40"/>
      <c r="W79" s="40"/>
      <c r="X79" s="40"/>
      <c r="Y79" s="40"/>
      <c r="Z79" s="40"/>
      <c r="AA79" s="40"/>
      <c r="AB79" s="40"/>
      <c r="AC79" s="40"/>
      <c r="AD79" s="40"/>
      <c r="AE79" s="40"/>
    </row>
    <row r="80" s="2" customFormat="1" ht="25.65" customHeight="1">
      <c r="A80" s="40"/>
      <c r="B80" s="41"/>
      <c r="C80" s="34" t="s">
        <v>29</v>
      </c>
      <c r="D80" s="42"/>
      <c r="E80" s="42"/>
      <c r="F80" s="29" t="str">
        <f>IF(E18="","",E18)</f>
        <v>Vyplň údaj</v>
      </c>
      <c r="G80" s="42"/>
      <c r="H80" s="42"/>
      <c r="I80" s="34" t="s">
        <v>34</v>
      </c>
      <c r="J80" s="38" t="str">
        <f>E24</f>
        <v>Ing. Dana Mlejnková</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218</v>
      </c>
      <c r="D82" s="190" t="s">
        <v>57</v>
      </c>
      <c r="E82" s="190" t="s">
        <v>53</v>
      </c>
      <c r="F82" s="190" t="s">
        <v>54</v>
      </c>
      <c r="G82" s="190" t="s">
        <v>219</v>
      </c>
      <c r="H82" s="190" t="s">
        <v>220</v>
      </c>
      <c r="I82" s="190" t="s">
        <v>221</v>
      </c>
      <c r="J82" s="190" t="s">
        <v>208</v>
      </c>
      <c r="K82" s="191" t="s">
        <v>222</v>
      </c>
      <c r="L82" s="192"/>
      <c r="M82" s="94" t="s">
        <v>19</v>
      </c>
      <c r="N82" s="95" t="s">
        <v>42</v>
      </c>
      <c r="O82" s="95" t="s">
        <v>223</v>
      </c>
      <c r="P82" s="95" t="s">
        <v>224</v>
      </c>
      <c r="Q82" s="95" t="s">
        <v>225</v>
      </c>
      <c r="R82" s="95" t="s">
        <v>226</v>
      </c>
      <c r="S82" s="95" t="s">
        <v>227</v>
      </c>
      <c r="T82" s="96" t="s">
        <v>228</v>
      </c>
      <c r="U82" s="187"/>
      <c r="V82" s="187"/>
      <c r="W82" s="187"/>
      <c r="X82" s="187"/>
      <c r="Y82" s="187"/>
      <c r="Z82" s="187"/>
      <c r="AA82" s="187"/>
      <c r="AB82" s="187"/>
      <c r="AC82" s="187"/>
      <c r="AD82" s="187"/>
      <c r="AE82" s="187"/>
    </row>
    <row r="83" s="2" customFormat="1" ht="22.8" customHeight="1">
      <c r="A83" s="40"/>
      <c r="B83" s="41"/>
      <c r="C83" s="101" t="s">
        <v>229</v>
      </c>
      <c r="D83" s="42"/>
      <c r="E83" s="42"/>
      <c r="F83" s="42"/>
      <c r="G83" s="42"/>
      <c r="H83" s="42"/>
      <c r="I83" s="42"/>
      <c r="J83" s="193">
        <f>BK83</f>
        <v>0</v>
      </c>
      <c r="K83" s="42"/>
      <c r="L83" s="46"/>
      <c r="M83" s="97"/>
      <c r="N83" s="194"/>
      <c r="O83" s="98"/>
      <c r="P83" s="195">
        <f>P84</f>
        <v>0</v>
      </c>
      <c r="Q83" s="98"/>
      <c r="R83" s="195">
        <f>R84</f>
        <v>0</v>
      </c>
      <c r="S83" s="98"/>
      <c r="T83" s="196">
        <f>T84</f>
        <v>0</v>
      </c>
      <c r="U83" s="40"/>
      <c r="V83" s="40"/>
      <c r="W83" s="40"/>
      <c r="X83" s="40"/>
      <c r="Y83" s="40"/>
      <c r="Z83" s="40"/>
      <c r="AA83" s="40"/>
      <c r="AB83" s="40"/>
      <c r="AC83" s="40"/>
      <c r="AD83" s="40"/>
      <c r="AE83" s="40"/>
      <c r="AT83" s="19" t="s">
        <v>71</v>
      </c>
      <c r="AU83" s="19" t="s">
        <v>209</v>
      </c>
      <c r="BK83" s="197">
        <f>BK84</f>
        <v>0</v>
      </c>
    </row>
    <row r="84" s="12" customFormat="1" ht="25.92" customHeight="1">
      <c r="A84" s="12"/>
      <c r="B84" s="198"/>
      <c r="C84" s="199"/>
      <c r="D84" s="200" t="s">
        <v>71</v>
      </c>
      <c r="E84" s="201" t="s">
        <v>486</v>
      </c>
      <c r="F84" s="201" t="s">
        <v>487</v>
      </c>
      <c r="G84" s="199"/>
      <c r="H84" s="199"/>
      <c r="I84" s="202"/>
      <c r="J84" s="203">
        <f>BK84</f>
        <v>0</v>
      </c>
      <c r="K84" s="199"/>
      <c r="L84" s="204"/>
      <c r="M84" s="205"/>
      <c r="N84" s="206"/>
      <c r="O84" s="206"/>
      <c r="P84" s="207">
        <f>P85+P95+P107</f>
        <v>0</v>
      </c>
      <c r="Q84" s="206"/>
      <c r="R84" s="207">
        <f>R85+R95+R107</f>
        <v>0</v>
      </c>
      <c r="S84" s="206"/>
      <c r="T84" s="208">
        <f>T85+T95+T107</f>
        <v>0</v>
      </c>
      <c r="U84" s="12"/>
      <c r="V84" s="12"/>
      <c r="W84" s="12"/>
      <c r="X84" s="12"/>
      <c r="Y84" s="12"/>
      <c r="Z84" s="12"/>
      <c r="AA84" s="12"/>
      <c r="AB84" s="12"/>
      <c r="AC84" s="12"/>
      <c r="AD84" s="12"/>
      <c r="AE84" s="12"/>
      <c r="AR84" s="209" t="s">
        <v>81</v>
      </c>
      <c r="AT84" s="210" t="s">
        <v>71</v>
      </c>
      <c r="AU84" s="210" t="s">
        <v>72</v>
      </c>
      <c r="AY84" s="209" t="s">
        <v>232</v>
      </c>
      <c r="BK84" s="211">
        <f>BK85+BK95+BK107</f>
        <v>0</v>
      </c>
    </row>
    <row r="85" s="12" customFormat="1" ht="22.8" customHeight="1">
      <c r="A85" s="12"/>
      <c r="B85" s="198"/>
      <c r="C85" s="199"/>
      <c r="D85" s="200" t="s">
        <v>71</v>
      </c>
      <c r="E85" s="212" t="s">
        <v>1815</v>
      </c>
      <c r="F85" s="212" t="s">
        <v>1816</v>
      </c>
      <c r="G85" s="199"/>
      <c r="H85" s="199"/>
      <c r="I85" s="202"/>
      <c r="J85" s="213">
        <f>BK85</f>
        <v>0</v>
      </c>
      <c r="K85" s="199"/>
      <c r="L85" s="204"/>
      <c r="M85" s="205"/>
      <c r="N85" s="206"/>
      <c r="O85" s="206"/>
      <c r="P85" s="207">
        <f>SUM(P86:P94)</f>
        <v>0</v>
      </c>
      <c r="Q85" s="206"/>
      <c r="R85" s="207">
        <f>SUM(R86:R94)</f>
        <v>0</v>
      </c>
      <c r="S85" s="206"/>
      <c r="T85" s="208">
        <f>SUM(T86:T94)</f>
        <v>0</v>
      </c>
      <c r="U85" s="12"/>
      <c r="V85" s="12"/>
      <c r="W85" s="12"/>
      <c r="X85" s="12"/>
      <c r="Y85" s="12"/>
      <c r="Z85" s="12"/>
      <c r="AA85" s="12"/>
      <c r="AB85" s="12"/>
      <c r="AC85" s="12"/>
      <c r="AD85" s="12"/>
      <c r="AE85" s="12"/>
      <c r="AR85" s="209" t="s">
        <v>81</v>
      </c>
      <c r="AT85" s="210" t="s">
        <v>71</v>
      </c>
      <c r="AU85" s="210" t="s">
        <v>79</v>
      </c>
      <c r="AY85" s="209" t="s">
        <v>232</v>
      </c>
      <c r="BK85" s="211">
        <f>SUM(BK86:BK94)</f>
        <v>0</v>
      </c>
    </row>
    <row r="86" s="2" customFormat="1" ht="24.15" customHeight="1">
      <c r="A86" s="40"/>
      <c r="B86" s="41"/>
      <c r="C86" s="214" t="s">
        <v>79</v>
      </c>
      <c r="D86" s="214" t="s">
        <v>234</v>
      </c>
      <c r="E86" s="215" t="s">
        <v>2780</v>
      </c>
      <c r="F86" s="216" t="s">
        <v>2781</v>
      </c>
      <c r="G86" s="217" t="s">
        <v>768</v>
      </c>
      <c r="H86" s="218">
        <v>3</v>
      </c>
      <c r="I86" s="219"/>
      <c r="J86" s="220">
        <f>ROUND(I86*H86,2)</f>
        <v>0</v>
      </c>
      <c r="K86" s="216" t="s">
        <v>19</v>
      </c>
      <c r="L86" s="46"/>
      <c r="M86" s="221" t="s">
        <v>19</v>
      </c>
      <c r="N86" s="222" t="s">
        <v>43</v>
      </c>
      <c r="O86" s="86"/>
      <c r="P86" s="223">
        <f>O86*H86</f>
        <v>0</v>
      </c>
      <c r="Q86" s="223">
        <v>0</v>
      </c>
      <c r="R86" s="223">
        <f>Q86*H86</f>
        <v>0</v>
      </c>
      <c r="S86" s="223">
        <v>0</v>
      </c>
      <c r="T86" s="224">
        <f>S86*H86</f>
        <v>0</v>
      </c>
      <c r="U86" s="40"/>
      <c r="V86" s="40"/>
      <c r="W86" s="40"/>
      <c r="X86" s="40"/>
      <c r="Y86" s="40"/>
      <c r="Z86" s="40"/>
      <c r="AA86" s="40"/>
      <c r="AB86" s="40"/>
      <c r="AC86" s="40"/>
      <c r="AD86" s="40"/>
      <c r="AE86" s="40"/>
      <c r="AR86" s="225" t="s">
        <v>392</v>
      </c>
      <c r="AT86" s="225" t="s">
        <v>234</v>
      </c>
      <c r="AU86" s="225" t="s">
        <v>81</v>
      </c>
      <c r="AY86" s="19" t="s">
        <v>232</v>
      </c>
      <c r="BE86" s="226">
        <f>IF(N86="základní",J86,0)</f>
        <v>0</v>
      </c>
      <c r="BF86" s="226">
        <f>IF(N86="snížená",J86,0)</f>
        <v>0</v>
      </c>
      <c r="BG86" s="226">
        <f>IF(N86="zákl. přenesená",J86,0)</f>
        <v>0</v>
      </c>
      <c r="BH86" s="226">
        <f>IF(N86="sníž. přenesená",J86,0)</f>
        <v>0</v>
      </c>
      <c r="BI86" s="226">
        <f>IF(N86="nulová",J86,0)</f>
        <v>0</v>
      </c>
      <c r="BJ86" s="19" t="s">
        <v>79</v>
      </c>
      <c r="BK86" s="226">
        <f>ROUND(I86*H86,2)</f>
        <v>0</v>
      </c>
      <c r="BL86" s="19" t="s">
        <v>392</v>
      </c>
      <c r="BM86" s="225" t="s">
        <v>2782</v>
      </c>
    </row>
    <row r="87" s="2" customFormat="1" ht="14.4" customHeight="1">
      <c r="A87" s="40"/>
      <c r="B87" s="41"/>
      <c r="C87" s="214" t="s">
        <v>81</v>
      </c>
      <c r="D87" s="214" t="s">
        <v>234</v>
      </c>
      <c r="E87" s="215" t="s">
        <v>2783</v>
      </c>
      <c r="F87" s="216" t="s">
        <v>2784</v>
      </c>
      <c r="G87" s="217" t="s">
        <v>768</v>
      </c>
      <c r="H87" s="218">
        <v>9</v>
      </c>
      <c r="I87" s="219"/>
      <c r="J87" s="220">
        <f>ROUND(I87*H87,2)</f>
        <v>0</v>
      </c>
      <c r="K87" s="216" t="s">
        <v>19</v>
      </c>
      <c r="L87" s="46"/>
      <c r="M87" s="221" t="s">
        <v>19</v>
      </c>
      <c r="N87" s="222"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392</v>
      </c>
      <c r="AT87" s="225" t="s">
        <v>234</v>
      </c>
      <c r="AU87" s="225" t="s">
        <v>81</v>
      </c>
      <c r="AY87" s="19" t="s">
        <v>232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392</v>
      </c>
      <c r="BM87" s="225" t="s">
        <v>2785</v>
      </c>
    </row>
    <row r="88" s="2" customFormat="1" ht="14.4" customHeight="1">
      <c r="A88" s="40"/>
      <c r="B88" s="41"/>
      <c r="C88" s="214" t="s">
        <v>272</v>
      </c>
      <c r="D88" s="214" t="s">
        <v>234</v>
      </c>
      <c r="E88" s="215" t="s">
        <v>2786</v>
      </c>
      <c r="F88" s="216" t="s">
        <v>2787</v>
      </c>
      <c r="G88" s="217" t="s">
        <v>768</v>
      </c>
      <c r="H88" s="218">
        <v>9</v>
      </c>
      <c r="I88" s="219"/>
      <c r="J88" s="220">
        <f>ROUND(I88*H88,2)</f>
        <v>0</v>
      </c>
      <c r="K88" s="216" t="s">
        <v>19</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392</v>
      </c>
      <c r="AT88" s="225" t="s">
        <v>234</v>
      </c>
      <c r="AU88" s="225" t="s">
        <v>81</v>
      </c>
      <c r="AY88" s="19" t="s">
        <v>232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392</v>
      </c>
      <c r="BM88" s="225" t="s">
        <v>2788</v>
      </c>
    </row>
    <row r="89" s="2" customFormat="1" ht="14.4" customHeight="1">
      <c r="A89" s="40"/>
      <c r="B89" s="41"/>
      <c r="C89" s="214" t="s">
        <v>239</v>
      </c>
      <c r="D89" s="214" t="s">
        <v>234</v>
      </c>
      <c r="E89" s="215" t="s">
        <v>2789</v>
      </c>
      <c r="F89" s="216" t="s">
        <v>2790</v>
      </c>
      <c r="G89" s="217" t="s">
        <v>768</v>
      </c>
      <c r="H89" s="218">
        <v>23</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392</v>
      </c>
      <c r="AT89" s="225" t="s">
        <v>234</v>
      </c>
      <c r="AU89" s="225" t="s">
        <v>81</v>
      </c>
      <c r="AY89" s="19" t="s">
        <v>232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392</v>
      </c>
      <c r="BM89" s="225" t="s">
        <v>2791</v>
      </c>
    </row>
    <row r="90" s="2" customFormat="1" ht="14.4" customHeight="1">
      <c r="A90" s="40"/>
      <c r="B90" s="41"/>
      <c r="C90" s="214" t="s">
        <v>321</v>
      </c>
      <c r="D90" s="214" t="s">
        <v>234</v>
      </c>
      <c r="E90" s="215" t="s">
        <v>2792</v>
      </c>
      <c r="F90" s="216" t="s">
        <v>2793</v>
      </c>
      <c r="G90" s="217" t="s">
        <v>829</v>
      </c>
      <c r="H90" s="218">
        <v>1</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392</v>
      </c>
      <c r="AT90" s="225" t="s">
        <v>234</v>
      </c>
      <c r="AU90" s="225" t="s">
        <v>81</v>
      </c>
      <c r="AY90" s="19" t="s">
        <v>232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392</v>
      </c>
      <c r="BM90" s="225" t="s">
        <v>2794</v>
      </c>
    </row>
    <row r="91" s="2" customFormat="1" ht="14.4" customHeight="1">
      <c r="A91" s="40"/>
      <c r="B91" s="41"/>
      <c r="C91" s="214" t="s">
        <v>338</v>
      </c>
      <c r="D91" s="214" t="s">
        <v>234</v>
      </c>
      <c r="E91" s="215" t="s">
        <v>2795</v>
      </c>
      <c r="F91" s="216" t="s">
        <v>2796</v>
      </c>
      <c r="G91" s="217" t="s">
        <v>829</v>
      </c>
      <c r="H91" s="218">
        <v>4</v>
      </c>
      <c r="I91" s="219"/>
      <c r="J91" s="220">
        <f>ROUND(I91*H91,2)</f>
        <v>0</v>
      </c>
      <c r="K91" s="216" t="s">
        <v>19</v>
      </c>
      <c r="L91" s="46"/>
      <c r="M91" s="221" t="s">
        <v>19</v>
      </c>
      <c r="N91" s="222"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392</v>
      </c>
      <c r="AT91" s="225" t="s">
        <v>234</v>
      </c>
      <c r="AU91" s="225" t="s">
        <v>81</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392</v>
      </c>
      <c r="BM91" s="225" t="s">
        <v>2797</v>
      </c>
    </row>
    <row r="92" s="2" customFormat="1" ht="14.4" customHeight="1">
      <c r="A92" s="40"/>
      <c r="B92" s="41"/>
      <c r="C92" s="214" t="s">
        <v>342</v>
      </c>
      <c r="D92" s="214" t="s">
        <v>234</v>
      </c>
      <c r="E92" s="215" t="s">
        <v>2798</v>
      </c>
      <c r="F92" s="216" t="s">
        <v>2799</v>
      </c>
      <c r="G92" s="217" t="s">
        <v>829</v>
      </c>
      <c r="H92" s="218">
        <v>2</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392</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392</v>
      </c>
      <c r="BM92" s="225" t="s">
        <v>2800</v>
      </c>
    </row>
    <row r="93" s="2" customFormat="1" ht="14.4" customHeight="1">
      <c r="A93" s="40"/>
      <c r="B93" s="41"/>
      <c r="C93" s="214" t="s">
        <v>351</v>
      </c>
      <c r="D93" s="214" t="s">
        <v>234</v>
      </c>
      <c r="E93" s="215" t="s">
        <v>2801</v>
      </c>
      <c r="F93" s="216" t="s">
        <v>2802</v>
      </c>
      <c r="G93" s="217" t="s">
        <v>829</v>
      </c>
      <c r="H93" s="218">
        <v>1</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392</v>
      </c>
      <c r="AT93" s="225" t="s">
        <v>234</v>
      </c>
      <c r="AU93" s="225" t="s">
        <v>81</v>
      </c>
      <c r="AY93" s="19" t="s">
        <v>232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392</v>
      </c>
      <c r="BM93" s="225" t="s">
        <v>2803</v>
      </c>
    </row>
    <row r="94" s="2" customFormat="1" ht="24.15" customHeight="1">
      <c r="A94" s="40"/>
      <c r="B94" s="41"/>
      <c r="C94" s="214" t="s">
        <v>356</v>
      </c>
      <c r="D94" s="214" t="s">
        <v>234</v>
      </c>
      <c r="E94" s="215" t="s">
        <v>2804</v>
      </c>
      <c r="F94" s="216" t="s">
        <v>2805</v>
      </c>
      <c r="G94" s="217" t="s">
        <v>899</v>
      </c>
      <c r="H94" s="286"/>
      <c r="I94" s="219"/>
      <c r="J94" s="220">
        <f>ROUND(I94*H94,2)</f>
        <v>0</v>
      </c>
      <c r="K94" s="216" t="s">
        <v>238</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392</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392</v>
      </c>
      <c r="BM94" s="225" t="s">
        <v>2806</v>
      </c>
    </row>
    <row r="95" s="12" customFormat="1" ht="22.8" customHeight="1">
      <c r="A95" s="12"/>
      <c r="B95" s="198"/>
      <c r="C95" s="199"/>
      <c r="D95" s="200" t="s">
        <v>71</v>
      </c>
      <c r="E95" s="212" t="s">
        <v>2807</v>
      </c>
      <c r="F95" s="212" t="s">
        <v>2808</v>
      </c>
      <c r="G95" s="199"/>
      <c r="H95" s="199"/>
      <c r="I95" s="202"/>
      <c r="J95" s="213">
        <f>BK95</f>
        <v>0</v>
      </c>
      <c r="K95" s="199"/>
      <c r="L95" s="204"/>
      <c r="M95" s="205"/>
      <c r="N95" s="206"/>
      <c r="O95" s="206"/>
      <c r="P95" s="207">
        <f>SUM(P96:P106)</f>
        <v>0</v>
      </c>
      <c r="Q95" s="206"/>
      <c r="R95" s="207">
        <f>SUM(R96:R106)</f>
        <v>0</v>
      </c>
      <c r="S95" s="206"/>
      <c r="T95" s="208">
        <f>SUM(T96:T106)</f>
        <v>0</v>
      </c>
      <c r="U95" s="12"/>
      <c r="V95" s="12"/>
      <c r="W95" s="12"/>
      <c r="X95" s="12"/>
      <c r="Y95" s="12"/>
      <c r="Z95" s="12"/>
      <c r="AA95" s="12"/>
      <c r="AB95" s="12"/>
      <c r="AC95" s="12"/>
      <c r="AD95" s="12"/>
      <c r="AE95" s="12"/>
      <c r="AR95" s="209" t="s">
        <v>81</v>
      </c>
      <c r="AT95" s="210" t="s">
        <v>71</v>
      </c>
      <c r="AU95" s="210" t="s">
        <v>79</v>
      </c>
      <c r="AY95" s="209" t="s">
        <v>232</v>
      </c>
      <c r="BK95" s="211">
        <f>SUM(BK96:BK106)</f>
        <v>0</v>
      </c>
    </row>
    <row r="96" s="2" customFormat="1" ht="24.15" customHeight="1">
      <c r="A96" s="40"/>
      <c r="B96" s="41"/>
      <c r="C96" s="214" t="s">
        <v>360</v>
      </c>
      <c r="D96" s="214" t="s">
        <v>234</v>
      </c>
      <c r="E96" s="215" t="s">
        <v>2809</v>
      </c>
      <c r="F96" s="216" t="s">
        <v>2810</v>
      </c>
      <c r="G96" s="217" t="s">
        <v>768</v>
      </c>
      <c r="H96" s="218">
        <v>12</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392</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392</v>
      </c>
      <c r="BM96" s="225" t="s">
        <v>2811</v>
      </c>
    </row>
    <row r="97" s="2" customFormat="1" ht="24.15" customHeight="1">
      <c r="A97" s="40"/>
      <c r="B97" s="41"/>
      <c r="C97" s="214" t="s">
        <v>367</v>
      </c>
      <c r="D97" s="214" t="s">
        <v>234</v>
      </c>
      <c r="E97" s="215" t="s">
        <v>2812</v>
      </c>
      <c r="F97" s="216" t="s">
        <v>2813</v>
      </c>
      <c r="G97" s="217" t="s">
        <v>768</v>
      </c>
      <c r="H97" s="218">
        <v>1</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392</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392</v>
      </c>
      <c r="BM97" s="225" t="s">
        <v>2814</v>
      </c>
    </row>
    <row r="98" s="2" customFormat="1" ht="24.15" customHeight="1">
      <c r="A98" s="40"/>
      <c r="B98" s="41"/>
      <c r="C98" s="214" t="s">
        <v>371</v>
      </c>
      <c r="D98" s="214" t="s">
        <v>234</v>
      </c>
      <c r="E98" s="215" t="s">
        <v>2815</v>
      </c>
      <c r="F98" s="216" t="s">
        <v>2816</v>
      </c>
      <c r="G98" s="217" t="s">
        <v>768</v>
      </c>
      <c r="H98" s="218">
        <v>11</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392</v>
      </c>
      <c r="AT98" s="225" t="s">
        <v>234</v>
      </c>
      <c r="AU98" s="225" t="s">
        <v>81</v>
      </c>
      <c r="AY98" s="19" t="s">
        <v>232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392</v>
      </c>
      <c r="BM98" s="225" t="s">
        <v>2817</v>
      </c>
    </row>
    <row r="99" s="2" customFormat="1" ht="14.4" customHeight="1">
      <c r="A99" s="40"/>
      <c r="B99" s="41"/>
      <c r="C99" s="214" t="s">
        <v>375</v>
      </c>
      <c r="D99" s="214" t="s">
        <v>234</v>
      </c>
      <c r="E99" s="215" t="s">
        <v>2818</v>
      </c>
      <c r="F99" s="216" t="s">
        <v>2819</v>
      </c>
      <c r="G99" s="217" t="s">
        <v>829</v>
      </c>
      <c r="H99" s="218">
        <v>1</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392</v>
      </c>
      <c r="AT99" s="225" t="s">
        <v>234</v>
      </c>
      <c r="AU99" s="225" t="s">
        <v>81</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392</v>
      </c>
      <c r="BM99" s="225" t="s">
        <v>2820</v>
      </c>
    </row>
    <row r="100" s="2" customFormat="1" ht="14.4" customHeight="1">
      <c r="A100" s="40"/>
      <c r="B100" s="41"/>
      <c r="C100" s="214" t="s">
        <v>383</v>
      </c>
      <c r="D100" s="214" t="s">
        <v>234</v>
      </c>
      <c r="E100" s="215" t="s">
        <v>2821</v>
      </c>
      <c r="F100" s="216" t="s">
        <v>2822</v>
      </c>
      <c r="G100" s="217" t="s">
        <v>829</v>
      </c>
      <c r="H100" s="218">
        <v>2</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392</v>
      </c>
      <c r="AT100" s="225" t="s">
        <v>234</v>
      </c>
      <c r="AU100" s="225" t="s">
        <v>81</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392</v>
      </c>
      <c r="BM100" s="225" t="s">
        <v>2823</v>
      </c>
    </row>
    <row r="101" s="2" customFormat="1" ht="14.4" customHeight="1">
      <c r="A101" s="40"/>
      <c r="B101" s="41"/>
      <c r="C101" s="214" t="s">
        <v>8</v>
      </c>
      <c r="D101" s="214" t="s">
        <v>234</v>
      </c>
      <c r="E101" s="215" t="s">
        <v>2824</v>
      </c>
      <c r="F101" s="216" t="s">
        <v>2825</v>
      </c>
      <c r="G101" s="217" t="s">
        <v>829</v>
      </c>
      <c r="H101" s="218">
        <v>1</v>
      </c>
      <c r="I101" s="219"/>
      <c r="J101" s="220">
        <f>ROUND(I101*H101,2)</f>
        <v>0</v>
      </c>
      <c r="K101" s="216" t="s">
        <v>19</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392</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392</v>
      </c>
      <c r="BM101" s="225" t="s">
        <v>2826</v>
      </c>
    </row>
    <row r="102" s="2" customFormat="1" ht="14.4" customHeight="1">
      <c r="A102" s="40"/>
      <c r="B102" s="41"/>
      <c r="C102" s="214" t="s">
        <v>392</v>
      </c>
      <c r="D102" s="214" t="s">
        <v>234</v>
      </c>
      <c r="E102" s="215" t="s">
        <v>2827</v>
      </c>
      <c r="F102" s="216" t="s">
        <v>2828</v>
      </c>
      <c r="G102" s="217" t="s">
        <v>829</v>
      </c>
      <c r="H102" s="218">
        <v>1</v>
      </c>
      <c r="I102" s="219"/>
      <c r="J102" s="220">
        <f>ROUND(I102*H102,2)</f>
        <v>0</v>
      </c>
      <c r="K102" s="216" t="s">
        <v>19</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392</v>
      </c>
      <c r="AT102" s="225" t="s">
        <v>234</v>
      </c>
      <c r="AU102" s="225" t="s">
        <v>81</v>
      </c>
      <c r="AY102" s="19" t="s">
        <v>232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392</v>
      </c>
      <c r="BM102" s="225" t="s">
        <v>2829</v>
      </c>
    </row>
    <row r="103" s="2" customFormat="1" ht="14.4" customHeight="1">
      <c r="A103" s="40"/>
      <c r="B103" s="41"/>
      <c r="C103" s="214" t="s">
        <v>398</v>
      </c>
      <c r="D103" s="214" t="s">
        <v>234</v>
      </c>
      <c r="E103" s="215" t="s">
        <v>2830</v>
      </c>
      <c r="F103" s="216" t="s">
        <v>2831</v>
      </c>
      <c r="G103" s="217" t="s">
        <v>829</v>
      </c>
      <c r="H103" s="218">
        <v>1</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392</v>
      </c>
      <c r="AT103" s="225" t="s">
        <v>234</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392</v>
      </c>
      <c r="BM103" s="225" t="s">
        <v>2832</v>
      </c>
    </row>
    <row r="104" s="2" customFormat="1" ht="14.4" customHeight="1">
      <c r="A104" s="40"/>
      <c r="B104" s="41"/>
      <c r="C104" s="214" t="s">
        <v>404</v>
      </c>
      <c r="D104" s="214" t="s">
        <v>234</v>
      </c>
      <c r="E104" s="215" t="s">
        <v>2833</v>
      </c>
      <c r="F104" s="216" t="s">
        <v>2834</v>
      </c>
      <c r="G104" s="217" t="s">
        <v>829</v>
      </c>
      <c r="H104" s="218">
        <v>1</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392</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392</v>
      </c>
      <c r="BM104" s="225" t="s">
        <v>2835</v>
      </c>
    </row>
    <row r="105" s="2" customFormat="1" ht="14.4" customHeight="1">
      <c r="A105" s="40"/>
      <c r="B105" s="41"/>
      <c r="C105" s="214" t="s">
        <v>408</v>
      </c>
      <c r="D105" s="214" t="s">
        <v>234</v>
      </c>
      <c r="E105" s="215" t="s">
        <v>2836</v>
      </c>
      <c r="F105" s="216" t="s">
        <v>2837</v>
      </c>
      <c r="G105" s="217" t="s">
        <v>829</v>
      </c>
      <c r="H105" s="218">
        <v>1</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392</v>
      </c>
      <c r="AT105" s="225" t="s">
        <v>234</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392</v>
      </c>
      <c r="BM105" s="225" t="s">
        <v>2838</v>
      </c>
    </row>
    <row r="106" s="2" customFormat="1" ht="24.15" customHeight="1">
      <c r="A106" s="40"/>
      <c r="B106" s="41"/>
      <c r="C106" s="214" t="s">
        <v>414</v>
      </c>
      <c r="D106" s="214" t="s">
        <v>234</v>
      </c>
      <c r="E106" s="215" t="s">
        <v>2839</v>
      </c>
      <c r="F106" s="216" t="s">
        <v>2840</v>
      </c>
      <c r="G106" s="217" t="s">
        <v>899</v>
      </c>
      <c r="H106" s="286"/>
      <c r="I106" s="219"/>
      <c r="J106" s="220">
        <f>ROUND(I106*H106,2)</f>
        <v>0</v>
      </c>
      <c r="K106" s="216" t="s">
        <v>238</v>
      </c>
      <c r="L106" s="46"/>
      <c r="M106" s="221" t="s">
        <v>19</v>
      </c>
      <c r="N106" s="222"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392</v>
      </c>
      <c r="AT106" s="225" t="s">
        <v>234</v>
      </c>
      <c r="AU106" s="225" t="s">
        <v>81</v>
      </c>
      <c r="AY106" s="19" t="s">
        <v>232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392</v>
      </c>
      <c r="BM106" s="225" t="s">
        <v>2841</v>
      </c>
    </row>
    <row r="107" s="12" customFormat="1" ht="22.8" customHeight="1">
      <c r="A107" s="12"/>
      <c r="B107" s="198"/>
      <c r="C107" s="199"/>
      <c r="D107" s="200" t="s">
        <v>71</v>
      </c>
      <c r="E107" s="212" t="s">
        <v>1413</v>
      </c>
      <c r="F107" s="212" t="s">
        <v>1414</v>
      </c>
      <c r="G107" s="199"/>
      <c r="H107" s="199"/>
      <c r="I107" s="202"/>
      <c r="J107" s="213">
        <f>BK107</f>
        <v>0</v>
      </c>
      <c r="K107" s="199"/>
      <c r="L107" s="204"/>
      <c r="M107" s="205"/>
      <c r="N107" s="206"/>
      <c r="O107" s="206"/>
      <c r="P107" s="207">
        <f>SUM(P108:P110)</f>
        <v>0</v>
      </c>
      <c r="Q107" s="206"/>
      <c r="R107" s="207">
        <f>SUM(R108:R110)</f>
        <v>0</v>
      </c>
      <c r="S107" s="206"/>
      <c r="T107" s="208">
        <f>SUM(T108:T110)</f>
        <v>0</v>
      </c>
      <c r="U107" s="12"/>
      <c r="V107" s="12"/>
      <c r="W107" s="12"/>
      <c r="X107" s="12"/>
      <c r="Y107" s="12"/>
      <c r="Z107" s="12"/>
      <c r="AA107" s="12"/>
      <c r="AB107" s="12"/>
      <c r="AC107" s="12"/>
      <c r="AD107" s="12"/>
      <c r="AE107" s="12"/>
      <c r="AR107" s="209" t="s">
        <v>81</v>
      </c>
      <c r="AT107" s="210" t="s">
        <v>71</v>
      </c>
      <c r="AU107" s="210" t="s">
        <v>79</v>
      </c>
      <c r="AY107" s="209" t="s">
        <v>232</v>
      </c>
      <c r="BK107" s="211">
        <f>SUM(BK108:BK110)</f>
        <v>0</v>
      </c>
    </row>
    <row r="108" s="2" customFormat="1" ht="14.4" customHeight="1">
      <c r="A108" s="40"/>
      <c r="B108" s="41"/>
      <c r="C108" s="214" t="s">
        <v>7</v>
      </c>
      <c r="D108" s="214" t="s">
        <v>234</v>
      </c>
      <c r="E108" s="215" t="s">
        <v>2842</v>
      </c>
      <c r="F108" s="216" t="s">
        <v>2843</v>
      </c>
      <c r="G108" s="217" t="s">
        <v>829</v>
      </c>
      <c r="H108" s="218">
        <v>2</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392</v>
      </c>
      <c r="AT108" s="225" t="s">
        <v>234</v>
      </c>
      <c r="AU108" s="225" t="s">
        <v>81</v>
      </c>
      <c r="AY108" s="19" t="s">
        <v>232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392</v>
      </c>
      <c r="BM108" s="225" t="s">
        <v>2844</v>
      </c>
    </row>
    <row r="109" s="2" customFormat="1" ht="14.4" customHeight="1">
      <c r="A109" s="40"/>
      <c r="B109" s="41"/>
      <c r="C109" s="214" t="s">
        <v>427</v>
      </c>
      <c r="D109" s="214" t="s">
        <v>234</v>
      </c>
      <c r="E109" s="215" t="s">
        <v>2845</v>
      </c>
      <c r="F109" s="216" t="s">
        <v>2846</v>
      </c>
      <c r="G109" s="217" t="s">
        <v>829</v>
      </c>
      <c r="H109" s="218">
        <v>2</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392</v>
      </c>
      <c r="AT109" s="225" t="s">
        <v>234</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392</v>
      </c>
      <c r="BM109" s="225" t="s">
        <v>2847</v>
      </c>
    </row>
    <row r="110" s="2" customFormat="1" ht="24.15" customHeight="1">
      <c r="A110" s="40"/>
      <c r="B110" s="41"/>
      <c r="C110" s="214" t="s">
        <v>431</v>
      </c>
      <c r="D110" s="214" t="s">
        <v>234</v>
      </c>
      <c r="E110" s="215" t="s">
        <v>2848</v>
      </c>
      <c r="F110" s="216" t="s">
        <v>2849</v>
      </c>
      <c r="G110" s="217" t="s">
        <v>899</v>
      </c>
      <c r="H110" s="286"/>
      <c r="I110" s="219"/>
      <c r="J110" s="220">
        <f>ROUND(I110*H110,2)</f>
        <v>0</v>
      </c>
      <c r="K110" s="216" t="s">
        <v>238</v>
      </c>
      <c r="L110" s="46"/>
      <c r="M110" s="281" t="s">
        <v>19</v>
      </c>
      <c r="N110" s="282" t="s">
        <v>43</v>
      </c>
      <c r="O110" s="283"/>
      <c r="P110" s="284">
        <f>O110*H110</f>
        <v>0</v>
      </c>
      <c r="Q110" s="284">
        <v>0</v>
      </c>
      <c r="R110" s="284">
        <f>Q110*H110</f>
        <v>0</v>
      </c>
      <c r="S110" s="284">
        <v>0</v>
      </c>
      <c r="T110" s="285">
        <f>S110*H110</f>
        <v>0</v>
      </c>
      <c r="U110" s="40"/>
      <c r="V110" s="40"/>
      <c r="W110" s="40"/>
      <c r="X110" s="40"/>
      <c r="Y110" s="40"/>
      <c r="Z110" s="40"/>
      <c r="AA110" s="40"/>
      <c r="AB110" s="40"/>
      <c r="AC110" s="40"/>
      <c r="AD110" s="40"/>
      <c r="AE110" s="40"/>
      <c r="AR110" s="225" t="s">
        <v>392</v>
      </c>
      <c r="AT110" s="225" t="s">
        <v>234</v>
      </c>
      <c r="AU110" s="225" t="s">
        <v>81</v>
      </c>
      <c r="AY110" s="19" t="s">
        <v>232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392</v>
      </c>
      <c r="BM110" s="225" t="s">
        <v>2850</v>
      </c>
    </row>
    <row r="111" s="2" customFormat="1" ht="6.96" customHeight="1">
      <c r="A111" s="40"/>
      <c r="B111" s="61"/>
      <c r="C111" s="62"/>
      <c r="D111" s="62"/>
      <c r="E111" s="62"/>
      <c r="F111" s="62"/>
      <c r="G111" s="62"/>
      <c r="H111" s="62"/>
      <c r="I111" s="62"/>
      <c r="J111" s="62"/>
      <c r="K111" s="62"/>
      <c r="L111" s="46"/>
      <c r="M111" s="40"/>
      <c r="O111" s="40"/>
      <c r="P111" s="40"/>
      <c r="Q111" s="40"/>
      <c r="R111" s="40"/>
      <c r="S111" s="40"/>
      <c r="T111" s="40"/>
      <c r="U111" s="40"/>
      <c r="V111" s="40"/>
      <c r="W111" s="40"/>
      <c r="X111" s="40"/>
      <c r="Y111" s="40"/>
      <c r="Z111" s="40"/>
      <c r="AA111" s="40"/>
      <c r="AB111" s="40"/>
      <c r="AC111" s="40"/>
      <c r="AD111" s="40"/>
      <c r="AE111" s="40"/>
    </row>
  </sheetData>
  <sheetProtection sheet="1" autoFilter="0" formatColumns="0" formatRows="0" objects="1" scenarios="1" spinCount="100000" saltValue="YJKkQDROS94vVH1a6aFBFqpXMPy/rbRKiyCkw1j8osTkJsjyVkHh1OtCtrm0OsYTXwWgNjt2sMJrnOMJe1v2Xg==" hashValue="FWmZC9Ixypa+gmJRNADDuYwiY2rCquG2P1BgJJ4Xqqx83rpzHX5UnCfmTDAv7gdbELdFHkq9vYZe0S06YX1WOw==" algorithmName="SHA-512" password="CC35"/>
  <autoFilter ref="C82:K110"/>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181</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2" customFormat="1" ht="12" customHeight="1">
      <c r="A8" s="40"/>
      <c r="B8" s="46"/>
      <c r="C8" s="40"/>
      <c r="D8" s="144" t="s">
        <v>201</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2851</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16. 10. 2020</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71.25" customHeight="1">
      <c r="A27" s="149"/>
      <c r="B27" s="150"/>
      <c r="C27" s="149"/>
      <c r="D27" s="149"/>
      <c r="E27" s="151" t="s">
        <v>205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ROUND(J82,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ROUND((SUM(BE82:BE112)),  2)</f>
        <v>0</v>
      </c>
      <c r="G33" s="40"/>
      <c r="H33" s="40"/>
      <c r="I33" s="159">
        <v>0.20999999999999999</v>
      </c>
      <c r="J33" s="158">
        <f>ROUND(((SUM(BE82:BE112))*I33),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ROUND((SUM(BF82:BF112)),  2)</f>
        <v>0</v>
      </c>
      <c r="G34" s="40"/>
      <c r="H34" s="40"/>
      <c r="I34" s="159">
        <v>0.14999999999999999</v>
      </c>
      <c r="J34" s="158">
        <f>ROUND(((SUM(BF82:BF112))*I34),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ROUND((SUM(BG82:BG112)),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ROUND((SUM(BH82:BH112)),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ROUND((SUM(BI82:BI112)),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206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Školní sklad FLD, trafostanice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201</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2020-076-07 - VZT a RTCH</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1176, Praha 6</v>
      </c>
      <c r="G52" s="42"/>
      <c r="H52" s="42"/>
      <c r="I52" s="34" t="s">
        <v>23</v>
      </c>
      <c r="J52" s="74" t="str">
        <f>IF(J12="","",J12)</f>
        <v>16. 10. 2020</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40.05" customHeight="1">
      <c r="A54" s="40"/>
      <c r="B54" s="41"/>
      <c r="C54" s="34" t="s">
        <v>25</v>
      </c>
      <c r="D54" s="42"/>
      <c r="E54" s="42"/>
      <c r="F54" s="29" t="str">
        <f>E15</f>
        <v>ČZU v Praze, Kamýcká 1176, Praha 6</v>
      </c>
      <c r="G54" s="42"/>
      <c r="H54" s="42"/>
      <c r="I54" s="34" t="s">
        <v>31</v>
      </c>
      <c r="J54" s="38" t="str">
        <f>E21</f>
        <v>Ing. Vladimír Čapka, Gerstnerova 5/658, Praha 7</v>
      </c>
      <c r="K54" s="42"/>
      <c r="L54" s="146"/>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34" t="s">
        <v>34</v>
      </c>
      <c r="J55" s="38" t="str">
        <f>E24</f>
        <v>Ing. Dana Mlejnková</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207</v>
      </c>
      <c r="D57" s="173"/>
      <c r="E57" s="173"/>
      <c r="F57" s="173"/>
      <c r="G57" s="173"/>
      <c r="H57" s="173"/>
      <c r="I57" s="173"/>
      <c r="J57" s="174" t="s">
        <v>208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J82</f>
        <v>0</v>
      </c>
      <c r="K59" s="42"/>
      <c r="L59" s="146"/>
      <c r="S59" s="40"/>
      <c r="T59" s="40"/>
      <c r="U59" s="40"/>
      <c r="V59" s="40"/>
      <c r="W59" s="40"/>
      <c r="X59" s="40"/>
      <c r="Y59" s="40"/>
      <c r="Z59" s="40"/>
      <c r="AA59" s="40"/>
      <c r="AB59" s="40"/>
      <c r="AC59" s="40"/>
      <c r="AD59" s="40"/>
      <c r="AE59" s="40"/>
      <c r="AU59" s="19" t="s">
        <v>209</v>
      </c>
    </row>
    <row r="60" s="9" customFormat="1" ht="24.96" customHeight="1">
      <c r="A60" s="9"/>
      <c r="B60" s="176"/>
      <c r="C60" s="177"/>
      <c r="D60" s="178" t="s">
        <v>215</v>
      </c>
      <c r="E60" s="179"/>
      <c r="F60" s="179"/>
      <c r="G60" s="179"/>
      <c r="H60" s="179"/>
      <c r="I60" s="179"/>
      <c r="J60" s="180">
        <f>J83</f>
        <v>0</v>
      </c>
      <c r="K60" s="177"/>
      <c r="L60" s="181"/>
      <c r="S60" s="9"/>
      <c r="T60" s="9"/>
      <c r="U60" s="9"/>
      <c r="V60" s="9"/>
      <c r="W60" s="9"/>
      <c r="X60" s="9"/>
      <c r="Y60" s="9"/>
      <c r="Z60" s="9"/>
      <c r="AA60" s="9"/>
      <c r="AB60" s="9"/>
      <c r="AC60" s="9"/>
      <c r="AD60" s="9"/>
      <c r="AE60" s="9"/>
    </row>
    <row r="61" s="10" customFormat="1" ht="19.92" customHeight="1">
      <c r="A61" s="10"/>
      <c r="B61" s="182"/>
      <c r="C61" s="127"/>
      <c r="D61" s="183" t="s">
        <v>2852</v>
      </c>
      <c r="E61" s="184"/>
      <c r="F61" s="184"/>
      <c r="G61" s="184"/>
      <c r="H61" s="184"/>
      <c r="I61" s="184"/>
      <c r="J61" s="185">
        <f>J84</f>
        <v>0</v>
      </c>
      <c r="K61" s="127"/>
      <c r="L61" s="186"/>
      <c r="S61" s="10"/>
      <c r="T61" s="10"/>
      <c r="U61" s="10"/>
      <c r="V61" s="10"/>
      <c r="W61" s="10"/>
      <c r="X61" s="10"/>
      <c r="Y61" s="10"/>
      <c r="Z61" s="10"/>
      <c r="AA61" s="10"/>
      <c r="AB61" s="10"/>
      <c r="AC61" s="10"/>
      <c r="AD61" s="10"/>
      <c r="AE61" s="10"/>
    </row>
    <row r="62" s="9" customFormat="1" ht="24.96" customHeight="1">
      <c r="A62" s="9"/>
      <c r="B62" s="176"/>
      <c r="C62" s="177"/>
      <c r="D62" s="178" t="s">
        <v>1412</v>
      </c>
      <c r="E62" s="179"/>
      <c r="F62" s="179"/>
      <c r="G62" s="179"/>
      <c r="H62" s="179"/>
      <c r="I62" s="179"/>
      <c r="J62" s="180">
        <f>J111</f>
        <v>0</v>
      </c>
      <c r="K62" s="177"/>
      <c r="L62" s="181"/>
      <c r="S62" s="9"/>
      <c r="T62" s="9"/>
      <c r="U62" s="9"/>
      <c r="V62" s="9"/>
      <c r="W62" s="9"/>
      <c r="X62" s="9"/>
      <c r="Y62" s="9"/>
      <c r="Z62" s="9"/>
      <c r="AA62" s="9"/>
      <c r="AB62" s="9"/>
      <c r="AC62" s="9"/>
      <c r="AD62" s="9"/>
      <c r="AE62" s="9"/>
    </row>
    <row r="63" s="2" customFormat="1" ht="21.84" customHeight="1">
      <c r="A63" s="40"/>
      <c r="B63" s="41"/>
      <c r="C63" s="42"/>
      <c r="D63" s="42"/>
      <c r="E63" s="42"/>
      <c r="F63" s="42"/>
      <c r="G63" s="42"/>
      <c r="H63" s="42"/>
      <c r="I63" s="42"/>
      <c r="J63" s="42"/>
      <c r="K63" s="42"/>
      <c r="L63" s="146"/>
      <c r="S63" s="40"/>
      <c r="T63" s="40"/>
      <c r="U63" s="40"/>
      <c r="V63" s="40"/>
      <c r="W63" s="40"/>
      <c r="X63" s="40"/>
      <c r="Y63" s="40"/>
      <c r="Z63" s="40"/>
      <c r="AA63" s="40"/>
      <c r="AB63" s="40"/>
      <c r="AC63" s="40"/>
      <c r="AD63" s="40"/>
      <c r="AE63" s="40"/>
    </row>
    <row r="64" s="2" customFormat="1" ht="6.96" customHeight="1">
      <c r="A64" s="40"/>
      <c r="B64" s="61"/>
      <c r="C64" s="62"/>
      <c r="D64" s="62"/>
      <c r="E64" s="62"/>
      <c r="F64" s="62"/>
      <c r="G64" s="62"/>
      <c r="H64" s="62"/>
      <c r="I64" s="62"/>
      <c r="J64" s="62"/>
      <c r="K64" s="62"/>
      <c r="L64" s="146"/>
      <c r="S64" s="40"/>
      <c r="T64" s="40"/>
      <c r="U64" s="40"/>
      <c r="V64" s="40"/>
      <c r="W64" s="40"/>
      <c r="X64" s="40"/>
      <c r="Y64" s="40"/>
      <c r="Z64" s="40"/>
      <c r="AA64" s="40"/>
      <c r="AB64" s="40"/>
      <c r="AC64" s="40"/>
      <c r="AD64" s="40"/>
      <c r="AE64" s="40"/>
    </row>
    <row r="68" s="2" customFormat="1" ht="6.96" customHeight="1">
      <c r="A68" s="40"/>
      <c r="B68" s="63"/>
      <c r="C68" s="64"/>
      <c r="D68" s="64"/>
      <c r="E68" s="64"/>
      <c r="F68" s="64"/>
      <c r="G68" s="64"/>
      <c r="H68" s="64"/>
      <c r="I68" s="64"/>
      <c r="J68" s="64"/>
      <c r="K68" s="64"/>
      <c r="L68" s="146"/>
      <c r="S68" s="40"/>
      <c r="T68" s="40"/>
      <c r="U68" s="40"/>
      <c r="V68" s="40"/>
      <c r="W68" s="40"/>
      <c r="X68" s="40"/>
      <c r="Y68" s="40"/>
      <c r="Z68" s="40"/>
      <c r="AA68" s="40"/>
      <c r="AB68" s="40"/>
      <c r="AC68" s="40"/>
      <c r="AD68" s="40"/>
      <c r="AE68" s="40"/>
    </row>
    <row r="69" s="2" customFormat="1" ht="24.96" customHeight="1">
      <c r="A69" s="40"/>
      <c r="B69" s="41"/>
      <c r="C69" s="25" t="s">
        <v>217</v>
      </c>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6.96" customHeight="1">
      <c r="A70" s="40"/>
      <c r="B70" s="41"/>
      <c r="C70" s="42"/>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12" customHeight="1">
      <c r="A71" s="40"/>
      <c r="B71" s="41"/>
      <c r="C71" s="34" t="s">
        <v>16</v>
      </c>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6.5" customHeight="1">
      <c r="A72" s="40"/>
      <c r="B72" s="41"/>
      <c r="C72" s="42"/>
      <c r="D72" s="42"/>
      <c r="E72" s="171" t="str">
        <f>E7</f>
        <v>Školní sklad FLD, trafostanice</v>
      </c>
      <c r="F72" s="34"/>
      <c r="G72" s="34"/>
      <c r="H72" s="34"/>
      <c r="I72" s="42"/>
      <c r="J72" s="42"/>
      <c r="K72" s="42"/>
      <c r="L72" s="146"/>
      <c r="S72" s="40"/>
      <c r="T72" s="40"/>
      <c r="U72" s="40"/>
      <c r="V72" s="40"/>
      <c r="W72" s="40"/>
      <c r="X72" s="40"/>
      <c r="Y72" s="40"/>
      <c r="Z72" s="40"/>
      <c r="AA72" s="40"/>
      <c r="AB72" s="40"/>
      <c r="AC72" s="40"/>
      <c r="AD72" s="40"/>
      <c r="AE72" s="40"/>
    </row>
    <row r="73" s="2" customFormat="1" ht="12" customHeight="1">
      <c r="A73" s="40"/>
      <c r="B73" s="41"/>
      <c r="C73" s="34" t="s">
        <v>201</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6.5" customHeight="1">
      <c r="A74" s="40"/>
      <c r="B74" s="41"/>
      <c r="C74" s="42"/>
      <c r="D74" s="42"/>
      <c r="E74" s="71" t="str">
        <f>E9</f>
        <v>2020-076-07 - VZT a RTCH</v>
      </c>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2" customHeight="1">
      <c r="A76" s="40"/>
      <c r="B76" s="41"/>
      <c r="C76" s="34" t="s">
        <v>21</v>
      </c>
      <c r="D76" s="42"/>
      <c r="E76" s="42"/>
      <c r="F76" s="29" t="str">
        <f>F12</f>
        <v>Kamýcká 1176, Praha 6</v>
      </c>
      <c r="G76" s="42"/>
      <c r="H76" s="42"/>
      <c r="I76" s="34" t="s">
        <v>23</v>
      </c>
      <c r="J76" s="74" t="str">
        <f>IF(J12="","",J12)</f>
        <v>16. 10. 2020</v>
      </c>
      <c r="K76" s="42"/>
      <c r="L76" s="146"/>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40.05" customHeight="1">
      <c r="A78" s="40"/>
      <c r="B78" s="41"/>
      <c r="C78" s="34" t="s">
        <v>25</v>
      </c>
      <c r="D78" s="42"/>
      <c r="E78" s="42"/>
      <c r="F78" s="29" t="str">
        <f>E15</f>
        <v>ČZU v Praze, Kamýcká 1176, Praha 6</v>
      </c>
      <c r="G78" s="42"/>
      <c r="H78" s="42"/>
      <c r="I78" s="34" t="s">
        <v>31</v>
      </c>
      <c r="J78" s="38" t="str">
        <f>E21</f>
        <v>Ing. Vladimír Čapka, Gerstnerova 5/658, Praha 7</v>
      </c>
      <c r="K78" s="42"/>
      <c r="L78" s="146"/>
      <c r="S78" s="40"/>
      <c r="T78" s="40"/>
      <c r="U78" s="40"/>
      <c r="V78" s="40"/>
      <c r="W78" s="40"/>
      <c r="X78" s="40"/>
      <c r="Y78" s="40"/>
      <c r="Z78" s="40"/>
      <c r="AA78" s="40"/>
      <c r="AB78" s="40"/>
      <c r="AC78" s="40"/>
      <c r="AD78" s="40"/>
      <c r="AE78" s="40"/>
    </row>
    <row r="79" s="2" customFormat="1" ht="25.65" customHeight="1">
      <c r="A79" s="40"/>
      <c r="B79" s="41"/>
      <c r="C79" s="34" t="s">
        <v>29</v>
      </c>
      <c r="D79" s="42"/>
      <c r="E79" s="42"/>
      <c r="F79" s="29" t="str">
        <f>IF(E18="","",E18)</f>
        <v>Vyplň údaj</v>
      </c>
      <c r="G79" s="42"/>
      <c r="H79" s="42"/>
      <c r="I79" s="34" t="s">
        <v>34</v>
      </c>
      <c r="J79" s="38" t="str">
        <f>E24</f>
        <v>Ing. Dana Mlejnková</v>
      </c>
      <c r="K79" s="42"/>
      <c r="L79" s="146"/>
      <c r="S79" s="40"/>
      <c r="T79" s="40"/>
      <c r="U79" s="40"/>
      <c r="V79" s="40"/>
      <c r="W79" s="40"/>
      <c r="X79" s="40"/>
      <c r="Y79" s="40"/>
      <c r="Z79" s="40"/>
      <c r="AA79" s="40"/>
      <c r="AB79" s="40"/>
      <c r="AC79" s="40"/>
      <c r="AD79" s="40"/>
      <c r="AE79" s="40"/>
    </row>
    <row r="80" s="2" customFormat="1" ht="10.32"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11" customFormat="1" ht="29.28" customHeight="1">
      <c r="A81" s="187"/>
      <c r="B81" s="188"/>
      <c r="C81" s="189" t="s">
        <v>218</v>
      </c>
      <c r="D81" s="190" t="s">
        <v>57</v>
      </c>
      <c r="E81" s="190" t="s">
        <v>53</v>
      </c>
      <c r="F81" s="190" t="s">
        <v>54</v>
      </c>
      <c r="G81" s="190" t="s">
        <v>219</v>
      </c>
      <c r="H81" s="190" t="s">
        <v>220</v>
      </c>
      <c r="I81" s="190" t="s">
        <v>221</v>
      </c>
      <c r="J81" s="190" t="s">
        <v>208</v>
      </c>
      <c r="K81" s="191" t="s">
        <v>222</v>
      </c>
      <c r="L81" s="192"/>
      <c r="M81" s="94" t="s">
        <v>19</v>
      </c>
      <c r="N81" s="95" t="s">
        <v>42</v>
      </c>
      <c r="O81" s="95" t="s">
        <v>223</v>
      </c>
      <c r="P81" s="95" t="s">
        <v>224</v>
      </c>
      <c r="Q81" s="95" t="s">
        <v>225</v>
      </c>
      <c r="R81" s="95" t="s">
        <v>226</v>
      </c>
      <c r="S81" s="95" t="s">
        <v>227</v>
      </c>
      <c r="T81" s="96" t="s">
        <v>228</v>
      </c>
      <c r="U81" s="187"/>
      <c r="V81" s="187"/>
      <c r="W81" s="187"/>
      <c r="X81" s="187"/>
      <c r="Y81" s="187"/>
      <c r="Z81" s="187"/>
      <c r="AA81" s="187"/>
      <c r="AB81" s="187"/>
      <c r="AC81" s="187"/>
      <c r="AD81" s="187"/>
      <c r="AE81" s="187"/>
    </row>
    <row r="82" s="2" customFormat="1" ht="22.8" customHeight="1">
      <c r="A82" s="40"/>
      <c r="B82" s="41"/>
      <c r="C82" s="101" t="s">
        <v>229</v>
      </c>
      <c r="D82" s="42"/>
      <c r="E82" s="42"/>
      <c r="F82" s="42"/>
      <c r="G82" s="42"/>
      <c r="H82" s="42"/>
      <c r="I82" s="42"/>
      <c r="J82" s="193">
        <f>BK82</f>
        <v>0</v>
      </c>
      <c r="K82" s="42"/>
      <c r="L82" s="46"/>
      <c r="M82" s="97"/>
      <c r="N82" s="194"/>
      <c r="O82" s="98"/>
      <c r="P82" s="195">
        <f>P83+P111</f>
        <v>0</v>
      </c>
      <c r="Q82" s="98"/>
      <c r="R82" s="195">
        <f>R83+R111</f>
        <v>0</v>
      </c>
      <c r="S82" s="98"/>
      <c r="T82" s="196">
        <f>T83+T111</f>
        <v>0</v>
      </c>
      <c r="U82" s="40"/>
      <c r="V82" s="40"/>
      <c r="W82" s="40"/>
      <c r="X82" s="40"/>
      <c r="Y82" s="40"/>
      <c r="Z82" s="40"/>
      <c r="AA82" s="40"/>
      <c r="AB82" s="40"/>
      <c r="AC82" s="40"/>
      <c r="AD82" s="40"/>
      <c r="AE82" s="40"/>
      <c r="AT82" s="19" t="s">
        <v>71</v>
      </c>
      <c r="AU82" s="19" t="s">
        <v>209</v>
      </c>
      <c r="BK82" s="197">
        <f>BK83+BK111</f>
        <v>0</v>
      </c>
    </row>
    <row r="83" s="12" customFormat="1" ht="25.92" customHeight="1">
      <c r="A83" s="12"/>
      <c r="B83" s="198"/>
      <c r="C83" s="199"/>
      <c r="D83" s="200" t="s">
        <v>71</v>
      </c>
      <c r="E83" s="201" t="s">
        <v>486</v>
      </c>
      <c r="F83" s="201" t="s">
        <v>487</v>
      </c>
      <c r="G83" s="199"/>
      <c r="H83" s="199"/>
      <c r="I83" s="202"/>
      <c r="J83" s="203">
        <f>BK83</f>
        <v>0</v>
      </c>
      <c r="K83" s="199"/>
      <c r="L83" s="204"/>
      <c r="M83" s="205"/>
      <c r="N83" s="206"/>
      <c r="O83" s="206"/>
      <c r="P83" s="207">
        <f>P84</f>
        <v>0</v>
      </c>
      <c r="Q83" s="206"/>
      <c r="R83" s="207">
        <f>R84</f>
        <v>0</v>
      </c>
      <c r="S83" s="206"/>
      <c r="T83" s="208">
        <f>T84</f>
        <v>0</v>
      </c>
      <c r="U83" s="12"/>
      <c r="V83" s="12"/>
      <c r="W83" s="12"/>
      <c r="X83" s="12"/>
      <c r="Y83" s="12"/>
      <c r="Z83" s="12"/>
      <c r="AA83" s="12"/>
      <c r="AB83" s="12"/>
      <c r="AC83" s="12"/>
      <c r="AD83" s="12"/>
      <c r="AE83" s="12"/>
      <c r="AR83" s="209" t="s">
        <v>81</v>
      </c>
      <c r="AT83" s="210" t="s">
        <v>71</v>
      </c>
      <c r="AU83" s="210" t="s">
        <v>72</v>
      </c>
      <c r="AY83" s="209" t="s">
        <v>232</v>
      </c>
      <c r="BK83" s="211">
        <f>BK84</f>
        <v>0</v>
      </c>
    </row>
    <row r="84" s="12" customFormat="1" ht="22.8" customHeight="1">
      <c r="A84" s="12"/>
      <c r="B84" s="198"/>
      <c r="C84" s="199"/>
      <c r="D84" s="200" t="s">
        <v>71</v>
      </c>
      <c r="E84" s="212" t="s">
        <v>2853</v>
      </c>
      <c r="F84" s="212" t="s">
        <v>2854</v>
      </c>
      <c r="G84" s="199"/>
      <c r="H84" s="199"/>
      <c r="I84" s="202"/>
      <c r="J84" s="213">
        <f>BK84</f>
        <v>0</v>
      </c>
      <c r="K84" s="199"/>
      <c r="L84" s="204"/>
      <c r="M84" s="205"/>
      <c r="N84" s="206"/>
      <c r="O84" s="206"/>
      <c r="P84" s="207">
        <f>SUM(P85:P110)</f>
        <v>0</v>
      </c>
      <c r="Q84" s="206"/>
      <c r="R84" s="207">
        <f>SUM(R85:R110)</f>
        <v>0</v>
      </c>
      <c r="S84" s="206"/>
      <c r="T84" s="208">
        <f>SUM(T85:T110)</f>
        <v>0</v>
      </c>
      <c r="U84" s="12"/>
      <c r="V84" s="12"/>
      <c r="W84" s="12"/>
      <c r="X84" s="12"/>
      <c r="Y84" s="12"/>
      <c r="Z84" s="12"/>
      <c r="AA84" s="12"/>
      <c r="AB84" s="12"/>
      <c r="AC84" s="12"/>
      <c r="AD84" s="12"/>
      <c r="AE84" s="12"/>
      <c r="AR84" s="209" t="s">
        <v>81</v>
      </c>
      <c r="AT84" s="210" t="s">
        <v>71</v>
      </c>
      <c r="AU84" s="210" t="s">
        <v>79</v>
      </c>
      <c r="AY84" s="209" t="s">
        <v>232</v>
      </c>
      <c r="BK84" s="211">
        <f>SUM(BK85:BK110)</f>
        <v>0</v>
      </c>
    </row>
    <row r="85" s="2" customFormat="1" ht="37.8" customHeight="1">
      <c r="A85" s="40"/>
      <c r="B85" s="41"/>
      <c r="C85" s="214" t="s">
        <v>79</v>
      </c>
      <c r="D85" s="214" t="s">
        <v>234</v>
      </c>
      <c r="E85" s="215" t="s">
        <v>2855</v>
      </c>
      <c r="F85" s="216" t="s">
        <v>2856</v>
      </c>
      <c r="G85" s="217" t="s">
        <v>829</v>
      </c>
      <c r="H85" s="218">
        <v>1</v>
      </c>
      <c r="I85" s="219"/>
      <c r="J85" s="220">
        <f>ROUND(I85*H85,2)</f>
        <v>0</v>
      </c>
      <c r="K85" s="216" t="s">
        <v>19</v>
      </c>
      <c r="L85" s="46"/>
      <c r="M85" s="221" t="s">
        <v>19</v>
      </c>
      <c r="N85" s="222" t="s">
        <v>43</v>
      </c>
      <c r="O85" s="86"/>
      <c r="P85" s="223">
        <f>O85*H85</f>
        <v>0</v>
      </c>
      <c r="Q85" s="223">
        <v>0</v>
      </c>
      <c r="R85" s="223">
        <f>Q85*H85</f>
        <v>0</v>
      </c>
      <c r="S85" s="223">
        <v>0</v>
      </c>
      <c r="T85" s="224">
        <f>S85*H85</f>
        <v>0</v>
      </c>
      <c r="U85" s="40"/>
      <c r="V85" s="40"/>
      <c r="W85" s="40"/>
      <c r="X85" s="40"/>
      <c r="Y85" s="40"/>
      <c r="Z85" s="40"/>
      <c r="AA85" s="40"/>
      <c r="AB85" s="40"/>
      <c r="AC85" s="40"/>
      <c r="AD85" s="40"/>
      <c r="AE85" s="40"/>
      <c r="AR85" s="225" t="s">
        <v>392</v>
      </c>
      <c r="AT85" s="225" t="s">
        <v>234</v>
      </c>
      <c r="AU85" s="225" t="s">
        <v>81</v>
      </c>
      <c r="AY85" s="19" t="s">
        <v>232</v>
      </c>
      <c r="BE85" s="226">
        <f>IF(N85="základní",J85,0)</f>
        <v>0</v>
      </c>
      <c r="BF85" s="226">
        <f>IF(N85="snížená",J85,0)</f>
        <v>0</v>
      </c>
      <c r="BG85" s="226">
        <f>IF(N85="zákl. přenesená",J85,0)</f>
        <v>0</v>
      </c>
      <c r="BH85" s="226">
        <f>IF(N85="sníž. přenesená",J85,0)</f>
        <v>0</v>
      </c>
      <c r="BI85" s="226">
        <f>IF(N85="nulová",J85,0)</f>
        <v>0</v>
      </c>
      <c r="BJ85" s="19" t="s">
        <v>79</v>
      </c>
      <c r="BK85" s="226">
        <f>ROUND(I85*H85,2)</f>
        <v>0</v>
      </c>
      <c r="BL85" s="19" t="s">
        <v>392</v>
      </c>
      <c r="BM85" s="225" t="s">
        <v>2857</v>
      </c>
    </row>
    <row r="86" s="2" customFormat="1" ht="14.4" customHeight="1">
      <c r="A86" s="40"/>
      <c r="B86" s="41"/>
      <c r="C86" s="214" t="s">
        <v>81</v>
      </c>
      <c r="D86" s="214" t="s">
        <v>234</v>
      </c>
      <c r="E86" s="215" t="s">
        <v>2858</v>
      </c>
      <c r="F86" s="216" t="s">
        <v>2859</v>
      </c>
      <c r="G86" s="217" t="s">
        <v>829</v>
      </c>
      <c r="H86" s="218">
        <v>4</v>
      </c>
      <c r="I86" s="219"/>
      <c r="J86" s="220">
        <f>ROUND(I86*H86,2)</f>
        <v>0</v>
      </c>
      <c r="K86" s="216" t="s">
        <v>19</v>
      </c>
      <c r="L86" s="46"/>
      <c r="M86" s="221" t="s">
        <v>19</v>
      </c>
      <c r="N86" s="222" t="s">
        <v>43</v>
      </c>
      <c r="O86" s="86"/>
      <c r="P86" s="223">
        <f>O86*H86</f>
        <v>0</v>
      </c>
      <c r="Q86" s="223">
        <v>0</v>
      </c>
      <c r="R86" s="223">
        <f>Q86*H86</f>
        <v>0</v>
      </c>
      <c r="S86" s="223">
        <v>0</v>
      </c>
      <c r="T86" s="224">
        <f>S86*H86</f>
        <v>0</v>
      </c>
      <c r="U86" s="40"/>
      <c r="V86" s="40"/>
      <c r="W86" s="40"/>
      <c r="X86" s="40"/>
      <c r="Y86" s="40"/>
      <c r="Z86" s="40"/>
      <c r="AA86" s="40"/>
      <c r="AB86" s="40"/>
      <c r="AC86" s="40"/>
      <c r="AD86" s="40"/>
      <c r="AE86" s="40"/>
      <c r="AR86" s="225" t="s">
        <v>392</v>
      </c>
      <c r="AT86" s="225" t="s">
        <v>234</v>
      </c>
      <c r="AU86" s="225" t="s">
        <v>81</v>
      </c>
      <c r="AY86" s="19" t="s">
        <v>232</v>
      </c>
      <c r="BE86" s="226">
        <f>IF(N86="základní",J86,0)</f>
        <v>0</v>
      </c>
      <c r="BF86" s="226">
        <f>IF(N86="snížená",J86,0)</f>
        <v>0</v>
      </c>
      <c r="BG86" s="226">
        <f>IF(N86="zákl. přenesená",J86,0)</f>
        <v>0</v>
      </c>
      <c r="BH86" s="226">
        <f>IF(N86="sníž. přenesená",J86,0)</f>
        <v>0</v>
      </c>
      <c r="BI86" s="226">
        <f>IF(N86="nulová",J86,0)</f>
        <v>0</v>
      </c>
      <c r="BJ86" s="19" t="s">
        <v>79</v>
      </c>
      <c r="BK86" s="226">
        <f>ROUND(I86*H86,2)</f>
        <v>0</v>
      </c>
      <c r="BL86" s="19" t="s">
        <v>392</v>
      </c>
      <c r="BM86" s="225" t="s">
        <v>2860</v>
      </c>
    </row>
    <row r="87" s="2" customFormat="1" ht="14.4" customHeight="1">
      <c r="A87" s="40"/>
      <c r="B87" s="41"/>
      <c r="C87" s="214" t="s">
        <v>272</v>
      </c>
      <c r="D87" s="214" t="s">
        <v>234</v>
      </c>
      <c r="E87" s="215" t="s">
        <v>2861</v>
      </c>
      <c r="F87" s="216" t="s">
        <v>2862</v>
      </c>
      <c r="G87" s="217" t="s">
        <v>829</v>
      </c>
      <c r="H87" s="218">
        <v>1</v>
      </c>
      <c r="I87" s="219"/>
      <c r="J87" s="220">
        <f>ROUND(I87*H87,2)</f>
        <v>0</v>
      </c>
      <c r="K87" s="216" t="s">
        <v>19</v>
      </c>
      <c r="L87" s="46"/>
      <c r="M87" s="221" t="s">
        <v>19</v>
      </c>
      <c r="N87" s="222"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392</v>
      </c>
      <c r="AT87" s="225" t="s">
        <v>234</v>
      </c>
      <c r="AU87" s="225" t="s">
        <v>81</v>
      </c>
      <c r="AY87" s="19" t="s">
        <v>232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392</v>
      </c>
      <c r="BM87" s="225" t="s">
        <v>2863</v>
      </c>
    </row>
    <row r="88" s="2" customFormat="1" ht="14.4" customHeight="1">
      <c r="A88" s="40"/>
      <c r="B88" s="41"/>
      <c r="C88" s="214" t="s">
        <v>239</v>
      </c>
      <c r="D88" s="214" t="s">
        <v>234</v>
      </c>
      <c r="E88" s="215" t="s">
        <v>2864</v>
      </c>
      <c r="F88" s="216" t="s">
        <v>2862</v>
      </c>
      <c r="G88" s="217" t="s">
        <v>829</v>
      </c>
      <c r="H88" s="218">
        <v>1</v>
      </c>
      <c r="I88" s="219"/>
      <c r="J88" s="220">
        <f>ROUND(I88*H88,2)</f>
        <v>0</v>
      </c>
      <c r="K88" s="216" t="s">
        <v>19</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392</v>
      </c>
      <c r="AT88" s="225" t="s">
        <v>234</v>
      </c>
      <c r="AU88" s="225" t="s">
        <v>81</v>
      </c>
      <c r="AY88" s="19" t="s">
        <v>232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392</v>
      </c>
      <c r="BM88" s="225" t="s">
        <v>2865</v>
      </c>
    </row>
    <row r="89" s="2" customFormat="1" ht="14.4" customHeight="1">
      <c r="A89" s="40"/>
      <c r="B89" s="41"/>
      <c r="C89" s="214" t="s">
        <v>321</v>
      </c>
      <c r="D89" s="214" t="s">
        <v>234</v>
      </c>
      <c r="E89" s="215" t="s">
        <v>2866</v>
      </c>
      <c r="F89" s="216" t="s">
        <v>2867</v>
      </c>
      <c r="G89" s="217" t="s">
        <v>829</v>
      </c>
      <c r="H89" s="218">
        <v>3</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392</v>
      </c>
      <c r="AT89" s="225" t="s">
        <v>234</v>
      </c>
      <c r="AU89" s="225" t="s">
        <v>81</v>
      </c>
      <c r="AY89" s="19" t="s">
        <v>232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392</v>
      </c>
      <c r="BM89" s="225" t="s">
        <v>2868</v>
      </c>
    </row>
    <row r="90" s="2" customFormat="1" ht="14.4" customHeight="1">
      <c r="A90" s="40"/>
      <c r="B90" s="41"/>
      <c r="C90" s="214" t="s">
        <v>338</v>
      </c>
      <c r="D90" s="214" t="s">
        <v>234</v>
      </c>
      <c r="E90" s="215" t="s">
        <v>2869</v>
      </c>
      <c r="F90" s="216" t="s">
        <v>2870</v>
      </c>
      <c r="G90" s="217" t="s">
        <v>829</v>
      </c>
      <c r="H90" s="218">
        <v>3</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392</v>
      </c>
      <c r="AT90" s="225" t="s">
        <v>234</v>
      </c>
      <c r="AU90" s="225" t="s">
        <v>81</v>
      </c>
      <c r="AY90" s="19" t="s">
        <v>232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392</v>
      </c>
      <c r="BM90" s="225" t="s">
        <v>2871</v>
      </c>
    </row>
    <row r="91" s="2" customFormat="1" ht="14.4" customHeight="1">
      <c r="A91" s="40"/>
      <c r="B91" s="41"/>
      <c r="C91" s="214" t="s">
        <v>342</v>
      </c>
      <c r="D91" s="214" t="s">
        <v>234</v>
      </c>
      <c r="E91" s="215" t="s">
        <v>2872</v>
      </c>
      <c r="F91" s="216" t="s">
        <v>2873</v>
      </c>
      <c r="G91" s="217" t="s">
        <v>841</v>
      </c>
      <c r="H91" s="218">
        <v>10</v>
      </c>
      <c r="I91" s="219"/>
      <c r="J91" s="220">
        <f>ROUND(I91*H91,2)</f>
        <v>0</v>
      </c>
      <c r="K91" s="216" t="s">
        <v>19</v>
      </c>
      <c r="L91" s="46"/>
      <c r="M91" s="221" t="s">
        <v>19</v>
      </c>
      <c r="N91" s="222"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392</v>
      </c>
      <c r="AT91" s="225" t="s">
        <v>234</v>
      </c>
      <c r="AU91" s="225" t="s">
        <v>81</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392</v>
      </c>
      <c r="BM91" s="225" t="s">
        <v>2874</v>
      </c>
    </row>
    <row r="92" s="2" customFormat="1" ht="14.4" customHeight="1">
      <c r="A92" s="40"/>
      <c r="B92" s="41"/>
      <c r="C92" s="214" t="s">
        <v>351</v>
      </c>
      <c r="D92" s="214" t="s">
        <v>234</v>
      </c>
      <c r="E92" s="215" t="s">
        <v>2875</v>
      </c>
      <c r="F92" s="216" t="s">
        <v>2876</v>
      </c>
      <c r="G92" s="217" t="s">
        <v>841</v>
      </c>
      <c r="H92" s="218">
        <v>35</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392</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392</v>
      </c>
      <c r="BM92" s="225" t="s">
        <v>2877</v>
      </c>
    </row>
    <row r="93" s="2" customFormat="1" ht="14.4" customHeight="1">
      <c r="A93" s="40"/>
      <c r="B93" s="41"/>
      <c r="C93" s="214" t="s">
        <v>356</v>
      </c>
      <c r="D93" s="214" t="s">
        <v>234</v>
      </c>
      <c r="E93" s="215" t="s">
        <v>2878</v>
      </c>
      <c r="F93" s="216" t="s">
        <v>2879</v>
      </c>
      <c r="G93" s="217" t="s">
        <v>829</v>
      </c>
      <c r="H93" s="218">
        <v>10</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392</v>
      </c>
      <c r="AT93" s="225" t="s">
        <v>234</v>
      </c>
      <c r="AU93" s="225" t="s">
        <v>81</v>
      </c>
      <c r="AY93" s="19" t="s">
        <v>232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392</v>
      </c>
      <c r="BM93" s="225" t="s">
        <v>2880</v>
      </c>
    </row>
    <row r="94" s="2" customFormat="1" ht="14.4" customHeight="1">
      <c r="A94" s="40"/>
      <c r="B94" s="41"/>
      <c r="C94" s="214" t="s">
        <v>360</v>
      </c>
      <c r="D94" s="214" t="s">
        <v>234</v>
      </c>
      <c r="E94" s="215" t="s">
        <v>2881</v>
      </c>
      <c r="F94" s="216" t="s">
        <v>2882</v>
      </c>
      <c r="G94" s="217" t="s">
        <v>237</v>
      </c>
      <c r="H94" s="218">
        <v>3</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392</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392</v>
      </c>
      <c r="BM94" s="225" t="s">
        <v>2883</v>
      </c>
    </row>
    <row r="95" s="2" customFormat="1" ht="14.4" customHeight="1">
      <c r="A95" s="40"/>
      <c r="B95" s="41"/>
      <c r="C95" s="214" t="s">
        <v>367</v>
      </c>
      <c r="D95" s="214" t="s">
        <v>234</v>
      </c>
      <c r="E95" s="215" t="s">
        <v>2884</v>
      </c>
      <c r="F95" s="216" t="s">
        <v>2885</v>
      </c>
      <c r="G95" s="217" t="s">
        <v>237</v>
      </c>
      <c r="H95" s="218">
        <v>10</v>
      </c>
      <c r="I95" s="219"/>
      <c r="J95" s="220">
        <f>ROUND(I95*H95,2)</f>
        <v>0</v>
      </c>
      <c r="K95" s="216" t="s">
        <v>19</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392</v>
      </c>
      <c r="AT95" s="225" t="s">
        <v>234</v>
      </c>
      <c r="AU95" s="225" t="s">
        <v>81</v>
      </c>
      <c r="AY95" s="19" t="s">
        <v>232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392</v>
      </c>
      <c r="BM95" s="225" t="s">
        <v>2886</v>
      </c>
    </row>
    <row r="96" s="2" customFormat="1" ht="14.4" customHeight="1">
      <c r="A96" s="40"/>
      <c r="B96" s="41"/>
      <c r="C96" s="214" t="s">
        <v>371</v>
      </c>
      <c r="D96" s="214" t="s">
        <v>234</v>
      </c>
      <c r="E96" s="215" t="s">
        <v>2887</v>
      </c>
      <c r="F96" s="216" t="s">
        <v>2888</v>
      </c>
      <c r="G96" s="217" t="s">
        <v>841</v>
      </c>
      <c r="H96" s="218">
        <v>8</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392</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392</v>
      </c>
      <c r="BM96" s="225" t="s">
        <v>2889</v>
      </c>
    </row>
    <row r="97" s="2" customFormat="1" ht="14.4" customHeight="1">
      <c r="A97" s="40"/>
      <c r="B97" s="41"/>
      <c r="C97" s="214" t="s">
        <v>375</v>
      </c>
      <c r="D97" s="214" t="s">
        <v>234</v>
      </c>
      <c r="E97" s="215" t="s">
        <v>2890</v>
      </c>
      <c r="F97" s="216" t="s">
        <v>2891</v>
      </c>
      <c r="G97" s="217" t="s">
        <v>829</v>
      </c>
      <c r="H97" s="218">
        <v>1</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392</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392</v>
      </c>
      <c r="BM97" s="225" t="s">
        <v>2892</v>
      </c>
    </row>
    <row r="98" s="2" customFormat="1" ht="14.4" customHeight="1">
      <c r="A98" s="40"/>
      <c r="B98" s="41"/>
      <c r="C98" s="214" t="s">
        <v>383</v>
      </c>
      <c r="D98" s="214" t="s">
        <v>234</v>
      </c>
      <c r="E98" s="215" t="s">
        <v>2893</v>
      </c>
      <c r="F98" s="216" t="s">
        <v>2894</v>
      </c>
      <c r="G98" s="217" t="s">
        <v>829</v>
      </c>
      <c r="H98" s="218">
        <v>1</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392</v>
      </c>
      <c r="AT98" s="225" t="s">
        <v>234</v>
      </c>
      <c r="AU98" s="225" t="s">
        <v>81</v>
      </c>
      <c r="AY98" s="19" t="s">
        <v>232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392</v>
      </c>
      <c r="BM98" s="225" t="s">
        <v>2895</v>
      </c>
    </row>
    <row r="99" s="2" customFormat="1" ht="14.4" customHeight="1">
      <c r="A99" s="40"/>
      <c r="B99" s="41"/>
      <c r="C99" s="214" t="s">
        <v>8</v>
      </c>
      <c r="D99" s="214" t="s">
        <v>234</v>
      </c>
      <c r="E99" s="215" t="s">
        <v>2896</v>
      </c>
      <c r="F99" s="216" t="s">
        <v>2897</v>
      </c>
      <c r="G99" s="217" t="s">
        <v>829</v>
      </c>
      <c r="H99" s="218">
        <v>2</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392</v>
      </c>
      <c r="AT99" s="225" t="s">
        <v>234</v>
      </c>
      <c r="AU99" s="225" t="s">
        <v>81</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392</v>
      </c>
      <c r="BM99" s="225" t="s">
        <v>2898</v>
      </c>
    </row>
    <row r="100" s="2" customFormat="1" ht="14.4" customHeight="1">
      <c r="A100" s="40"/>
      <c r="B100" s="41"/>
      <c r="C100" s="214" t="s">
        <v>392</v>
      </c>
      <c r="D100" s="214" t="s">
        <v>234</v>
      </c>
      <c r="E100" s="215" t="s">
        <v>2899</v>
      </c>
      <c r="F100" s="216" t="s">
        <v>2900</v>
      </c>
      <c r="G100" s="217" t="s">
        <v>829</v>
      </c>
      <c r="H100" s="218">
        <v>3</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392</v>
      </c>
      <c r="AT100" s="225" t="s">
        <v>234</v>
      </c>
      <c r="AU100" s="225" t="s">
        <v>81</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392</v>
      </c>
      <c r="BM100" s="225" t="s">
        <v>2901</v>
      </c>
    </row>
    <row r="101" s="2" customFormat="1" ht="14.4" customHeight="1">
      <c r="A101" s="40"/>
      <c r="B101" s="41"/>
      <c r="C101" s="214" t="s">
        <v>398</v>
      </c>
      <c r="D101" s="214" t="s">
        <v>234</v>
      </c>
      <c r="E101" s="215" t="s">
        <v>2902</v>
      </c>
      <c r="F101" s="216" t="s">
        <v>2903</v>
      </c>
      <c r="G101" s="217" t="s">
        <v>829</v>
      </c>
      <c r="H101" s="218">
        <v>3</v>
      </c>
      <c r="I101" s="219"/>
      <c r="J101" s="220">
        <f>ROUND(I101*H101,2)</f>
        <v>0</v>
      </c>
      <c r="K101" s="216" t="s">
        <v>19</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392</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392</v>
      </c>
      <c r="BM101" s="225" t="s">
        <v>2904</v>
      </c>
    </row>
    <row r="102" s="2" customFormat="1" ht="14.4" customHeight="1">
      <c r="A102" s="40"/>
      <c r="B102" s="41"/>
      <c r="C102" s="214" t="s">
        <v>404</v>
      </c>
      <c r="D102" s="214" t="s">
        <v>234</v>
      </c>
      <c r="E102" s="215" t="s">
        <v>2905</v>
      </c>
      <c r="F102" s="216" t="s">
        <v>2906</v>
      </c>
      <c r="G102" s="217" t="s">
        <v>829</v>
      </c>
      <c r="H102" s="218">
        <v>2</v>
      </c>
      <c r="I102" s="219"/>
      <c r="J102" s="220">
        <f>ROUND(I102*H102,2)</f>
        <v>0</v>
      </c>
      <c r="K102" s="216" t="s">
        <v>19</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392</v>
      </c>
      <c r="AT102" s="225" t="s">
        <v>234</v>
      </c>
      <c r="AU102" s="225" t="s">
        <v>81</v>
      </c>
      <c r="AY102" s="19" t="s">
        <v>232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392</v>
      </c>
      <c r="BM102" s="225" t="s">
        <v>2907</v>
      </c>
    </row>
    <row r="103" s="2" customFormat="1" ht="14.4" customHeight="1">
      <c r="A103" s="40"/>
      <c r="B103" s="41"/>
      <c r="C103" s="214" t="s">
        <v>408</v>
      </c>
      <c r="D103" s="214" t="s">
        <v>234</v>
      </c>
      <c r="E103" s="215" t="s">
        <v>2908</v>
      </c>
      <c r="F103" s="216" t="s">
        <v>2909</v>
      </c>
      <c r="G103" s="217" t="s">
        <v>829</v>
      </c>
      <c r="H103" s="218">
        <v>1</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392</v>
      </c>
      <c r="AT103" s="225" t="s">
        <v>234</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392</v>
      </c>
      <c r="BM103" s="225" t="s">
        <v>2910</v>
      </c>
    </row>
    <row r="104" s="2" customFormat="1" ht="14.4" customHeight="1">
      <c r="A104" s="40"/>
      <c r="B104" s="41"/>
      <c r="C104" s="214" t="s">
        <v>414</v>
      </c>
      <c r="D104" s="214" t="s">
        <v>234</v>
      </c>
      <c r="E104" s="215" t="s">
        <v>2911</v>
      </c>
      <c r="F104" s="216" t="s">
        <v>2912</v>
      </c>
      <c r="G104" s="217" t="s">
        <v>561</v>
      </c>
      <c r="H104" s="218">
        <v>1.8700000000000001</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392</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392</v>
      </c>
      <c r="BM104" s="225" t="s">
        <v>2913</v>
      </c>
    </row>
    <row r="105" s="2" customFormat="1" ht="14.4" customHeight="1">
      <c r="A105" s="40"/>
      <c r="B105" s="41"/>
      <c r="C105" s="214" t="s">
        <v>7</v>
      </c>
      <c r="D105" s="214" t="s">
        <v>234</v>
      </c>
      <c r="E105" s="215" t="s">
        <v>2914</v>
      </c>
      <c r="F105" s="216" t="s">
        <v>2915</v>
      </c>
      <c r="G105" s="217" t="s">
        <v>841</v>
      </c>
      <c r="H105" s="218">
        <v>10</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392</v>
      </c>
      <c r="AT105" s="225" t="s">
        <v>234</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392</v>
      </c>
      <c r="BM105" s="225" t="s">
        <v>2916</v>
      </c>
    </row>
    <row r="106" s="2" customFormat="1" ht="14.4" customHeight="1">
      <c r="A106" s="40"/>
      <c r="B106" s="41"/>
      <c r="C106" s="214" t="s">
        <v>427</v>
      </c>
      <c r="D106" s="214" t="s">
        <v>234</v>
      </c>
      <c r="E106" s="215" t="s">
        <v>2917</v>
      </c>
      <c r="F106" s="216" t="s">
        <v>2918</v>
      </c>
      <c r="G106" s="217" t="s">
        <v>841</v>
      </c>
      <c r="H106" s="218">
        <v>12</v>
      </c>
      <c r="I106" s="219"/>
      <c r="J106" s="220">
        <f>ROUND(I106*H106,2)</f>
        <v>0</v>
      </c>
      <c r="K106" s="216" t="s">
        <v>19</v>
      </c>
      <c r="L106" s="46"/>
      <c r="M106" s="221" t="s">
        <v>19</v>
      </c>
      <c r="N106" s="222"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392</v>
      </c>
      <c r="AT106" s="225" t="s">
        <v>234</v>
      </c>
      <c r="AU106" s="225" t="s">
        <v>81</v>
      </c>
      <c r="AY106" s="19" t="s">
        <v>232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392</v>
      </c>
      <c r="BM106" s="225" t="s">
        <v>2919</v>
      </c>
    </row>
    <row r="107" s="2" customFormat="1" ht="14.4" customHeight="1">
      <c r="A107" s="40"/>
      <c r="B107" s="41"/>
      <c r="C107" s="214" t="s">
        <v>431</v>
      </c>
      <c r="D107" s="214" t="s">
        <v>234</v>
      </c>
      <c r="E107" s="215" t="s">
        <v>2920</v>
      </c>
      <c r="F107" s="216" t="s">
        <v>2921</v>
      </c>
      <c r="G107" s="217" t="s">
        <v>829</v>
      </c>
      <c r="H107" s="218">
        <v>1</v>
      </c>
      <c r="I107" s="219"/>
      <c r="J107" s="220">
        <f>ROUND(I107*H107,2)</f>
        <v>0</v>
      </c>
      <c r="K107" s="216" t="s">
        <v>19</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392</v>
      </c>
      <c r="AT107" s="225" t="s">
        <v>234</v>
      </c>
      <c r="AU107" s="225" t="s">
        <v>81</v>
      </c>
      <c r="AY107" s="19" t="s">
        <v>232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392</v>
      </c>
      <c r="BM107" s="225" t="s">
        <v>2922</v>
      </c>
    </row>
    <row r="108" s="2" customFormat="1" ht="14.4" customHeight="1">
      <c r="A108" s="40"/>
      <c r="B108" s="41"/>
      <c r="C108" s="214" t="s">
        <v>437</v>
      </c>
      <c r="D108" s="214" t="s">
        <v>234</v>
      </c>
      <c r="E108" s="215" t="s">
        <v>2923</v>
      </c>
      <c r="F108" s="216" t="s">
        <v>2924</v>
      </c>
      <c r="G108" s="217" t="s">
        <v>561</v>
      </c>
      <c r="H108" s="218">
        <v>50</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392</v>
      </c>
      <c r="AT108" s="225" t="s">
        <v>234</v>
      </c>
      <c r="AU108" s="225" t="s">
        <v>81</v>
      </c>
      <c r="AY108" s="19" t="s">
        <v>232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392</v>
      </c>
      <c r="BM108" s="225" t="s">
        <v>2925</v>
      </c>
    </row>
    <row r="109" s="2" customFormat="1" ht="14.4" customHeight="1">
      <c r="A109" s="40"/>
      <c r="B109" s="41"/>
      <c r="C109" s="214" t="s">
        <v>444</v>
      </c>
      <c r="D109" s="214" t="s">
        <v>234</v>
      </c>
      <c r="E109" s="215" t="s">
        <v>2926</v>
      </c>
      <c r="F109" s="216" t="s">
        <v>2927</v>
      </c>
      <c r="G109" s="217" t="s">
        <v>829</v>
      </c>
      <c r="H109" s="218">
        <v>1</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392</v>
      </c>
      <c r="AT109" s="225" t="s">
        <v>234</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392</v>
      </c>
      <c r="BM109" s="225" t="s">
        <v>2928</v>
      </c>
    </row>
    <row r="110" s="2" customFormat="1" ht="24.15" customHeight="1">
      <c r="A110" s="40"/>
      <c r="B110" s="41"/>
      <c r="C110" s="214" t="s">
        <v>449</v>
      </c>
      <c r="D110" s="214" t="s">
        <v>234</v>
      </c>
      <c r="E110" s="215" t="s">
        <v>2929</v>
      </c>
      <c r="F110" s="216" t="s">
        <v>2930</v>
      </c>
      <c r="G110" s="217" t="s">
        <v>899</v>
      </c>
      <c r="H110" s="286"/>
      <c r="I110" s="219"/>
      <c r="J110" s="220">
        <f>ROUND(I110*H110,2)</f>
        <v>0</v>
      </c>
      <c r="K110" s="216" t="s">
        <v>238</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392</v>
      </c>
      <c r="AT110" s="225" t="s">
        <v>234</v>
      </c>
      <c r="AU110" s="225" t="s">
        <v>81</v>
      </c>
      <c r="AY110" s="19" t="s">
        <v>232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392</v>
      </c>
      <c r="BM110" s="225" t="s">
        <v>2931</v>
      </c>
    </row>
    <row r="111" s="12" customFormat="1" ht="25.92" customHeight="1">
      <c r="A111" s="12"/>
      <c r="B111" s="198"/>
      <c r="C111" s="199"/>
      <c r="D111" s="200" t="s">
        <v>71</v>
      </c>
      <c r="E111" s="201" t="s">
        <v>1463</v>
      </c>
      <c r="F111" s="201" t="s">
        <v>1464</v>
      </c>
      <c r="G111" s="199"/>
      <c r="H111" s="199"/>
      <c r="I111" s="202"/>
      <c r="J111" s="203">
        <f>BK111</f>
        <v>0</v>
      </c>
      <c r="K111" s="199"/>
      <c r="L111" s="204"/>
      <c r="M111" s="205"/>
      <c r="N111" s="206"/>
      <c r="O111" s="206"/>
      <c r="P111" s="207">
        <f>P112</f>
        <v>0</v>
      </c>
      <c r="Q111" s="206"/>
      <c r="R111" s="207">
        <f>R112</f>
        <v>0</v>
      </c>
      <c r="S111" s="206"/>
      <c r="T111" s="208">
        <f>T112</f>
        <v>0</v>
      </c>
      <c r="U111" s="12"/>
      <c r="V111" s="12"/>
      <c r="W111" s="12"/>
      <c r="X111" s="12"/>
      <c r="Y111" s="12"/>
      <c r="Z111" s="12"/>
      <c r="AA111" s="12"/>
      <c r="AB111" s="12"/>
      <c r="AC111" s="12"/>
      <c r="AD111" s="12"/>
      <c r="AE111" s="12"/>
      <c r="AR111" s="209" t="s">
        <v>239</v>
      </c>
      <c r="AT111" s="210" t="s">
        <v>71</v>
      </c>
      <c r="AU111" s="210" t="s">
        <v>72</v>
      </c>
      <c r="AY111" s="209" t="s">
        <v>232</v>
      </c>
      <c r="BK111" s="211">
        <f>BK112</f>
        <v>0</v>
      </c>
    </row>
    <row r="112" s="2" customFormat="1" ht="24.15" customHeight="1">
      <c r="A112" s="40"/>
      <c r="B112" s="41"/>
      <c r="C112" s="214" t="s">
        <v>454</v>
      </c>
      <c r="D112" s="214" t="s">
        <v>234</v>
      </c>
      <c r="E112" s="215" t="s">
        <v>2932</v>
      </c>
      <c r="F112" s="216" t="s">
        <v>2933</v>
      </c>
      <c r="G112" s="217" t="s">
        <v>1467</v>
      </c>
      <c r="H112" s="218">
        <v>215</v>
      </c>
      <c r="I112" s="219"/>
      <c r="J112" s="220">
        <f>ROUND(I112*H112,2)</f>
        <v>0</v>
      </c>
      <c r="K112" s="216" t="s">
        <v>238</v>
      </c>
      <c r="L112" s="46"/>
      <c r="M112" s="281" t="s">
        <v>19</v>
      </c>
      <c r="N112" s="282" t="s">
        <v>43</v>
      </c>
      <c r="O112" s="283"/>
      <c r="P112" s="284">
        <f>O112*H112</f>
        <v>0</v>
      </c>
      <c r="Q112" s="284">
        <v>0</v>
      </c>
      <c r="R112" s="284">
        <f>Q112*H112</f>
        <v>0</v>
      </c>
      <c r="S112" s="284">
        <v>0</v>
      </c>
      <c r="T112" s="285">
        <f>S112*H112</f>
        <v>0</v>
      </c>
      <c r="U112" s="40"/>
      <c r="V112" s="40"/>
      <c r="W112" s="40"/>
      <c r="X112" s="40"/>
      <c r="Y112" s="40"/>
      <c r="Z112" s="40"/>
      <c r="AA112" s="40"/>
      <c r="AB112" s="40"/>
      <c r="AC112" s="40"/>
      <c r="AD112" s="40"/>
      <c r="AE112" s="40"/>
      <c r="AR112" s="225" t="s">
        <v>1468</v>
      </c>
      <c r="AT112" s="225" t="s">
        <v>234</v>
      </c>
      <c r="AU112" s="225" t="s">
        <v>79</v>
      </c>
      <c r="AY112" s="19" t="s">
        <v>232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1468</v>
      </c>
      <c r="BM112" s="225" t="s">
        <v>2934</v>
      </c>
    </row>
    <row r="113" s="2" customFormat="1" ht="6.96" customHeight="1">
      <c r="A113" s="40"/>
      <c r="B113" s="61"/>
      <c r="C113" s="62"/>
      <c r="D113" s="62"/>
      <c r="E113" s="62"/>
      <c r="F113" s="62"/>
      <c r="G113" s="62"/>
      <c r="H113" s="62"/>
      <c r="I113" s="62"/>
      <c r="J113" s="62"/>
      <c r="K113" s="62"/>
      <c r="L113" s="46"/>
      <c r="M113" s="40"/>
      <c r="O113" s="40"/>
      <c r="P113" s="40"/>
      <c r="Q113" s="40"/>
      <c r="R113" s="40"/>
      <c r="S113" s="40"/>
      <c r="T113" s="40"/>
      <c r="U113" s="40"/>
      <c r="V113" s="40"/>
      <c r="W113" s="40"/>
      <c r="X113" s="40"/>
      <c r="Y113" s="40"/>
      <c r="Z113" s="40"/>
      <c r="AA113" s="40"/>
      <c r="AB113" s="40"/>
      <c r="AC113" s="40"/>
      <c r="AD113" s="40"/>
      <c r="AE113" s="40"/>
    </row>
  </sheetData>
  <sheetProtection sheet="1" autoFilter="0" formatColumns="0" formatRows="0" objects="1" scenarios="1" spinCount="100000" saltValue="OaXmnOY/5s/vcl5dAbLpm3PcJSfUFyC2Wd4zUmeLW4RIDy5bLC2Z8TYcoR9TAc6NLLhUq9TEVxoWl8PpThs3Jw==" hashValue="05jEY2gu9ojAfGhw8/r9WWRVm5c4p5WNVLhU64a7VTETacwZ8to0Da2LF2YZ6jNABxmFnSqxf7YWojuNQ2NjLA==" algorithmName="SHA-512" password="CC35"/>
  <autoFilter ref="C81:K112"/>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184</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2" customFormat="1" ht="12" customHeight="1">
      <c r="A8" s="40"/>
      <c r="B8" s="46"/>
      <c r="C8" s="40"/>
      <c r="D8" s="144" t="s">
        <v>201</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2935</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16. 10. 2020</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71.25" customHeight="1">
      <c r="A27" s="149"/>
      <c r="B27" s="150"/>
      <c r="C27" s="149"/>
      <c r="D27" s="149"/>
      <c r="E27" s="151" t="s">
        <v>205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ROUND(J85,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ROUND((SUM(BE85:BE116)),  2)</f>
        <v>0</v>
      </c>
      <c r="G33" s="40"/>
      <c r="H33" s="40"/>
      <c r="I33" s="159">
        <v>0.20999999999999999</v>
      </c>
      <c r="J33" s="158">
        <f>ROUND(((SUM(BE85:BE116))*I33),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ROUND((SUM(BF85:BF116)),  2)</f>
        <v>0</v>
      </c>
      <c r="G34" s="40"/>
      <c r="H34" s="40"/>
      <c r="I34" s="159">
        <v>0.14999999999999999</v>
      </c>
      <c r="J34" s="158">
        <f>ROUND(((SUM(BF85:BF116))*I34),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ROUND((SUM(BG85:BG116)),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ROUND((SUM(BH85:BH116)),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ROUND((SUM(BI85:BI116)),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206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Školní sklad FLD, trafostanice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201</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2020-076-08 - MaR</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1176, Praha 6</v>
      </c>
      <c r="G52" s="42"/>
      <c r="H52" s="42"/>
      <c r="I52" s="34" t="s">
        <v>23</v>
      </c>
      <c r="J52" s="74" t="str">
        <f>IF(J12="","",J12)</f>
        <v>16. 10. 2020</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40.05" customHeight="1">
      <c r="A54" s="40"/>
      <c r="B54" s="41"/>
      <c r="C54" s="34" t="s">
        <v>25</v>
      </c>
      <c r="D54" s="42"/>
      <c r="E54" s="42"/>
      <c r="F54" s="29" t="str">
        <f>E15</f>
        <v>ČZU v Praze, Kamýcká 1176, Praha 6</v>
      </c>
      <c r="G54" s="42"/>
      <c r="H54" s="42"/>
      <c r="I54" s="34" t="s">
        <v>31</v>
      </c>
      <c r="J54" s="38" t="str">
        <f>E21</f>
        <v>Ing. Vladimír Čapka, Gerstnerova 5/658, Praha 7</v>
      </c>
      <c r="K54" s="42"/>
      <c r="L54" s="146"/>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34" t="s">
        <v>34</v>
      </c>
      <c r="J55" s="38" t="str">
        <f>E24</f>
        <v>Ing. Dana Mlejnková</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207</v>
      </c>
      <c r="D57" s="173"/>
      <c r="E57" s="173"/>
      <c r="F57" s="173"/>
      <c r="G57" s="173"/>
      <c r="H57" s="173"/>
      <c r="I57" s="173"/>
      <c r="J57" s="174" t="s">
        <v>208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J85</f>
        <v>0</v>
      </c>
      <c r="K59" s="42"/>
      <c r="L59" s="146"/>
      <c r="S59" s="40"/>
      <c r="T59" s="40"/>
      <c r="U59" s="40"/>
      <c r="V59" s="40"/>
      <c r="W59" s="40"/>
      <c r="X59" s="40"/>
      <c r="Y59" s="40"/>
      <c r="Z59" s="40"/>
      <c r="AA59" s="40"/>
      <c r="AB59" s="40"/>
      <c r="AC59" s="40"/>
      <c r="AD59" s="40"/>
      <c r="AE59" s="40"/>
      <c r="AU59" s="19" t="s">
        <v>209</v>
      </c>
    </row>
    <row r="60" s="9" customFormat="1" ht="24.96" customHeight="1">
      <c r="A60" s="9"/>
      <c r="B60" s="176"/>
      <c r="C60" s="177"/>
      <c r="D60" s="178" t="s">
        <v>215</v>
      </c>
      <c r="E60" s="179"/>
      <c r="F60" s="179"/>
      <c r="G60" s="179"/>
      <c r="H60" s="179"/>
      <c r="I60" s="179"/>
      <c r="J60" s="180">
        <f>J86</f>
        <v>0</v>
      </c>
      <c r="K60" s="177"/>
      <c r="L60" s="181"/>
      <c r="S60" s="9"/>
      <c r="T60" s="9"/>
      <c r="U60" s="9"/>
      <c r="V60" s="9"/>
      <c r="W60" s="9"/>
      <c r="X60" s="9"/>
      <c r="Y60" s="9"/>
      <c r="Z60" s="9"/>
      <c r="AA60" s="9"/>
      <c r="AB60" s="9"/>
      <c r="AC60" s="9"/>
      <c r="AD60" s="9"/>
      <c r="AE60" s="9"/>
    </row>
    <row r="61" s="10" customFormat="1" ht="19.92" customHeight="1">
      <c r="A61" s="10"/>
      <c r="B61" s="182"/>
      <c r="C61" s="127"/>
      <c r="D61" s="183" t="s">
        <v>2936</v>
      </c>
      <c r="E61" s="184"/>
      <c r="F61" s="184"/>
      <c r="G61" s="184"/>
      <c r="H61" s="184"/>
      <c r="I61" s="184"/>
      <c r="J61" s="185">
        <f>J87</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2937</v>
      </c>
      <c r="E62" s="184"/>
      <c r="F62" s="184"/>
      <c r="G62" s="184"/>
      <c r="H62" s="184"/>
      <c r="I62" s="184"/>
      <c r="J62" s="185">
        <f>J100</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2938</v>
      </c>
      <c r="E63" s="184"/>
      <c r="F63" s="184"/>
      <c r="G63" s="184"/>
      <c r="H63" s="184"/>
      <c r="I63" s="184"/>
      <c r="J63" s="185">
        <f>J102</f>
        <v>0</v>
      </c>
      <c r="K63" s="127"/>
      <c r="L63" s="186"/>
      <c r="S63" s="10"/>
      <c r="T63" s="10"/>
      <c r="U63" s="10"/>
      <c r="V63" s="10"/>
      <c r="W63" s="10"/>
      <c r="X63" s="10"/>
      <c r="Y63" s="10"/>
      <c r="Z63" s="10"/>
      <c r="AA63" s="10"/>
      <c r="AB63" s="10"/>
      <c r="AC63" s="10"/>
      <c r="AD63" s="10"/>
      <c r="AE63" s="10"/>
    </row>
    <row r="64" s="10" customFormat="1" ht="19.92" customHeight="1">
      <c r="A64" s="10"/>
      <c r="B64" s="182"/>
      <c r="C64" s="127"/>
      <c r="D64" s="183" t="s">
        <v>2939</v>
      </c>
      <c r="E64" s="184"/>
      <c r="F64" s="184"/>
      <c r="G64" s="184"/>
      <c r="H64" s="184"/>
      <c r="I64" s="184"/>
      <c r="J64" s="185">
        <f>J104</f>
        <v>0</v>
      </c>
      <c r="K64" s="127"/>
      <c r="L64" s="186"/>
      <c r="S64" s="10"/>
      <c r="T64" s="10"/>
      <c r="U64" s="10"/>
      <c r="V64" s="10"/>
      <c r="W64" s="10"/>
      <c r="X64" s="10"/>
      <c r="Y64" s="10"/>
      <c r="Z64" s="10"/>
      <c r="AA64" s="10"/>
      <c r="AB64" s="10"/>
      <c r="AC64" s="10"/>
      <c r="AD64" s="10"/>
      <c r="AE64" s="10"/>
    </row>
    <row r="65" s="10" customFormat="1" ht="19.92" customHeight="1">
      <c r="A65" s="10"/>
      <c r="B65" s="182"/>
      <c r="C65" s="127"/>
      <c r="D65" s="183" t="s">
        <v>2212</v>
      </c>
      <c r="E65" s="184"/>
      <c r="F65" s="184"/>
      <c r="G65" s="184"/>
      <c r="H65" s="184"/>
      <c r="I65" s="184"/>
      <c r="J65" s="185">
        <f>J115</f>
        <v>0</v>
      </c>
      <c r="K65" s="127"/>
      <c r="L65" s="186"/>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217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Školní sklad FLD, trafostanice</v>
      </c>
      <c r="F75" s="34"/>
      <c r="G75" s="34"/>
      <c r="H75" s="34"/>
      <c r="I75" s="42"/>
      <c r="J75" s="42"/>
      <c r="K75" s="42"/>
      <c r="L75" s="146"/>
      <c r="S75" s="40"/>
      <c r="T75" s="40"/>
      <c r="U75" s="40"/>
      <c r="V75" s="40"/>
      <c r="W75" s="40"/>
      <c r="X75" s="40"/>
      <c r="Y75" s="40"/>
      <c r="Z75" s="40"/>
      <c r="AA75" s="40"/>
      <c r="AB75" s="40"/>
      <c r="AC75" s="40"/>
      <c r="AD75" s="40"/>
      <c r="AE75" s="40"/>
    </row>
    <row r="76" s="2" customFormat="1" ht="12" customHeight="1">
      <c r="A76" s="40"/>
      <c r="B76" s="41"/>
      <c r="C76" s="34" t="s">
        <v>201</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71" t="str">
        <f>E9</f>
        <v>2020-076-08 - MaR</v>
      </c>
      <c r="F77" s="42"/>
      <c r="G77" s="42"/>
      <c r="H77" s="42"/>
      <c r="I77" s="42"/>
      <c r="J77" s="42"/>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Kamýcká 1176, Praha 6</v>
      </c>
      <c r="G79" s="42"/>
      <c r="H79" s="42"/>
      <c r="I79" s="34" t="s">
        <v>23</v>
      </c>
      <c r="J79" s="74" t="str">
        <f>IF(J12="","",J12)</f>
        <v>16. 10. 2020</v>
      </c>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40.05" customHeight="1">
      <c r="A81" s="40"/>
      <c r="B81" s="41"/>
      <c r="C81" s="34" t="s">
        <v>25</v>
      </c>
      <c r="D81" s="42"/>
      <c r="E81" s="42"/>
      <c r="F81" s="29" t="str">
        <f>E15</f>
        <v>ČZU v Praze, Kamýcká 1176, Praha 6</v>
      </c>
      <c r="G81" s="42"/>
      <c r="H81" s="42"/>
      <c r="I81" s="34" t="s">
        <v>31</v>
      </c>
      <c r="J81" s="38" t="str">
        <f>E21</f>
        <v>Ing. Vladimír Čapka, Gerstnerova 5/658, Praha 7</v>
      </c>
      <c r="K81" s="42"/>
      <c r="L81" s="146"/>
      <c r="S81" s="40"/>
      <c r="T81" s="40"/>
      <c r="U81" s="40"/>
      <c r="V81" s="40"/>
      <c r="W81" s="40"/>
      <c r="X81" s="40"/>
      <c r="Y81" s="40"/>
      <c r="Z81" s="40"/>
      <c r="AA81" s="40"/>
      <c r="AB81" s="40"/>
      <c r="AC81" s="40"/>
      <c r="AD81" s="40"/>
      <c r="AE81" s="40"/>
    </row>
    <row r="82" s="2" customFormat="1" ht="25.65" customHeight="1">
      <c r="A82" s="40"/>
      <c r="B82" s="41"/>
      <c r="C82" s="34" t="s">
        <v>29</v>
      </c>
      <c r="D82" s="42"/>
      <c r="E82" s="42"/>
      <c r="F82" s="29" t="str">
        <f>IF(E18="","",E18)</f>
        <v>Vyplň údaj</v>
      </c>
      <c r="G82" s="42"/>
      <c r="H82" s="42"/>
      <c r="I82" s="34" t="s">
        <v>34</v>
      </c>
      <c r="J82" s="38" t="str">
        <f>E24</f>
        <v>Ing. Dana Mlejnková</v>
      </c>
      <c r="K82" s="42"/>
      <c r="L82" s="146"/>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11" customFormat="1" ht="29.28" customHeight="1">
      <c r="A84" s="187"/>
      <c r="B84" s="188"/>
      <c r="C84" s="189" t="s">
        <v>218</v>
      </c>
      <c r="D84" s="190" t="s">
        <v>57</v>
      </c>
      <c r="E84" s="190" t="s">
        <v>53</v>
      </c>
      <c r="F84" s="190" t="s">
        <v>54</v>
      </c>
      <c r="G84" s="190" t="s">
        <v>219</v>
      </c>
      <c r="H84" s="190" t="s">
        <v>220</v>
      </c>
      <c r="I84" s="190" t="s">
        <v>221</v>
      </c>
      <c r="J84" s="190" t="s">
        <v>208</v>
      </c>
      <c r="K84" s="191" t="s">
        <v>222</v>
      </c>
      <c r="L84" s="192"/>
      <c r="M84" s="94" t="s">
        <v>19</v>
      </c>
      <c r="N84" s="95" t="s">
        <v>42</v>
      </c>
      <c r="O84" s="95" t="s">
        <v>223</v>
      </c>
      <c r="P84" s="95" t="s">
        <v>224</v>
      </c>
      <c r="Q84" s="95" t="s">
        <v>225</v>
      </c>
      <c r="R84" s="95" t="s">
        <v>226</v>
      </c>
      <c r="S84" s="95" t="s">
        <v>227</v>
      </c>
      <c r="T84" s="96" t="s">
        <v>228</v>
      </c>
      <c r="U84" s="187"/>
      <c r="V84" s="187"/>
      <c r="W84" s="187"/>
      <c r="X84" s="187"/>
      <c r="Y84" s="187"/>
      <c r="Z84" s="187"/>
      <c r="AA84" s="187"/>
      <c r="AB84" s="187"/>
      <c r="AC84" s="187"/>
      <c r="AD84" s="187"/>
      <c r="AE84" s="187"/>
    </row>
    <row r="85" s="2" customFormat="1" ht="22.8" customHeight="1">
      <c r="A85" s="40"/>
      <c r="B85" s="41"/>
      <c r="C85" s="101" t="s">
        <v>229</v>
      </c>
      <c r="D85" s="42"/>
      <c r="E85" s="42"/>
      <c r="F85" s="42"/>
      <c r="G85" s="42"/>
      <c r="H85" s="42"/>
      <c r="I85" s="42"/>
      <c r="J85" s="193">
        <f>BK85</f>
        <v>0</v>
      </c>
      <c r="K85" s="42"/>
      <c r="L85" s="46"/>
      <c r="M85" s="97"/>
      <c r="N85" s="194"/>
      <c r="O85" s="98"/>
      <c r="P85" s="195">
        <f>P86</f>
        <v>0</v>
      </c>
      <c r="Q85" s="98"/>
      <c r="R85" s="195">
        <f>R86</f>
        <v>0</v>
      </c>
      <c r="S85" s="98"/>
      <c r="T85" s="196">
        <f>T86</f>
        <v>0</v>
      </c>
      <c r="U85" s="40"/>
      <c r="V85" s="40"/>
      <c r="W85" s="40"/>
      <c r="X85" s="40"/>
      <c r="Y85" s="40"/>
      <c r="Z85" s="40"/>
      <c r="AA85" s="40"/>
      <c r="AB85" s="40"/>
      <c r="AC85" s="40"/>
      <c r="AD85" s="40"/>
      <c r="AE85" s="40"/>
      <c r="AT85" s="19" t="s">
        <v>71</v>
      </c>
      <c r="AU85" s="19" t="s">
        <v>209</v>
      </c>
      <c r="BK85" s="197">
        <f>BK86</f>
        <v>0</v>
      </c>
    </row>
    <row r="86" s="12" customFormat="1" ht="25.92" customHeight="1">
      <c r="A86" s="12"/>
      <c r="B86" s="198"/>
      <c r="C86" s="199"/>
      <c r="D86" s="200" t="s">
        <v>71</v>
      </c>
      <c r="E86" s="201" t="s">
        <v>486</v>
      </c>
      <c r="F86" s="201" t="s">
        <v>487</v>
      </c>
      <c r="G86" s="199"/>
      <c r="H86" s="199"/>
      <c r="I86" s="202"/>
      <c r="J86" s="203">
        <f>BK86</f>
        <v>0</v>
      </c>
      <c r="K86" s="199"/>
      <c r="L86" s="204"/>
      <c r="M86" s="205"/>
      <c r="N86" s="206"/>
      <c r="O86" s="206"/>
      <c r="P86" s="207">
        <f>P87+P100+P102+P104+P115</f>
        <v>0</v>
      </c>
      <c r="Q86" s="206"/>
      <c r="R86" s="207">
        <f>R87+R100+R102+R104+R115</f>
        <v>0</v>
      </c>
      <c r="S86" s="206"/>
      <c r="T86" s="208">
        <f>T87+T100+T102+T104+T115</f>
        <v>0</v>
      </c>
      <c r="U86" s="12"/>
      <c r="V86" s="12"/>
      <c r="W86" s="12"/>
      <c r="X86" s="12"/>
      <c r="Y86" s="12"/>
      <c r="Z86" s="12"/>
      <c r="AA86" s="12"/>
      <c r="AB86" s="12"/>
      <c r="AC86" s="12"/>
      <c r="AD86" s="12"/>
      <c r="AE86" s="12"/>
      <c r="AR86" s="209" t="s">
        <v>79</v>
      </c>
      <c r="AT86" s="210" t="s">
        <v>71</v>
      </c>
      <c r="AU86" s="210" t="s">
        <v>72</v>
      </c>
      <c r="AY86" s="209" t="s">
        <v>232</v>
      </c>
      <c r="BK86" s="211">
        <f>BK87+BK100+BK102+BK104+BK115</f>
        <v>0</v>
      </c>
    </row>
    <row r="87" s="12" customFormat="1" ht="22.8" customHeight="1">
      <c r="A87" s="12"/>
      <c r="B87" s="198"/>
      <c r="C87" s="199"/>
      <c r="D87" s="200" t="s">
        <v>71</v>
      </c>
      <c r="E87" s="212" t="s">
        <v>2940</v>
      </c>
      <c r="F87" s="212" t="s">
        <v>2941</v>
      </c>
      <c r="G87" s="199"/>
      <c r="H87" s="199"/>
      <c r="I87" s="202"/>
      <c r="J87" s="213">
        <f>BK87</f>
        <v>0</v>
      </c>
      <c r="K87" s="199"/>
      <c r="L87" s="204"/>
      <c r="M87" s="205"/>
      <c r="N87" s="206"/>
      <c r="O87" s="206"/>
      <c r="P87" s="207">
        <f>SUM(P88:P99)</f>
        <v>0</v>
      </c>
      <c r="Q87" s="206"/>
      <c r="R87" s="207">
        <f>SUM(R88:R99)</f>
        <v>0</v>
      </c>
      <c r="S87" s="206"/>
      <c r="T87" s="208">
        <f>SUM(T88:T99)</f>
        <v>0</v>
      </c>
      <c r="U87" s="12"/>
      <c r="V87" s="12"/>
      <c r="W87" s="12"/>
      <c r="X87" s="12"/>
      <c r="Y87" s="12"/>
      <c r="Z87" s="12"/>
      <c r="AA87" s="12"/>
      <c r="AB87" s="12"/>
      <c r="AC87" s="12"/>
      <c r="AD87" s="12"/>
      <c r="AE87" s="12"/>
      <c r="AR87" s="209" t="s">
        <v>79</v>
      </c>
      <c r="AT87" s="210" t="s">
        <v>71</v>
      </c>
      <c r="AU87" s="210" t="s">
        <v>79</v>
      </c>
      <c r="AY87" s="209" t="s">
        <v>232</v>
      </c>
      <c r="BK87" s="211">
        <f>SUM(BK88:BK99)</f>
        <v>0</v>
      </c>
    </row>
    <row r="88" s="2" customFormat="1" ht="14.4" customHeight="1">
      <c r="A88" s="40"/>
      <c r="B88" s="41"/>
      <c r="C88" s="214" t="s">
        <v>79</v>
      </c>
      <c r="D88" s="214" t="s">
        <v>234</v>
      </c>
      <c r="E88" s="215" t="s">
        <v>2942</v>
      </c>
      <c r="F88" s="216" t="s">
        <v>2943</v>
      </c>
      <c r="G88" s="217" t="s">
        <v>829</v>
      </c>
      <c r="H88" s="218">
        <v>1</v>
      </c>
      <c r="I88" s="219"/>
      <c r="J88" s="220">
        <f>ROUND(I88*H88,2)</f>
        <v>0</v>
      </c>
      <c r="K88" s="216" t="s">
        <v>19</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392</v>
      </c>
      <c r="AT88" s="225" t="s">
        <v>234</v>
      </c>
      <c r="AU88" s="225" t="s">
        <v>81</v>
      </c>
      <c r="AY88" s="19" t="s">
        <v>232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392</v>
      </c>
      <c r="BM88" s="225" t="s">
        <v>2944</v>
      </c>
    </row>
    <row r="89" s="2" customFormat="1" ht="24.15" customHeight="1">
      <c r="A89" s="40"/>
      <c r="B89" s="41"/>
      <c r="C89" s="214" t="s">
        <v>81</v>
      </c>
      <c r="D89" s="214" t="s">
        <v>234</v>
      </c>
      <c r="E89" s="215" t="s">
        <v>2945</v>
      </c>
      <c r="F89" s="216" t="s">
        <v>2946</v>
      </c>
      <c r="G89" s="217" t="s">
        <v>829</v>
      </c>
      <c r="H89" s="218">
        <v>1</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392</v>
      </c>
      <c r="AT89" s="225" t="s">
        <v>234</v>
      </c>
      <c r="AU89" s="225" t="s">
        <v>81</v>
      </c>
      <c r="AY89" s="19" t="s">
        <v>232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392</v>
      </c>
      <c r="BM89" s="225" t="s">
        <v>2947</v>
      </c>
    </row>
    <row r="90" s="2" customFormat="1" ht="24.15" customHeight="1">
      <c r="A90" s="40"/>
      <c r="B90" s="41"/>
      <c r="C90" s="214" t="s">
        <v>272</v>
      </c>
      <c r="D90" s="214" t="s">
        <v>234</v>
      </c>
      <c r="E90" s="215" t="s">
        <v>2948</v>
      </c>
      <c r="F90" s="216" t="s">
        <v>2949</v>
      </c>
      <c r="G90" s="217" t="s">
        <v>829</v>
      </c>
      <c r="H90" s="218">
        <v>1</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392</v>
      </c>
      <c r="AT90" s="225" t="s">
        <v>234</v>
      </c>
      <c r="AU90" s="225" t="s">
        <v>81</v>
      </c>
      <c r="AY90" s="19" t="s">
        <v>232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392</v>
      </c>
      <c r="BM90" s="225" t="s">
        <v>2950</v>
      </c>
    </row>
    <row r="91" s="2" customFormat="1" ht="24.15" customHeight="1">
      <c r="A91" s="40"/>
      <c r="B91" s="41"/>
      <c r="C91" s="214" t="s">
        <v>239</v>
      </c>
      <c r="D91" s="214" t="s">
        <v>234</v>
      </c>
      <c r="E91" s="215" t="s">
        <v>2951</v>
      </c>
      <c r="F91" s="216" t="s">
        <v>2952</v>
      </c>
      <c r="G91" s="217" t="s">
        <v>829</v>
      </c>
      <c r="H91" s="218">
        <v>1</v>
      </c>
      <c r="I91" s="219"/>
      <c r="J91" s="220">
        <f>ROUND(I91*H91,2)</f>
        <v>0</v>
      </c>
      <c r="K91" s="216" t="s">
        <v>19</v>
      </c>
      <c r="L91" s="46"/>
      <c r="M91" s="221" t="s">
        <v>19</v>
      </c>
      <c r="N91" s="222"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392</v>
      </c>
      <c r="AT91" s="225" t="s">
        <v>234</v>
      </c>
      <c r="AU91" s="225" t="s">
        <v>81</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392</v>
      </c>
      <c r="BM91" s="225" t="s">
        <v>2953</v>
      </c>
    </row>
    <row r="92" s="2" customFormat="1" ht="24.15" customHeight="1">
      <c r="A92" s="40"/>
      <c r="B92" s="41"/>
      <c r="C92" s="214" t="s">
        <v>321</v>
      </c>
      <c r="D92" s="214" t="s">
        <v>234</v>
      </c>
      <c r="E92" s="215" t="s">
        <v>2954</v>
      </c>
      <c r="F92" s="216" t="s">
        <v>2955</v>
      </c>
      <c r="G92" s="217" t="s">
        <v>829</v>
      </c>
      <c r="H92" s="218">
        <v>1</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392</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392</v>
      </c>
      <c r="BM92" s="225" t="s">
        <v>2956</v>
      </c>
    </row>
    <row r="93" s="2" customFormat="1" ht="14.4" customHeight="1">
      <c r="A93" s="40"/>
      <c r="B93" s="41"/>
      <c r="C93" s="214" t="s">
        <v>338</v>
      </c>
      <c r="D93" s="214" t="s">
        <v>234</v>
      </c>
      <c r="E93" s="215" t="s">
        <v>2957</v>
      </c>
      <c r="F93" s="216" t="s">
        <v>2958</v>
      </c>
      <c r="G93" s="217" t="s">
        <v>829</v>
      </c>
      <c r="H93" s="218">
        <v>1</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392</v>
      </c>
      <c r="AT93" s="225" t="s">
        <v>234</v>
      </c>
      <c r="AU93" s="225" t="s">
        <v>81</v>
      </c>
      <c r="AY93" s="19" t="s">
        <v>232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392</v>
      </c>
      <c r="BM93" s="225" t="s">
        <v>2959</v>
      </c>
    </row>
    <row r="94" s="2" customFormat="1" ht="24.15" customHeight="1">
      <c r="A94" s="40"/>
      <c r="B94" s="41"/>
      <c r="C94" s="214" t="s">
        <v>342</v>
      </c>
      <c r="D94" s="214" t="s">
        <v>234</v>
      </c>
      <c r="E94" s="215" t="s">
        <v>2960</v>
      </c>
      <c r="F94" s="216" t="s">
        <v>2961</v>
      </c>
      <c r="G94" s="217" t="s">
        <v>829</v>
      </c>
      <c r="H94" s="218">
        <v>1</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392</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392</v>
      </c>
      <c r="BM94" s="225" t="s">
        <v>2962</v>
      </c>
    </row>
    <row r="95" s="2" customFormat="1" ht="24.15" customHeight="1">
      <c r="A95" s="40"/>
      <c r="B95" s="41"/>
      <c r="C95" s="214" t="s">
        <v>351</v>
      </c>
      <c r="D95" s="214" t="s">
        <v>234</v>
      </c>
      <c r="E95" s="215" t="s">
        <v>2963</v>
      </c>
      <c r="F95" s="216" t="s">
        <v>2964</v>
      </c>
      <c r="G95" s="217" t="s">
        <v>829</v>
      </c>
      <c r="H95" s="218">
        <v>1</v>
      </c>
      <c r="I95" s="219"/>
      <c r="J95" s="220">
        <f>ROUND(I95*H95,2)</f>
        <v>0</v>
      </c>
      <c r="K95" s="216" t="s">
        <v>19</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392</v>
      </c>
      <c r="AT95" s="225" t="s">
        <v>234</v>
      </c>
      <c r="AU95" s="225" t="s">
        <v>81</v>
      </c>
      <c r="AY95" s="19" t="s">
        <v>232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392</v>
      </c>
      <c r="BM95" s="225" t="s">
        <v>2965</v>
      </c>
    </row>
    <row r="96" s="2" customFormat="1" ht="24.15" customHeight="1">
      <c r="A96" s="40"/>
      <c r="B96" s="41"/>
      <c r="C96" s="214" t="s">
        <v>356</v>
      </c>
      <c r="D96" s="214" t="s">
        <v>234</v>
      </c>
      <c r="E96" s="215" t="s">
        <v>2966</v>
      </c>
      <c r="F96" s="216" t="s">
        <v>2967</v>
      </c>
      <c r="G96" s="217" t="s">
        <v>829</v>
      </c>
      <c r="H96" s="218">
        <v>1</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392</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392</v>
      </c>
      <c r="BM96" s="225" t="s">
        <v>2968</v>
      </c>
    </row>
    <row r="97" s="2" customFormat="1" ht="24.15" customHeight="1">
      <c r="A97" s="40"/>
      <c r="B97" s="41"/>
      <c r="C97" s="214" t="s">
        <v>360</v>
      </c>
      <c r="D97" s="214" t="s">
        <v>234</v>
      </c>
      <c r="E97" s="215" t="s">
        <v>2969</v>
      </c>
      <c r="F97" s="216" t="s">
        <v>2970</v>
      </c>
      <c r="G97" s="217" t="s">
        <v>829</v>
      </c>
      <c r="H97" s="218">
        <v>2</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392</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392</v>
      </c>
      <c r="BM97" s="225" t="s">
        <v>2971</v>
      </c>
    </row>
    <row r="98" s="2" customFormat="1" ht="24.15" customHeight="1">
      <c r="A98" s="40"/>
      <c r="B98" s="41"/>
      <c r="C98" s="214" t="s">
        <v>367</v>
      </c>
      <c r="D98" s="214" t="s">
        <v>234</v>
      </c>
      <c r="E98" s="215" t="s">
        <v>2972</v>
      </c>
      <c r="F98" s="216" t="s">
        <v>2973</v>
      </c>
      <c r="G98" s="217" t="s">
        <v>829</v>
      </c>
      <c r="H98" s="218">
        <v>1</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392</v>
      </c>
      <c r="AT98" s="225" t="s">
        <v>234</v>
      </c>
      <c r="AU98" s="225" t="s">
        <v>81</v>
      </c>
      <c r="AY98" s="19" t="s">
        <v>232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392</v>
      </c>
      <c r="BM98" s="225" t="s">
        <v>2974</v>
      </c>
    </row>
    <row r="99" s="2" customFormat="1" ht="24.15" customHeight="1">
      <c r="A99" s="40"/>
      <c r="B99" s="41"/>
      <c r="C99" s="214" t="s">
        <v>371</v>
      </c>
      <c r="D99" s="214" t="s">
        <v>234</v>
      </c>
      <c r="E99" s="215" t="s">
        <v>2975</v>
      </c>
      <c r="F99" s="216" t="s">
        <v>2976</v>
      </c>
      <c r="G99" s="217" t="s">
        <v>829</v>
      </c>
      <c r="H99" s="218">
        <v>3</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392</v>
      </c>
      <c r="AT99" s="225" t="s">
        <v>234</v>
      </c>
      <c r="AU99" s="225" t="s">
        <v>81</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392</v>
      </c>
      <c r="BM99" s="225" t="s">
        <v>2977</v>
      </c>
    </row>
    <row r="100" s="12" customFormat="1" ht="22.8" customHeight="1">
      <c r="A100" s="12"/>
      <c r="B100" s="198"/>
      <c r="C100" s="199"/>
      <c r="D100" s="200" t="s">
        <v>71</v>
      </c>
      <c r="E100" s="212" t="s">
        <v>2978</v>
      </c>
      <c r="F100" s="212" t="s">
        <v>2979</v>
      </c>
      <c r="G100" s="199"/>
      <c r="H100" s="199"/>
      <c r="I100" s="202"/>
      <c r="J100" s="213">
        <f>BK100</f>
        <v>0</v>
      </c>
      <c r="K100" s="199"/>
      <c r="L100" s="204"/>
      <c r="M100" s="205"/>
      <c r="N100" s="206"/>
      <c r="O100" s="206"/>
      <c r="P100" s="207">
        <f>P101</f>
        <v>0</v>
      </c>
      <c r="Q100" s="206"/>
      <c r="R100" s="207">
        <f>R101</f>
        <v>0</v>
      </c>
      <c r="S100" s="206"/>
      <c r="T100" s="208">
        <f>T101</f>
        <v>0</v>
      </c>
      <c r="U100" s="12"/>
      <c r="V100" s="12"/>
      <c r="W100" s="12"/>
      <c r="X100" s="12"/>
      <c r="Y100" s="12"/>
      <c r="Z100" s="12"/>
      <c r="AA100" s="12"/>
      <c r="AB100" s="12"/>
      <c r="AC100" s="12"/>
      <c r="AD100" s="12"/>
      <c r="AE100" s="12"/>
      <c r="AR100" s="209" t="s">
        <v>79</v>
      </c>
      <c r="AT100" s="210" t="s">
        <v>71</v>
      </c>
      <c r="AU100" s="210" t="s">
        <v>79</v>
      </c>
      <c r="AY100" s="209" t="s">
        <v>232</v>
      </c>
      <c r="BK100" s="211">
        <f>BK101</f>
        <v>0</v>
      </c>
    </row>
    <row r="101" s="2" customFormat="1" ht="14.4" customHeight="1">
      <c r="A101" s="40"/>
      <c r="B101" s="41"/>
      <c r="C101" s="214" t="s">
        <v>375</v>
      </c>
      <c r="D101" s="214" t="s">
        <v>234</v>
      </c>
      <c r="E101" s="215" t="s">
        <v>2980</v>
      </c>
      <c r="F101" s="216" t="s">
        <v>2981</v>
      </c>
      <c r="G101" s="217" t="s">
        <v>829</v>
      </c>
      <c r="H101" s="218">
        <v>1</v>
      </c>
      <c r="I101" s="219"/>
      <c r="J101" s="220">
        <f>ROUND(I101*H101,2)</f>
        <v>0</v>
      </c>
      <c r="K101" s="216" t="s">
        <v>19</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392</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392</v>
      </c>
      <c r="BM101" s="225" t="s">
        <v>2982</v>
      </c>
    </row>
    <row r="102" s="12" customFormat="1" ht="22.8" customHeight="1">
      <c r="A102" s="12"/>
      <c r="B102" s="198"/>
      <c r="C102" s="199"/>
      <c r="D102" s="200" t="s">
        <v>71</v>
      </c>
      <c r="E102" s="212" t="s">
        <v>2983</v>
      </c>
      <c r="F102" s="212" t="s">
        <v>2984</v>
      </c>
      <c r="G102" s="199"/>
      <c r="H102" s="199"/>
      <c r="I102" s="202"/>
      <c r="J102" s="213">
        <f>BK102</f>
        <v>0</v>
      </c>
      <c r="K102" s="199"/>
      <c r="L102" s="204"/>
      <c r="M102" s="205"/>
      <c r="N102" s="206"/>
      <c r="O102" s="206"/>
      <c r="P102" s="207">
        <f>P103</f>
        <v>0</v>
      </c>
      <c r="Q102" s="206"/>
      <c r="R102" s="207">
        <f>R103</f>
        <v>0</v>
      </c>
      <c r="S102" s="206"/>
      <c r="T102" s="208">
        <f>T103</f>
        <v>0</v>
      </c>
      <c r="U102" s="12"/>
      <c r="V102" s="12"/>
      <c r="W102" s="12"/>
      <c r="X102" s="12"/>
      <c r="Y102" s="12"/>
      <c r="Z102" s="12"/>
      <c r="AA102" s="12"/>
      <c r="AB102" s="12"/>
      <c r="AC102" s="12"/>
      <c r="AD102" s="12"/>
      <c r="AE102" s="12"/>
      <c r="AR102" s="209" t="s">
        <v>79</v>
      </c>
      <c r="AT102" s="210" t="s">
        <v>71</v>
      </c>
      <c r="AU102" s="210" t="s">
        <v>79</v>
      </c>
      <c r="AY102" s="209" t="s">
        <v>232</v>
      </c>
      <c r="BK102" s="211">
        <f>BK103</f>
        <v>0</v>
      </c>
    </row>
    <row r="103" s="2" customFormat="1" ht="24.15" customHeight="1">
      <c r="A103" s="40"/>
      <c r="B103" s="41"/>
      <c r="C103" s="214" t="s">
        <v>383</v>
      </c>
      <c r="D103" s="214" t="s">
        <v>234</v>
      </c>
      <c r="E103" s="215" t="s">
        <v>2985</v>
      </c>
      <c r="F103" s="216" t="s">
        <v>2986</v>
      </c>
      <c r="G103" s="217" t="s">
        <v>768</v>
      </c>
      <c r="H103" s="218">
        <v>40</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392</v>
      </c>
      <c r="AT103" s="225" t="s">
        <v>234</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392</v>
      </c>
      <c r="BM103" s="225" t="s">
        <v>2987</v>
      </c>
    </row>
    <row r="104" s="12" customFormat="1" ht="22.8" customHeight="1">
      <c r="A104" s="12"/>
      <c r="B104" s="198"/>
      <c r="C104" s="199"/>
      <c r="D104" s="200" t="s">
        <v>71</v>
      </c>
      <c r="E104" s="212" t="s">
        <v>2988</v>
      </c>
      <c r="F104" s="212" t="s">
        <v>2989</v>
      </c>
      <c r="G104" s="199"/>
      <c r="H104" s="199"/>
      <c r="I104" s="202"/>
      <c r="J104" s="213">
        <f>BK104</f>
        <v>0</v>
      </c>
      <c r="K104" s="199"/>
      <c r="L104" s="204"/>
      <c r="M104" s="205"/>
      <c r="N104" s="206"/>
      <c r="O104" s="206"/>
      <c r="P104" s="207">
        <f>SUM(P105:P114)</f>
        <v>0</v>
      </c>
      <c r="Q104" s="206"/>
      <c r="R104" s="207">
        <f>SUM(R105:R114)</f>
        <v>0</v>
      </c>
      <c r="S104" s="206"/>
      <c r="T104" s="208">
        <f>SUM(T105:T114)</f>
        <v>0</v>
      </c>
      <c r="U104" s="12"/>
      <c r="V104" s="12"/>
      <c r="W104" s="12"/>
      <c r="X104" s="12"/>
      <c r="Y104" s="12"/>
      <c r="Z104" s="12"/>
      <c r="AA104" s="12"/>
      <c r="AB104" s="12"/>
      <c r="AC104" s="12"/>
      <c r="AD104" s="12"/>
      <c r="AE104" s="12"/>
      <c r="AR104" s="209" t="s">
        <v>79</v>
      </c>
      <c r="AT104" s="210" t="s">
        <v>71</v>
      </c>
      <c r="AU104" s="210" t="s">
        <v>79</v>
      </c>
      <c r="AY104" s="209" t="s">
        <v>232</v>
      </c>
      <c r="BK104" s="211">
        <f>SUM(BK105:BK114)</f>
        <v>0</v>
      </c>
    </row>
    <row r="105" s="2" customFormat="1" ht="14.4" customHeight="1">
      <c r="A105" s="40"/>
      <c r="B105" s="41"/>
      <c r="C105" s="214" t="s">
        <v>8</v>
      </c>
      <c r="D105" s="214" t="s">
        <v>234</v>
      </c>
      <c r="E105" s="215" t="s">
        <v>2990</v>
      </c>
      <c r="F105" s="216" t="s">
        <v>2991</v>
      </c>
      <c r="G105" s="217" t="s">
        <v>829</v>
      </c>
      <c r="H105" s="218">
        <v>1</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392</v>
      </c>
      <c r="AT105" s="225" t="s">
        <v>234</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392</v>
      </c>
      <c r="BM105" s="225" t="s">
        <v>2992</v>
      </c>
    </row>
    <row r="106" s="2" customFormat="1" ht="24.15" customHeight="1">
      <c r="A106" s="40"/>
      <c r="B106" s="41"/>
      <c r="C106" s="214" t="s">
        <v>392</v>
      </c>
      <c r="D106" s="214" t="s">
        <v>234</v>
      </c>
      <c r="E106" s="215" t="s">
        <v>2993</v>
      </c>
      <c r="F106" s="216" t="s">
        <v>2994</v>
      </c>
      <c r="G106" s="217" t="s">
        <v>829</v>
      </c>
      <c r="H106" s="218">
        <v>1</v>
      </c>
      <c r="I106" s="219"/>
      <c r="J106" s="220">
        <f>ROUND(I106*H106,2)</f>
        <v>0</v>
      </c>
      <c r="K106" s="216" t="s">
        <v>19</v>
      </c>
      <c r="L106" s="46"/>
      <c r="M106" s="221" t="s">
        <v>19</v>
      </c>
      <c r="N106" s="222"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392</v>
      </c>
      <c r="AT106" s="225" t="s">
        <v>234</v>
      </c>
      <c r="AU106" s="225" t="s">
        <v>81</v>
      </c>
      <c r="AY106" s="19" t="s">
        <v>232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392</v>
      </c>
      <c r="BM106" s="225" t="s">
        <v>2995</v>
      </c>
    </row>
    <row r="107" s="2" customFormat="1" ht="14.4" customHeight="1">
      <c r="A107" s="40"/>
      <c r="B107" s="41"/>
      <c r="C107" s="214" t="s">
        <v>398</v>
      </c>
      <c r="D107" s="214" t="s">
        <v>234</v>
      </c>
      <c r="E107" s="215" t="s">
        <v>2996</v>
      </c>
      <c r="F107" s="216" t="s">
        <v>2997</v>
      </c>
      <c r="G107" s="217" t="s">
        <v>829</v>
      </c>
      <c r="H107" s="218">
        <v>4</v>
      </c>
      <c r="I107" s="219"/>
      <c r="J107" s="220">
        <f>ROUND(I107*H107,2)</f>
        <v>0</v>
      </c>
      <c r="K107" s="216" t="s">
        <v>19</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392</v>
      </c>
      <c r="AT107" s="225" t="s">
        <v>234</v>
      </c>
      <c r="AU107" s="225" t="s">
        <v>81</v>
      </c>
      <c r="AY107" s="19" t="s">
        <v>232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392</v>
      </c>
      <c r="BM107" s="225" t="s">
        <v>2998</v>
      </c>
    </row>
    <row r="108" s="2" customFormat="1" ht="14.4" customHeight="1">
      <c r="A108" s="40"/>
      <c r="B108" s="41"/>
      <c r="C108" s="214" t="s">
        <v>404</v>
      </c>
      <c r="D108" s="214" t="s">
        <v>234</v>
      </c>
      <c r="E108" s="215" t="s">
        <v>2999</v>
      </c>
      <c r="F108" s="216" t="s">
        <v>3000</v>
      </c>
      <c r="G108" s="217" t="s">
        <v>829</v>
      </c>
      <c r="H108" s="218">
        <v>15</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392</v>
      </c>
      <c r="AT108" s="225" t="s">
        <v>234</v>
      </c>
      <c r="AU108" s="225" t="s">
        <v>81</v>
      </c>
      <c r="AY108" s="19" t="s">
        <v>232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392</v>
      </c>
      <c r="BM108" s="225" t="s">
        <v>3001</v>
      </c>
    </row>
    <row r="109" s="2" customFormat="1" ht="14.4" customHeight="1">
      <c r="A109" s="40"/>
      <c r="B109" s="41"/>
      <c r="C109" s="214" t="s">
        <v>408</v>
      </c>
      <c r="D109" s="214" t="s">
        <v>234</v>
      </c>
      <c r="E109" s="215" t="s">
        <v>3002</v>
      </c>
      <c r="F109" s="216" t="s">
        <v>3003</v>
      </c>
      <c r="G109" s="217" t="s">
        <v>1467</v>
      </c>
      <c r="H109" s="218">
        <v>25</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392</v>
      </c>
      <c r="AT109" s="225" t="s">
        <v>234</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392</v>
      </c>
      <c r="BM109" s="225" t="s">
        <v>3004</v>
      </c>
    </row>
    <row r="110" s="2" customFormat="1" ht="14.4" customHeight="1">
      <c r="A110" s="40"/>
      <c r="B110" s="41"/>
      <c r="C110" s="214" t="s">
        <v>414</v>
      </c>
      <c r="D110" s="214" t="s">
        <v>234</v>
      </c>
      <c r="E110" s="215" t="s">
        <v>3005</v>
      </c>
      <c r="F110" s="216" t="s">
        <v>3006</v>
      </c>
      <c r="G110" s="217" t="s">
        <v>1467</v>
      </c>
      <c r="H110" s="218">
        <v>20</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392</v>
      </c>
      <c r="AT110" s="225" t="s">
        <v>234</v>
      </c>
      <c r="AU110" s="225" t="s">
        <v>81</v>
      </c>
      <c r="AY110" s="19" t="s">
        <v>232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392</v>
      </c>
      <c r="BM110" s="225" t="s">
        <v>3007</v>
      </c>
    </row>
    <row r="111" s="2" customFormat="1" ht="24.15" customHeight="1">
      <c r="A111" s="40"/>
      <c r="B111" s="41"/>
      <c r="C111" s="214" t="s">
        <v>7</v>
      </c>
      <c r="D111" s="214" t="s">
        <v>234</v>
      </c>
      <c r="E111" s="215" t="s">
        <v>3008</v>
      </c>
      <c r="F111" s="216" t="s">
        <v>3009</v>
      </c>
      <c r="G111" s="217" t="s">
        <v>829</v>
      </c>
      <c r="H111" s="218">
        <v>55</v>
      </c>
      <c r="I111" s="219"/>
      <c r="J111" s="220">
        <f>ROUND(I111*H111,2)</f>
        <v>0</v>
      </c>
      <c r="K111" s="216" t="s">
        <v>19</v>
      </c>
      <c r="L111" s="46"/>
      <c r="M111" s="221" t="s">
        <v>19</v>
      </c>
      <c r="N111" s="222"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392</v>
      </c>
      <c r="AT111" s="225" t="s">
        <v>234</v>
      </c>
      <c r="AU111" s="225" t="s">
        <v>81</v>
      </c>
      <c r="AY111" s="19" t="s">
        <v>232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392</v>
      </c>
      <c r="BM111" s="225" t="s">
        <v>3010</v>
      </c>
    </row>
    <row r="112" s="2" customFormat="1" ht="14.4" customHeight="1">
      <c r="A112" s="40"/>
      <c r="B112" s="41"/>
      <c r="C112" s="214" t="s">
        <v>427</v>
      </c>
      <c r="D112" s="214" t="s">
        <v>234</v>
      </c>
      <c r="E112" s="215" t="s">
        <v>3011</v>
      </c>
      <c r="F112" s="216" t="s">
        <v>3012</v>
      </c>
      <c r="G112" s="217" t="s">
        <v>829</v>
      </c>
      <c r="H112" s="218">
        <v>1</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392</v>
      </c>
      <c r="AT112" s="225" t="s">
        <v>234</v>
      </c>
      <c r="AU112" s="225" t="s">
        <v>81</v>
      </c>
      <c r="AY112" s="19" t="s">
        <v>232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392</v>
      </c>
      <c r="BM112" s="225" t="s">
        <v>3013</v>
      </c>
    </row>
    <row r="113" s="2" customFormat="1" ht="24.15" customHeight="1">
      <c r="A113" s="40"/>
      <c r="B113" s="41"/>
      <c r="C113" s="214" t="s">
        <v>431</v>
      </c>
      <c r="D113" s="214" t="s">
        <v>234</v>
      </c>
      <c r="E113" s="215" t="s">
        <v>3014</v>
      </c>
      <c r="F113" s="216" t="s">
        <v>3015</v>
      </c>
      <c r="G113" s="217" t="s">
        <v>829</v>
      </c>
      <c r="H113" s="218">
        <v>1</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392</v>
      </c>
      <c r="AT113" s="225" t="s">
        <v>234</v>
      </c>
      <c r="AU113" s="225" t="s">
        <v>81</v>
      </c>
      <c r="AY113" s="19" t="s">
        <v>232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392</v>
      </c>
      <c r="BM113" s="225" t="s">
        <v>3016</v>
      </c>
    </row>
    <row r="114" s="2" customFormat="1" ht="14.4" customHeight="1">
      <c r="A114" s="40"/>
      <c r="B114" s="41"/>
      <c r="C114" s="214" t="s">
        <v>437</v>
      </c>
      <c r="D114" s="214" t="s">
        <v>234</v>
      </c>
      <c r="E114" s="215" t="s">
        <v>3017</v>
      </c>
      <c r="F114" s="216" t="s">
        <v>3018</v>
      </c>
      <c r="G114" s="217" t="s">
        <v>829</v>
      </c>
      <c r="H114" s="218">
        <v>1</v>
      </c>
      <c r="I114" s="219"/>
      <c r="J114" s="220">
        <f>ROUND(I114*H114,2)</f>
        <v>0</v>
      </c>
      <c r="K114" s="216" t="s">
        <v>19</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392</v>
      </c>
      <c r="AT114" s="225" t="s">
        <v>234</v>
      </c>
      <c r="AU114" s="225" t="s">
        <v>81</v>
      </c>
      <c r="AY114" s="19" t="s">
        <v>232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392</v>
      </c>
      <c r="BM114" s="225" t="s">
        <v>3019</v>
      </c>
    </row>
    <row r="115" s="12" customFormat="1" ht="22.8" customHeight="1">
      <c r="A115" s="12"/>
      <c r="B115" s="198"/>
      <c r="C115" s="199"/>
      <c r="D115" s="200" t="s">
        <v>71</v>
      </c>
      <c r="E115" s="212" t="s">
        <v>2228</v>
      </c>
      <c r="F115" s="212" t="s">
        <v>2229</v>
      </c>
      <c r="G115" s="199"/>
      <c r="H115" s="199"/>
      <c r="I115" s="202"/>
      <c r="J115" s="213">
        <f>BK115</f>
        <v>0</v>
      </c>
      <c r="K115" s="199"/>
      <c r="L115" s="204"/>
      <c r="M115" s="205"/>
      <c r="N115" s="206"/>
      <c r="O115" s="206"/>
      <c r="P115" s="207">
        <f>P116</f>
        <v>0</v>
      </c>
      <c r="Q115" s="206"/>
      <c r="R115" s="207">
        <f>R116</f>
        <v>0</v>
      </c>
      <c r="S115" s="206"/>
      <c r="T115" s="208">
        <f>T116</f>
        <v>0</v>
      </c>
      <c r="U115" s="12"/>
      <c r="V115" s="12"/>
      <c r="W115" s="12"/>
      <c r="X115" s="12"/>
      <c r="Y115" s="12"/>
      <c r="Z115" s="12"/>
      <c r="AA115" s="12"/>
      <c r="AB115" s="12"/>
      <c r="AC115" s="12"/>
      <c r="AD115" s="12"/>
      <c r="AE115" s="12"/>
      <c r="AR115" s="209" t="s">
        <v>79</v>
      </c>
      <c r="AT115" s="210" t="s">
        <v>71</v>
      </c>
      <c r="AU115" s="210" t="s">
        <v>79</v>
      </c>
      <c r="AY115" s="209" t="s">
        <v>232</v>
      </c>
      <c r="BK115" s="211">
        <f>BK116</f>
        <v>0</v>
      </c>
    </row>
    <row r="116" s="2" customFormat="1" ht="24.15" customHeight="1">
      <c r="A116" s="40"/>
      <c r="B116" s="41"/>
      <c r="C116" s="214" t="s">
        <v>444</v>
      </c>
      <c r="D116" s="214" t="s">
        <v>234</v>
      </c>
      <c r="E116" s="215" t="s">
        <v>2336</v>
      </c>
      <c r="F116" s="216" t="s">
        <v>2337</v>
      </c>
      <c r="G116" s="217" t="s">
        <v>899</v>
      </c>
      <c r="H116" s="286"/>
      <c r="I116" s="219"/>
      <c r="J116" s="220">
        <f>ROUND(I116*H116,2)</f>
        <v>0</v>
      </c>
      <c r="K116" s="216" t="s">
        <v>238</v>
      </c>
      <c r="L116" s="46"/>
      <c r="M116" s="281" t="s">
        <v>19</v>
      </c>
      <c r="N116" s="282" t="s">
        <v>43</v>
      </c>
      <c r="O116" s="283"/>
      <c r="P116" s="284">
        <f>O116*H116</f>
        <v>0</v>
      </c>
      <c r="Q116" s="284">
        <v>0</v>
      </c>
      <c r="R116" s="284">
        <f>Q116*H116</f>
        <v>0</v>
      </c>
      <c r="S116" s="284">
        <v>0</v>
      </c>
      <c r="T116" s="285">
        <f>S116*H116</f>
        <v>0</v>
      </c>
      <c r="U116" s="40"/>
      <c r="V116" s="40"/>
      <c r="W116" s="40"/>
      <c r="X116" s="40"/>
      <c r="Y116" s="40"/>
      <c r="Z116" s="40"/>
      <c r="AA116" s="40"/>
      <c r="AB116" s="40"/>
      <c r="AC116" s="40"/>
      <c r="AD116" s="40"/>
      <c r="AE116" s="40"/>
      <c r="AR116" s="225" t="s">
        <v>392</v>
      </c>
      <c r="AT116" s="225" t="s">
        <v>234</v>
      </c>
      <c r="AU116" s="225" t="s">
        <v>81</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392</v>
      </c>
      <c r="BM116" s="225" t="s">
        <v>3020</v>
      </c>
    </row>
    <row r="117" s="2" customFormat="1" ht="6.96" customHeight="1">
      <c r="A117" s="40"/>
      <c r="B117" s="61"/>
      <c r="C117" s="62"/>
      <c r="D117" s="62"/>
      <c r="E117" s="62"/>
      <c r="F117" s="62"/>
      <c r="G117" s="62"/>
      <c r="H117" s="62"/>
      <c r="I117" s="62"/>
      <c r="J117" s="62"/>
      <c r="K117" s="62"/>
      <c r="L117" s="46"/>
      <c r="M117" s="40"/>
      <c r="O117" s="40"/>
      <c r="P117" s="40"/>
      <c r="Q117" s="40"/>
      <c r="R117" s="40"/>
      <c r="S117" s="40"/>
      <c r="T117" s="40"/>
      <c r="U117" s="40"/>
      <c r="V117" s="40"/>
      <c r="W117" s="40"/>
      <c r="X117" s="40"/>
      <c r="Y117" s="40"/>
      <c r="Z117" s="40"/>
      <c r="AA117" s="40"/>
      <c r="AB117" s="40"/>
      <c r="AC117" s="40"/>
      <c r="AD117" s="40"/>
      <c r="AE117" s="40"/>
    </row>
  </sheetData>
  <sheetProtection sheet="1" autoFilter="0" formatColumns="0" formatRows="0" objects="1" scenarios="1" spinCount="100000" saltValue="ZwpYwvWES6KuR8d+qgSFxHpoP2WyAjCXwoIHn+mIS3MTZp9Y3oONtrcYMuLUzr9kBv4nY75z1VdawydcO7NYKA==" hashValue="mYxiKZp2DYEcM9Evxh/ZeKtOJhzMZoPJNmPtbYq4DoywhMcrTS7ekSOpijoLFIRtpw4LPadzq0/s2rvBIjQvIQ==" algorithmName="SHA-512" password="CC35"/>
  <autoFilter ref="C84:K116"/>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187</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2" customFormat="1" ht="12" customHeight="1">
      <c r="A8" s="40"/>
      <c r="B8" s="46"/>
      <c r="C8" s="40"/>
      <c r="D8" s="144" t="s">
        <v>201</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3021</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16. 10. 2020</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71.25" customHeight="1">
      <c r="A27" s="149"/>
      <c r="B27" s="150"/>
      <c r="C27" s="149"/>
      <c r="D27" s="149"/>
      <c r="E27" s="151" t="s">
        <v>205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ROUND(J84,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ROUND((SUM(BE84:BE240)),  2)</f>
        <v>0</v>
      </c>
      <c r="G33" s="40"/>
      <c r="H33" s="40"/>
      <c r="I33" s="159">
        <v>0.20999999999999999</v>
      </c>
      <c r="J33" s="158">
        <f>ROUND(((SUM(BE84:BE240))*I33),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ROUND((SUM(BF84:BF240)),  2)</f>
        <v>0</v>
      </c>
      <c r="G34" s="40"/>
      <c r="H34" s="40"/>
      <c r="I34" s="159">
        <v>0.14999999999999999</v>
      </c>
      <c r="J34" s="158">
        <f>ROUND(((SUM(BF84:BF240))*I34),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ROUND((SUM(BG84:BG240)),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ROUND((SUM(BH84:BH240)),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ROUND((SUM(BI84:BI240)),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206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Školní sklad FLD, trafostanice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201</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 xml:space="preserve">2020-076-09 - Slaboproud - EKV,PZTS,CCTV </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1176, Praha 6</v>
      </c>
      <c r="G52" s="42"/>
      <c r="H52" s="42"/>
      <c r="I52" s="34" t="s">
        <v>23</v>
      </c>
      <c r="J52" s="74" t="str">
        <f>IF(J12="","",J12)</f>
        <v>16. 10. 2020</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40.05" customHeight="1">
      <c r="A54" s="40"/>
      <c r="B54" s="41"/>
      <c r="C54" s="34" t="s">
        <v>25</v>
      </c>
      <c r="D54" s="42"/>
      <c r="E54" s="42"/>
      <c r="F54" s="29" t="str">
        <f>E15</f>
        <v>ČZU v Praze, Kamýcká 1176, Praha 6</v>
      </c>
      <c r="G54" s="42"/>
      <c r="H54" s="42"/>
      <c r="I54" s="34" t="s">
        <v>31</v>
      </c>
      <c r="J54" s="38" t="str">
        <f>E21</f>
        <v>Ing. Vladimír Čapka, Gerstnerova 5/658, Praha 7</v>
      </c>
      <c r="K54" s="42"/>
      <c r="L54" s="146"/>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34" t="s">
        <v>34</v>
      </c>
      <c r="J55" s="38" t="str">
        <f>E24</f>
        <v>Ing. Dana Mlejnková</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207</v>
      </c>
      <c r="D57" s="173"/>
      <c r="E57" s="173"/>
      <c r="F57" s="173"/>
      <c r="G57" s="173"/>
      <c r="H57" s="173"/>
      <c r="I57" s="173"/>
      <c r="J57" s="174" t="s">
        <v>208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J84</f>
        <v>0</v>
      </c>
      <c r="K59" s="42"/>
      <c r="L59" s="146"/>
      <c r="S59" s="40"/>
      <c r="T59" s="40"/>
      <c r="U59" s="40"/>
      <c r="V59" s="40"/>
      <c r="W59" s="40"/>
      <c r="X59" s="40"/>
      <c r="Y59" s="40"/>
      <c r="Z59" s="40"/>
      <c r="AA59" s="40"/>
      <c r="AB59" s="40"/>
      <c r="AC59" s="40"/>
      <c r="AD59" s="40"/>
      <c r="AE59" s="40"/>
      <c r="AU59" s="19" t="s">
        <v>209</v>
      </c>
    </row>
    <row r="60" s="9" customFormat="1" ht="24.96" customHeight="1">
      <c r="A60" s="9"/>
      <c r="B60" s="176"/>
      <c r="C60" s="177"/>
      <c r="D60" s="178" t="s">
        <v>215</v>
      </c>
      <c r="E60" s="179"/>
      <c r="F60" s="179"/>
      <c r="G60" s="179"/>
      <c r="H60" s="179"/>
      <c r="I60" s="179"/>
      <c r="J60" s="180">
        <f>J85</f>
        <v>0</v>
      </c>
      <c r="K60" s="177"/>
      <c r="L60" s="181"/>
      <c r="S60" s="9"/>
      <c r="T60" s="9"/>
      <c r="U60" s="9"/>
      <c r="V60" s="9"/>
      <c r="W60" s="9"/>
      <c r="X60" s="9"/>
      <c r="Y60" s="9"/>
      <c r="Z60" s="9"/>
      <c r="AA60" s="9"/>
      <c r="AB60" s="9"/>
      <c r="AC60" s="9"/>
      <c r="AD60" s="9"/>
      <c r="AE60" s="9"/>
    </row>
    <row r="61" s="10" customFormat="1" ht="19.92" customHeight="1">
      <c r="A61" s="10"/>
      <c r="B61" s="182"/>
      <c r="C61" s="127"/>
      <c r="D61" s="183" t="s">
        <v>3022</v>
      </c>
      <c r="E61" s="184"/>
      <c r="F61" s="184"/>
      <c r="G61" s="184"/>
      <c r="H61" s="184"/>
      <c r="I61" s="184"/>
      <c r="J61" s="185">
        <f>J86</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3023</v>
      </c>
      <c r="E62" s="184"/>
      <c r="F62" s="184"/>
      <c r="G62" s="184"/>
      <c r="H62" s="184"/>
      <c r="I62" s="184"/>
      <c r="J62" s="185">
        <f>J141</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3024</v>
      </c>
      <c r="E63" s="184"/>
      <c r="F63" s="184"/>
      <c r="G63" s="184"/>
      <c r="H63" s="184"/>
      <c r="I63" s="184"/>
      <c r="J63" s="185">
        <f>J182</f>
        <v>0</v>
      </c>
      <c r="K63" s="127"/>
      <c r="L63" s="186"/>
      <c r="S63" s="10"/>
      <c r="T63" s="10"/>
      <c r="U63" s="10"/>
      <c r="V63" s="10"/>
      <c r="W63" s="10"/>
      <c r="X63" s="10"/>
      <c r="Y63" s="10"/>
      <c r="Z63" s="10"/>
      <c r="AA63" s="10"/>
      <c r="AB63" s="10"/>
      <c r="AC63" s="10"/>
      <c r="AD63" s="10"/>
      <c r="AE63" s="10"/>
    </row>
    <row r="64" s="10" customFormat="1" ht="19.92" customHeight="1">
      <c r="A64" s="10"/>
      <c r="B64" s="182"/>
      <c r="C64" s="127"/>
      <c r="D64" s="183" t="s">
        <v>3025</v>
      </c>
      <c r="E64" s="184"/>
      <c r="F64" s="184"/>
      <c r="G64" s="184"/>
      <c r="H64" s="184"/>
      <c r="I64" s="184"/>
      <c r="J64" s="185">
        <f>J198</f>
        <v>0</v>
      </c>
      <c r="K64" s="127"/>
      <c r="L64" s="186"/>
      <c r="S64" s="10"/>
      <c r="T64" s="10"/>
      <c r="U64" s="10"/>
      <c r="V64" s="10"/>
      <c r="W64" s="10"/>
      <c r="X64" s="10"/>
      <c r="Y64" s="10"/>
      <c r="Z64" s="10"/>
      <c r="AA64" s="10"/>
      <c r="AB64" s="10"/>
      <c r="AC64" s="10"/>
      <c r="AD64" s="10"/>
      <c r="AE64" s="10"/>
    </row>
    <row r="65" s="2" customFormat="1" ht="21.84" customHeight="1">
      <c r="A65" s="40"/>
      <c r="B65" s="41"/>
      <c r="C65" s="42"/>
      <c r="D65" s="42"/>
      <c r="E65" s="42"/>
      <c r="F65" s="42"/>
      <c r="G65" s="42"/>
      <c r="H65" s="42"/>
      <c r="I65" s="42"/>
      <c r="J65" s="42"/>
      <c r="K65" s="42"/>
      <c r="L65" s="146"/>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6"/>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6"/>
      <c r="S70" s="40"/>
      <c r="T70" s="40"/>
      <c r="U70" s="40"/>
      <c r="V70" s="40"/>
      <c r="W70" s="40"/>
      <c r="X70" s="40"/>
      <c r="Y70" s="40"/>
      <c r="Z70" s="40"/>
      <c r="AA70" s="40"/>
      <c r="AB70" s="40"/>
      <c r="AC70" s="40"/>
      <c r="AD70" s="40"/>
      <c r="AE70" s="40"/>
    </row>
    <row r="71" s="2" customFormat="1" ht="24.96" customHeight="1">
      <c r="A71" s="40"/>
      <c r="B71" s="41"/>
      <c r="C71" s="25" t="s">
        <v>217</v>
      </c>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6.5" customHeight="1">
      <c r="A74" s="40"/>
      <c r="B74" s="41"/>
      <c r="C74" s="42"/>
      <c r="D74" s="42"/>
      <c r="E74" s="171" t="str">
        <f>E7</f>
        <v>Školní sklad FLD, trafostanice</v>
      </c>
      <c r="F74" s="34"/>
      <c r="G74" s="34"/>
      <c r="H74" s="34"/>
      <c r="I74" s="42"/>
      <c r="J74" s="42"/>
      <c r="K74" s="42"/>
      <c r="L74" s="146"/>
      <c r="S74" s="40"/>
      <c r="T74" s="40"/>
      <c r="U74" s="40"/>
      <c r="V74" s="40"/>
      <c r="W74" s="40"/>
      <c r="X74" s="40"/>
      <c r="Y74" s="40"/>
      <c r="Z74" s="40"/>
      <c r="AA74" s="40"/>
      <c r="AB74" s="40"/>
      <c r="AC74" s="40"/>
      <c r="AD74" s="40"/>
      <c r="AE74" s="40"/>
    </row>
    <row r="75" s="2" customFormat="1" ht="12" customHeight="1">
      <c r="A75" s="40"/>
      <c r="B75" s="41"/>
      <c r="C75" s="34" t="s">
        <v>201</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6.5" customHeight="1">
      <c r="A76" s="40"/>
      <c r="B76" s="41"/>
      <c r="C76" s="42"/>
      <c r="D76" s="42"/>
      <c r="E76" s="71" t="str">
        <f>E9</f>
        <v xml:space="preserve">2020-076-09 - Slaboproud - EKV,PZTS,CCTV </v>
      </c>
      <c r="F76" s="42"/>
      <c r="G76" s="42"/>
      <c r="H76" s="42"/>
      <c r="I76" s="42"/>
      <c r="J76" s="42"/>
      <c r="K76" s="42"/>
      <c r="L76" s="146"/>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Kamýcká 1176, Praha 6</v>
      </c>
      <c r="G78" s="42"/>
      <c r="H78" s="42"/>
      <c r="I78" s="34" t="s">
        <v>23</v>
      </c>
      <c r="J78" s="74" t="str">
        <f>IF(J12="","",J12)</f>
        <v>16. 10. 2020</v>
      </c>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40.05" customHeight="1">
      <c r="A80" s="40"/>
      <c r="B80" s="41"/>
      <c r="C80" s="34" t="s">
        <v>25</v>
      </c>
      <c r="D80" s="42"/>
      <c r="E80" s="42"/>
      <c r="F80" s="29" t="str">
        <f>E15</f>
        <v>ČZU v Praze, Kamýcká 1176, Praha 6</v>
      </c>
      <c r="G80" s="42"/>
      <c r="H80" s="42"/>
      <c r="I80" s="34" t="s">
        <v>31</v>
      </c>
      <c r="J80" s="38" t="str">
        <f>E21</f>
        <v>Ing. Vladimír Čapka, Gerstnerova 5/658, Praha 7</v>
      </c>
      <c r="K80" s="42"/>
      <c r="L80" s="146"/>
      <c r="S80" s="40"/>
      <c r="T80" s="40"/>
      <c r="U80" s="40"/>
      <c r="V80" s="40"/>
      <c r="W80" s="40"/>
      <c r="X80" s="40"/>
      <c r="Y80" s="40"/>
      <c r="Z80" s="40"/>
      <c r="AA80" s="40"/>
      <c r="AB80" s="40"/>
      <c r="AC80" s="40"/>
      <c r="AD80" s="40"/>
      <c r="AE80" s="40"/>
    </row>
    <row r="81" s="2" customFormat="1" ht="25.65" customHeight="1">
      <c r="A81" s="40"/>
      <c r="B81" s="41"/>
      <c r="C81" s="34" t="s">
        <v>29</v>
      </c>
      <c r="D81" s="42"/>
      <c r="E81" s="42"/>
      <c r="F81" s="29" t="str">
        <f>IF(E18="","",E18)</f>
        <v>Vyplň údaj</v>
      </c>
      <c r="G81" s="42"/>
      <c r="H81" s="42"/>
      <c r="I81" s="34" t="s">
        <v>34</v>
      </c>
      <c r="J81" s="38" t="str">
        <f>E24</f>
        <v>Ing. Dana Mlejnková</v>
      </c>
      <c r="K81" s="42"/>
      <c r="L81" s="146"/>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11" customFormat="1" ht="29.28" customHeight="1">
      <c r="A83" s="187"/>
      <c r="B83" s="188"/>
      <c r="C83" s="189" t="s">
        <v>218</v>
      </c>
      <c r="D83" s="190" t="s">
        <v>57</v>
      </c>
      <c r="E83" s="190" t="s">
        <v>53</v>
      </c>
      <c r="F83" s="190" t="s">
        <v>54</v>
      </c>
      <c r="G83" s="190" t="s">
        <v>219</v>
      </c>
      <c r="H83" s="190" t="s">
        <v>220</v>
      </c>
      <c r="I83" s="190" t="s">
        <v>221</v>
      </c>
      <c r="J83" s="190" t="s">
        <v>208</v>
      </c>
      <c r="K83" s="191" t="s">
        <v>222</v>
      </c>
      <c r="L83" s="192"/>
      <c r="M83" s="94" t="s">
        <v>19</v>
      </c>
      <c r="N83" s="95" t="s">
        <v>42</v>
      </c>
      <c r="O83" s="95" t="s">
        <v>223</v>
      </c>
      <c r="P83" s="95" t="s">
        <v>224</v>
      </c>
      <c r="Q83" s="95" t="s">
        <v>225</v>
      </c>
      <c r="R83" s="95" t="s">
        <v>226</v>
      </c>
      <c r="S83" s="95" t="s">
        <v>227</v>
      </c>
      <c r="T83" s="96" t="s">
        <v>228</v>
      </c>
      <c r="U83" s="187"/>
      <c r="V83" s="187"/>
      <c r="W83" s="187"/>
      <c r="X83" s="187"/>
      <c r="Y83" s="187"/>
      <c r="Z83" s="187"/>
      <c r="AA83" s="187"/>
      <c r="AB83" s="187"/>
      <c r="AC83" s="187"/>
      <c r="AD83" s="187"/>
      <c r="AE83" s="187"/>
    </row>
    <row r="84" s="2" customFormat="1" ht="22.8" customHeight="1">
      <c r="A84" s="40"/>
      <c r="B84" s="41"/>
      <c r="C84" s="101" t="s">
        <v>229</v>
      </c>
      <c r="D84" s="42"/>
      <c r="E84" s="42"/>
      <c r="F84" s="42"/>
      <c r="G84" s="42"/>
      <c r="H84" s="42"/>
      <c r="I84" s="42"/>
      <c r="J84" s="193">
        <f>BK84</f>
        <v>0</v>
      </c>
      <c r="K84" s="42"/>
      <c r="L84" s="46"/>
      <c r="M84" s="97"/>
      <c r="N84" s="194"/>
      <c r="O84" s="98"/>
      <c r="P84" s="195">
        <f>P85</f>
        <v>0</v>
      </c>
      <c r="Q84" s="98"/>
      <c r="R84" s="195">
        <f>R85</f>
        <v>0</v>
      </c>
      <c r="S84" s="98"/>
      <c r="T84" s="196">
        <f>T85</f>
        <v>0</v>
      </c>
      <c r="U84" s="40"/>
      <c r="V84" s="40"/>
      <c r="W84" s="40"/>
      <c r="X84" s="40"/>
      <c r="Y84" s="40"/>
      <c r="Z84" s="40"/>
      <c r="AA84" s="40"/>
      <c r="AB84" s="40"/>
      <c r="AC84" s="40"/>
      <c r="AD84" s="40"/>
      <c r="AE84" s="40"/>
      <c r="AT84" s="19" t="s">
        <v>71</v>
      </c>
      <c r="AU84" s="19" t="s">
        <v>209</v>
      </c>
      <c r="BK84" s="197">
        <f>BK85</f>
        <v>0</v>
      </c>
    </row>
    <row r="85" s="12" customFormat="1" ht="25.92" customHeight="1">
      <c r="A85" s="12"/>
      <c r="B85" s="198"/>
      <c r="C85" s="199"/>
      <c r="D85" s="200" t="s">
        <v>71</v>
      </c>
      <c r="E85" s="201" t="s">
        <v>486</v>
      </c>
      <c r="F85" s="201" t="s">
        <v>487</v>
      </c>
      <c r="G85" s="199"/>
      <c r="H85" s="199"/>
      <c r="I85" s="202"/>
      <c r="J85" s="203">
        <f>BK85</f>
        <v>0</v>
      </c>
      <c r="K85" s="199"/>
      <c r="L85" s="204"/>
      <c r="M85" s="205"/>
      <c r="N85" s="206"/>
      <c r="O85" s="206"/>
      <c r="P85" s="207">
        <f>P86+P141+P182+P198</f>
        <v>0</v>
      </c>
      <c r="Q85" s="206"/>
      <c r="R85" s="207">
        <f>R86+R141+R182+R198</f>
        <v>0</v>
      </c>
      <c r="S85" s="206"/>
      <c r="T85" s="208">
        <f>T86+T141+T182+T198</f>
        <v>0</v>
      </c>
      <c r="U85" s="12"/>
      <c r="V85" s="12"/>
      <c r="W85" s="12"/>
      <c r="X85" s="12"/>
      <c r="Y85" s="12"/>
      <c r="Z85" s="12"/>
      <c r="AA85" s="12"/>
      <c r="AB85" s="12"/>
      <c r="AC85" s="12"/>
      <c r="AD85" s="12"/>
      <c r="AE85" s="12"/>
      <c r="AR85" s="209" t="s">
        <v>81</v>
      </c>
      <c r="AT85" s="210" t="s">
        <v>71</v>
      </c>
      <c r="AU85" s="210" t="s">
        <v>72</v>
      </c>
      <c r="AY85" s="209" t="s">
        <v>232</v>
      </c>
      <c r="BK85" s="211">
        <f>BK86+BK141+BK182+BK198</f>
        <v>0</v>
      </c>
    </row>
    <row r="86" s="12" customFormat="1" ht="22.8" customHeight="1">
      <c r="A86" s="12"/>
      <c r="B86" s="198"/>
      <c r="C86" s="199"/>
      <c r="D86" s="200" t="s">
        <v>71</v>
      </c>
      <c r="E86" s="212" t="s">
        <v>2228</v>
      </c>
      <c r="F86" s="212" t="s">
        <v>3026</v>
      </c>
      <c r="G86" s="199"/>
      <c r="H86" s="199"/>
      <c r="I86" s="202"/>
      <c r="J86" s="213">
        <f>BK86</f>
        <v>0</v>
      </c>
      <c r="K86" s="199"/>
      <c r="L86" s="204"/>
      <c r="M86" s="205"/>
      <c r="N86" s="206"/>
      <c r="O86" s="206"/>
      <c r="P86" s="207">
        <f>SUM(P87:P140)</f>
        <v>0</v>
      </c>
      <c r="Q86" s="206"/>
      <c r="R86" s="207">
        <f>SUM(R87:R140)</f>
        <v>0</v>
      </c>
      <c r="S86" s="206"/>
      <c r="T86" s="208">
        <f>SUM(T87:T140)</f>
        <v>0</v>
      </c>
      <c r="U86" s="12"/>
      <c r="V86" s="12"/>
      <c r="W86" s="12"/>
      <c r="X86" s="12"/>
      <c r="Y86" s="12"/>
      <c r="Z86" s="12"/>
      <c r="AA86" s="12"/>
      <c r="AB86" s="12"/>
      <c r="AC86" s="12"/>
      <c r="AD86" s="12"/>
      <c r="AE86" s="12"/>
      <c r="AR86" s="209" t="s">
        <v>81</v>
      </c>
      <c r="AT86" s="210" t="s">
        <v>71</v>
      </c>
      <c r="AU86" s="210" t="s">
        <v>79</v>
      </c>
      <c r="AY86" s="209" t="s">
        <v>232</v>
      </c>
      <c r="BK86" s="211">
        <f>SUM(BK87:BK140)</f>
        <v>0</v>
      </c>
    </row>
    <row r="87" s="2" customFormat="1" ht="14.4" customHeight="1">
      <c r="A87" s="40"/>
      <c r="B87" s="41"/>
      <c r="C87" s="214" t="s">
        <v>79</v>
      </c>
      <c r="D87" s="214" t="s">
        <v>234</v>
      </c>
      <c r="E87" s="215" t="s">
        <v>3027</v>
      </c>
      <c r="F87" s="216" t="s">
        <v>3028</v>
      </c>
      <c r="G87" s="217" t="s">
        <v>829</v>
      </c>
      <c r="H87" s="218">
        <v>1</v>
      </c>
      <c r="I87" s="219"/>
      <c r="J87" s="220">
        <f>ROUND(I87*H87,2)</f>
        <v>0</v>
      </c>
      <c r="K87" s="216" t="s">
        <v>19</v>
      </c>
      <c r="L87" s="46"/>
      <c r="M87" s="221" t="s">
        <v>19</v>
      </c>
      <c r="N87" s="222"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392</v>
      </c>
      <c r="AT87" s="225" t="s">
        <v>234</v>
      </c>
      <c r="AU87" s="225" t="s">
        <v>81</v>
      </c>
      <c r="AY87" s="19" t="s">
        <v>232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392</v>
      </c>
      <c r="BM87" s="225" t="s">
        <v>3029</v>
      </c>
    </row>
    <row r="88" s="2" customFormat="1" ht="24.15" customHeight="1">
      <c r="A88" s="40"/>
      <c r="B88" s="41"/>
      <c r="C88" s="271" t="s">
        <v>81</v>
      </c>
      <c r="D88" s="271" t="s">
        <v>399</v>
      </c>
      <c r="E88" s="272" t="s">
        <v>3030</v>
      </c>
      <c r="F88" s="273" t="s">
        <v>3031</v>
      </c>
      <c r="G88" s="274" t="s">
        <v>829</v>
      </c>
      <c r="H88" s="275">
        <v>1</v>
      </c>
      <c r="I88" s="276"/>
      <c r="J88" s="277">
        <f>ROUND(I88*H88,2)</f>
        <v>0</v>
      </c>
      <c r="K88" s="273" t="s">
        <v>19</v>
      </c>
      <c r="L88" s="278"/>
      <c r="M88" s="279" t="s">
        <v>19</v>
      </c>
      <c r="N88" s="280"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482</v>
      </c>
      <c r="AT88" s="225" t="s">
        <v>399</v>
      </c>
      <c r="AU88" s="225" t="s">
        <v>81</v>
      </c>
      <c r="AY88" s="19" t="s">
        <v>232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392</v>
      </c>
      <c r="BM88" s="225" t="s">
        <v>3032</v>
      </c>
    </row>
    <row r="89" s="2" customFormat="1" ht="14.4" customHeight="1">
      <c r="A89" s="40"/>
      <c r="B89" s="41"/>
      <c r="C89" s="214" t="s">
        <v>272</v>
      </c>
      <c r="D89" s="214" t="s">
        <v>234</v>
      </c>
      <c r="E89" s="215" t="s">
        <v>3033</v>
      </c>
      <c r="F89" s="216" t="s">
        <v>3034</v>
      </c>
      <c r="G89" s="217" t="s">
        <v>829</v>
      </c>
      <c r="H89" s="218">
        <v>1</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392</v>
      </c>
      <c r="AT89" s="225" t="s">
        <v>234</v>
      </c>
      <c r="AU89" s="225" t="s">
        <v>81</v>
      </c>
      <c r="AY89" s="19" t="s">
        <v>232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392</v>
      </c>
      <c r="BM89" s="225" t="s">
        <v>3035</v>
      </c>
    </row>
    <row r="90" s="2" customFormat="1" ht="24.15" customHeight="1">
      <c r="A90" s="40"/>
      <c r="B90" s="41"/>
      <c r="C90" s="271" t="s">
        <v>239</v>
      </c>
      <c r="D90" s="271" t="s">
        <v>399</v>
      </c>
      <c r="E90" s="272" t="s">
        <v>3036</v>
      </c>
      <c r="F90" s="273" t="s">
        <v>3037</v>
      </c>
      <c r="G90" s="274" t="s">
        <v>829</v>
      </c>
      <c r="H90" s="275">
        <v>1</v>
      </c>
      <c r="I90" s="276"/>
      <c r="J90" s="277">
        <f>ROUND(I90*H90,2)</f>
        <v>0</v>
      </c>
      <c r="K90" s="273" t="s">
        <v>19</v>
      </c>
      <c r="L90" s="278"/>
      <c r="M90" s="279" t="s">
        <v>19</v>
      </c>
      <c r="N90" s="280"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482</v>
      </c>
      <c r="AT90" s="225" t="s">
        <v>399</v>
      </c>
      <c r="AU90" s="225" t="s">
        <v>81</v>
      </c>
      <c r="AY90" s="19" t="s">
        <v>232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392</v>
      </c>
      <c r="BM90" s="225" t="s">
        <v>3038</v>
      </c>
    </row>
    <row r="91" s="2" customFormat="1" ht="14.4" customHeight="1">
      <c r="A91" s="40"/>
      <c r="B91" s="41"/>
      <c r="C91" s="214" t="s">
        <v>321</v>
      </c>
      <c r="D91" s="214" t="s">
        <v>234</v>
      </c>
      <c r="E91" s="215" t="s">
        <v>3039</v>
      </c>
      <c r="F91" s="216" t="s">
        <v>3040</v>
      </c>
      <c r="G91" s="217" t="s">
        <v>829</v>
      </c>
      <c r="H91" s="218">
        <v>3</v>
      </c>
      <c r="I91" s="219"/>
      <c r="J91" s="220">
        <f>ROUND(I91*H91,2)</f>
        <v>0</v>
      </c>
      <c r="K91" s="216" t="s">
        <v>19</v>
      </c>
      <c r="L91" s="46"/>
      <c r="M91" s="221" t="s">
        <v>19</v>
      </c>
      <c r="N91" s="222"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392</v>
      </c>
      <c r="AT91" s="225" t="s">
        <v>234</v>
      </c>
      <c r="AU91" s="225" t="s">
        <v>81</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392</v>
      </c>
      <c r="BM91" s="225" t="s">
        <v>3041</v>
      </c>
    </row>
    <row r="92" s="2" customFormat="1" ht="14.4" customHeight="1">
      <c r="A92" s="40"/>
      <c r="B92" s="41"/>
      <c r="C92" s="271" t="s">
        <v>338</v>
      </c>
      <c r="D92" s="271" t="s">
        <v>399</v>
      </c>
      <c r="E92" s="272" t="s">
        <v>3042</v>
      </c>
      <c r="F92" s="273" t="s">
        <v>3043</v>
      </c>
      <c r="G92" s="274" t="s">
        <v>829</v>
      </c>
      <c r="H92" s="275">
        <v>3</v>
      </c>
      <c r="I92" s="276"/>
      <c r="J92" s="277">
        <f>ROUND(I92*H92,2)</f>
        <v>0</v>
      </c>
      <c r="K92" s="273" t="s">
        <v>19</v>
      </c>
      <c r="L92" s="278"/>
      <c r="M92" s="279" t="s">
        <v>19</v>
      </c>
      <c r="N92" s="280"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482</v>
      </c>
      <c r="AT92" s="225" t="s">
        <v>399</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392</v>
      </c>
      <c r="BM92" s="225" t="s">
        <v>3044</v>
      </c>
    </row>
    <row r="93" s="2" customFormat="1" ht="14.4" customHeight="1">
      <c r="A93" s="40"/>
      <c r="B93" s="41"/>
      <c r="C93" s="214" t="s">
        <v>342</v>
      </c>
      <c r="D93" s="214" t="s">
        <v>234</v>
      </c>
      <c r="E93" s="215" t="s">
        <v>3045</v>
      </c>
      <c r="F93" s="216" t="s">
        <v>3046</v>
      </c>
      <c r="G93" s="217" t="s">
        <v>829</v>
      </c>
      <c r="H93" s="218">
        <v>1</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392</v>
      </c>
      <c r="AT93" s="225" t="s">
        <v>234</v>
      </c>
      <c r="AU93" s="225" t="s">
        <v>81</v>
      </c>
      <c r="AY93" s="19" t="s">
        <v>232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392</v>
      </c>
      <c r="BM93" s="225" t="s">
        <v>3047</v>
      </c>
    </row>
    <row r="94" s="2" customFormat="1" ht="14.4" customHeight="1">
      <c r="A94" s="40"/>
      <c r="B94" s="41"/>
      <c r="C94" s="271" t="s">
        <v>351</v>
      </c>
      <c r="D94" s="271" t="s">
        <v>399</v>
      </c>
      <c r="E94" s="272" t="s">
        <v>3048</v>
      </c>
      <c r="F94" s="273" t="s">
        <v>3049</v>
      </c>
      <c r="G94" s="274" t="s">
        <v>829</v>
      </c>
      <c r="H94" s="275">
        <v>1</v>
      </c>
      <c r="I94" s="276"/>
      <c r="J94" s="277">
        <f>ROUND(I94*H94,2)</f>
        <v>0</v>
      </c>
      <c r="K94" s="273" t="s">
        <v>19</v>
      </c>
      <c r="L94" s="278"/>
      <c r="M94" s="279" t="s">
        <v>19</v>
      </c>
      <c r="N94" s="280"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482</v>
      </c>
      <c r="AT94" s="225" t="s">
        <v>399</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392</v>
      </c>
      <c r="BM94" s="225" t="s">
        <v>3050</v>
      </c>
    </row>
    <row r="95" s="2" customFormat="1" ht="14.4" customHeight="1">
      <c r="A95" s="40"/>
      <c r="B95" s="41"/>
      <c r="C95" s="214" t="s">
        <v>356</v>
      </c>
      <c r="D95" s="214" t="s">
        <v>234</v>
      </c>
      <c r="E95" s="215" t="s">
        <v>3051</v>
      </c>
      <c r="F95" s="216" t="s">
        <v>3052</v>
      </c>
      <c r="G95" s="217" t="s">
        <v>829</v>
      </c>
      <c r="H95" s="218">
        <v>1</v>
      </c>
      <c r="I95" s="219"/>
      <c r="J95" s="220">
        <f>ROUND(I95*H95,2)</f>
        <v>0</v>
      </c>
      <c r="K95" s="216" t="s">
        <v>19</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392</v>
      </c>
      <c r="AT95" s="225" t="s">
        <v>234</v>
      </c>
      <c r="AU95" s="225" t="s">
        <v>81</v>
      </c>
      <c r="AY95" s="19" t="s">
        <v>232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392</v>
      </c>
      <c r="BM95" s="225" t="s">
        <v>3053</v>
      </c>
    </row>
    <row r="96" s="2" customFormat="1" ht="14.4" customHeight="1">
      <c r="A96" s="40"/>
      <c r="B96" s="41"/>
      <c r="C96" s="271" t="s">
        <v>360</v>
      </c>
      <c r="D96" s="271" t="s">
        <v>399</v>
      </c>
      <c r="E96" s="272" t="s">
        <v>3054</v>
      </c>
      <c r="F96" s="273" t="s">
        <v>3055</v>
      </c>
      <c r="G96" s="274" t="s">
        <v>829</v>
      </c>
      <c r="H96" s="275">
        <v>1</v>
      </c>
      <c r="I96" s="276"/>
      <c r="J96" s="277">
        <f>ROUND(I96*H96,2)</f>
        <v>0</v>
      </c>
      <c r="K96" s="273" t="s">
        <v>19</v>
      </c>
      <c r="L96" s="278"/>
      <c r="M96" s="279" t="s">
        <v>19</v>
      </c>
      <c r="N96" s="280"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482</v>
      </c>
      <c r="AT96" s="225" t="s">
        <v>399</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392</v>
      </c>
      <c r="BM96" s="225" t="s">
        <v>3056</v>
      </c>
    </row>
    <row r="97" s="2" customFormat="1" ht="14.4" customHeight="1">
      <c r="A97" s="40"/>
      <c r="B97" s="41"/>
      <c r="C97" s="214" t="s">
        <v>367</v>
      </c>
      <c r="D97" s="214" t="s">
        <v>234</v>
      </c>
      <c r="E97" s="215" t="s">
        <v>3057</v>
      </c>
      <c r="F97" s="216" t="s">
        <v>3058</v>
      </c>
      <c r="G97" s="217" t="s">
        <v>829</v>
      </c>
      <c r="H97" s="218">
        <v>1</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392</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392</v>
      </c>
      <c r="BM97" s="225" t="s">
        <v>3059</v>
      </c>
    </row>
    <row r="98" s="2" customFormat="1" ht="49.05" customHeight="1">
      <c r="A98" s="40"/>
      <c r="B98" s="41"/>
      <c r="C98" s="271" t="s">
        <v>371</v>
      </c>
      <c r="D98" s="271" t="s">
        <v>399</v>
      </c>
      <c r="E98" s="272" t="s">
        <v>3060</v>
      </c>
      <c r="F98" s="273" t="s">
        <v>3061</v>
      </c>
      <c r="G98" s="274" t="s">
        <v>829</v>
      </c>
      <c r="H98" s="275">
        <v>1</v>
      </c>
      <c r="I98" s="276"/>
      <c r="J98" s="277">
        <f>ROUND(I98*H98,2)</f>
        <v>0</v>
      </c>
      <c r="K98" s="273" t="s">
        <v>19</v>
      </c>
      <c r="L98" s="278"/>
      <c r="M98" s="279" t="s">
        <v>19</v>
      </c>
      <c r="N98" s="280"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482</v>
      </c>
      <c r="AT98" s="225" t="s">
        <v>399</v>
      </c>
      <c r="AU98" s="225" t="s">
        <v>81</v>
      </c>
      <c r="AY98" s="19" t="s">
        <v>232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392</v>
      </c>
      <c r="BM98" s="225" t="s">
        <v>3062</v>
      </c>
    </row>
    <row r="99" s="2" customFormat="1" ht="14.4" customHeight="1">
      <c r="A99" s="40"/>
      <c r="B99" s="41"/>
      <c r="C99" s="214" t="s">
        <v>375</v>
      </c>
      <c r="D99" s="214" t="s">
        <v>234</v>
      </c>
      <c r="E99" s="215" t="s">
        <v>3063</v>
      </c>
      <c r="F99" s="216" t="s">
        <v>3064</v>
      </c>
      <c r="G99" s="217" t="s">
        <v>829</v>
      </c>
      <c r="H99" s="218">
        <v>4</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392</v>
      </c>
      <c r="AT99" s="225" t="s">
        <v>234</v>
      </c>
      <c r="AU99" s="225" t="s">
        <v>81</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392</v>
      </c>
      <c r="BM99" s="225" t="s">
        <v>3065</v>
      </c>
    </row>
    <row r="100" s="2" customFormat="1" ht="14.4" customHeight="1">
      <c r="A100" s="40"/>
      <c r="B100" s="41"/>
      <c r="C100" s="271" t="s">
        <v>383</v>
      </c>
      <c r="D100" s="271" t="s">
        <v>399</v>
      </c>
      <c r="E100" s="272" t="s">
        <v>3066</v>
      </c>
      <c r="F100" s="273" t="s">
        <v>3067</v>
      </c>
      <c r="G100" s="274" t="s">
        <v>829</v>
      </c>
      <c r="H100" s="275">
        <v>4</v>
      </c>
      <c r="I100" s="276"/>
      <c r="J100" s="277">
        <f>ROUND(I100*H100,2)</f>
        <v>0</v>
      </c>
      <c r="K100" s="273" t="s">
        <v>19</v>
      </c>
      <c r="L100" s="278"/>
      <c r="M100" s="279" t="s">
        <v>19</v>
      </c>
      <c r="N100" s="280"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482</v>
      </c>
      <c r="AT100" s="225" t="s">
        <v>399</v>
      </c>
      <c r="AU100" s="225" t="s">
        <v>81</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392</v>
      </c>
      <c r="BM100" s="225" t="s">
        <v>3068</v>
      </c>
    </row>
    <row r="101" s="2" customFormat="1" ht="14.4" customHeight="1">
      <c r="A101" s="40"/>
      <c r="B101" s="41"/>
      <c r="C101" s="214" t="s">
        <v>8</v>
      </c>
      <c r="D101" s="214" t="s">
        <v>234</v>
      </c>
      <c r="E101" s="215" t="s">
        <v>3069</v>
      </c>
      <c r="F101" s="216" t="s">
        <v>3070</v>
      </c>
      <c r="G101" s="217" t="s">
        <v>829</v>
      </c>
      <c r="H101" s="218">
        <v>20</v>
      </c>
      <c r="I101" s="219"/>
      <c r="J101" s="220">
        <f>ROUND(I101*H101,2)</f>
        <v>0</v>
      </c>
      <c r="K101" s="216" t="s">
        <v>19</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392</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392</v>
      </c>
      <c r="BM101" s="225" t="s">
        <v>3071</v>
      </c>
    </row>
    <row r="102" s="2" customFormat="1" ht="14.4" customHeight="1">
      <c r="A102" s="40"/>
      <c r="B102" s="41"/>
      <c r="C102" s="271" t="s">
        <v>392</v>
      </c>
      <c r="D102" s="271" t="s">
        <v>399</v>
      </c>
      <c r="E102" s="272" t="s">
        <v>3072</v>
      </c>
      <c r="F102" s="273" t="s">
        <v>3073</v>
      </c>
      <c r="G102" s="274" t="s">
        <v>829</v>
      </c>
      <c r="H102" s="275">
        <v>20</v>
      </c>
      <c r="I102" s="276"/>
      <c r="J102" s="277">
        <f>ROUND(I102*H102,2)</f>
        <v>0</v>
      </c>
      <c r="K102" s="273" t="s">
        <v>19</v>
      </c>
      <c r="L102" s="278"/>
      <c r="M102" s="279" t="s">
        <v>19</v>
      </c>
      <c r="N102" s="280"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482</v>
      </c>
      <c r="AT102" s="225" t="s">
        <v>399</v>
      </c>
      <c r="AU102" s="225" t="s">
        <v>81</v>
      </c>
      <c r="AY102" s="19" t="s">
        <v>232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392</v>
      </c>
      <c r="BM102" s="225" t="s">
        <v>3074</v>
      </c>
    </row>
    <row r="103" s="2" customFormat="1" ht="14.4" customHeight="1">
      <c r="A103" s="40"/>
      <c r="B103" s="41"/>
      <c r="C103" s="271" t="s">
        <v>398</v>
      </c>
      <c r="D103" s="271" t="s">
        <v>399</v>
      </c>
      <c r="E103" s="272" t="s">
        <v>3075</v>
      </c>
      <c r="F103" s="273" t="s">
        <v>3076</v>
      </c>
      <c r="G103" s="274" t="s">
        <v>829</v>
      </c>
      <c r="H103" s="275">
        <v>10</v>
      </c>
      <c r="I103" s="276"/>
      <c r="J103" s="277">
        <f>ROUND(I103*H103,2)</f>
        <v>0</v>
      </c>
      <c r="K103" s="273" t="s">
        <v>19</v>
      </c>
      <c r="L103" s="278"/>
      <c r="M103" s="279" t="s">
        <v>19</v>
      </c>
      <c r="N103" s="280"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482</v>
      </c>
      <c r="AT103" s="225" t="s">
        <v>399</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392</v>
      </c>
      <c r="BM103" s="225" t="s">
        <v>3077</v>
      </c>
    </row>
    <row r="104" s="2" customFormat="1" ht="14.4" customHeight="1">
      <c r="A104" s="40"/>
      <c r="B104" s="41"/>
      <c r="C104" s="271" t="s">
        <v>404</v>
      </c>
      <c r="D104" s="271" t="s">
        <v>399</v>
      </c>
      <c r="E104" s="272" t="s">
        <v>3078</v>
      </c>
      <c r="F104" s="273" t="s">
        <v>3079</v>
      </c>
      <c r="G104" s="274" t="s">
        <v>829</v>
      </c>
      <c r="H104" s="275">
        <v>5</v>
      </c>
      <c r="I104" s="276"/>
      <c r="J104" s="277">
        <f>ROUND(I104*H104,2)</f>
        <v>0</v>
      </c>
      <c r="K104" s="273" t="s">
        <v>19</v>
      </c>
      <c r="L104" s="278"/>
      <c r="M104" s="279" t="s">
        <v>19</v>
      </c>
      <c r="N104" s="280"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482</v>
      </c>
      <c r="AT104" s="225" t="s">
        <v>399</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392</v>
      </c>
      <c r="BM104" s="225" t="s">
        <v>3080</v>
      </c>
    </row>
    <row r="105" s="2" customFormat="1" ht="14.4" customHeight="1">
      <c r="A105" s="40"/>
      <c r="B105" s="41"/>
      <c r="C105" s="271" t="s">
        <v>408</v>
      </c>
      <c r="D105" s="271" t="s">
        <v>399</v>
      </c>
      <c r="E105" s="272" t="s">
        <v>3081</v>
      </c>
      <c r="F105" s="273" t="s">
        <v>3082</v>
      </c>
      <c r="G105" s="274" t="s">
        <v>829</v>
      </c>
      <c r="H105" s="275">
        <v>5</v>
      </c>
      <c r="I105" s="276"/>
      <c r="J105" s="277">
        <f>ROUND(I105*H105,2)</f>
        <v>0</v>
      </c>
      <c r="K105" s="273" t="s">
        <v>19</v>
      </c>
      <c r="L105" s="278"/>
      <c r="M105" s="279" t="s">
        <v>19</v>
      </c>
      <c r="N105" s="280"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482</v>
      </c>
      <c r="AT105" s="225" t="s">
        <v>399</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392</v>
      </c>
      <c r="BM105" s="225" t="s">
        <v>3083</v>
      </c>
    </row>
    <row r="106" s="2" customFormat="1" ht="14.4" customHeight="1">
      <c r="A106" s="40"/>
      <c r="B106" s="41"/>
      <c r="C106" s="271" t="s">
        <v>414</v>
      </c>
      <c r="D106" s="271" t="s">
        <v>399</v>
      </c>
      <c r="E106" s="272" t="s">
        <v>3084</v>
      </c>
      <c r="F106" s="273" t="s">
        <v>3085</v>
      </c>
      <c r="G106" s="274" t="s">
        <v>829</v>
      </c>
      <c r="H106" s="275">
        <v>5</v>
      </c>
      <c r="I106" s="276"/>
      <c r="J106" s="277">
        <f>ROUND(I106*H106,2)</f>
        <v>0</v>
      </c>
      <c r="K106" s="273" t="s">
        <v>19</v>
      </c>
      <c r="L106" s="278"/>
      <c r="M106" s="279" t="s">
        <v>19</v>
      </c>
      <c r="N106" s="280"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482</v>
      </c>
      <c r="AT106" s="225" t="s">
        <v>399</v>
      </c>
      <c r="AU106" s="225" t="s">
        <v>81</v>
      </c>
      <c r="AY106" s="19" t="s">
        <v>232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392</v>
      </c>
      <c r="BM106" s="225" t="s">
        <v>3086</v>
      </c>
    </row>
    <row r="107" s="2" customFormat="1" ht="14.4" customHeight="1">
      <c r="A107" s="40"/>
      <c r="B107" s="41"/>
      <c r="C107" s="214" t="s">
        <v>7</v>
      </c>
      <c r="D107" s="214" t="s">
        <v>234</v>
      </c>
      <c r="E107" s="215" t="s">
        <v>3087</v>
      </c>
      <c r="F107" s="216" t="s">
        <v>3088</v>
      </c>
      <c r="G107" s="217" t="s">
        <v>829</v>
      </c>
      <c r="H107" s="218">
        <v>2</v>
      </c>
      <c r="I107" s="219"/>
      <c r="J107" s="220">
        <f>ROUND(I107*H107,2)</f>
        <v>0</v>
      </c>
      <c r="K107" s="216" t="s">
        <v>19</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392</v>
      </c>
      <c r="AT107" s="225" t="s">
        <v>234</v>
      </c>
      <c r="AU107" s="225" t="s">
        <v>81</v>
      </c>
      <c r="AY107" s="19" t="s">
        <v>232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392</v>
      </c>
      <c r="BM107" s="225" t="s">
        <v>3089</v>
      </c>
    </row>
    <row r="108" s="2" customFormat="1" ht="14.4" customHeight="1">
      <c r="A108" s="40"/>
      <c r="B108" s="41"/>
      <c r="C108" s="271" t="s">
        <v>427</v>
      </c>
      <c r="D108" s="271" t="s">
        <v>399</v>
      </c>
      <c r="E108" s="272" t="s">
        <v>3090</v>
      </c>
      <c r="F108" s="273" t="s">
        <v>3091</v>
      </c>
      <c r="G108" s="274" t="s">
        <v>829</v>
      </c>
      <c r="H108" s="275">
        <v>2</v>
      </c>
      <c r="I108" s="276"/>
      <c r="J108" s="277">
        <f>ROUND(I108*H108,2)</f>
        <v>0</v>
      </c>
      <c r="K108" s="273" t="s">
        <v>19</v>
      </c>
      <c r="L108" s="278"/>
      <c r="M108" s="279" t="s">
        <v>19</v>
      </c>
      <c r="N108" s="280"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482</v>
      </c>
      <c r="AT108" s="225" t="s">
        <v>399</v>
      </c>
      <c r="AU108" s="225" t="s">
        <v>81</v>
      </c>
      <c r="AY108" s="19" t="s">
        <v>232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392</v>
      </c>
      <c r="BM108" s="225" t="s">
        <v>3092</v>
      </c>
    </row>
    <row r="109" s="2" customFormat="1" ht="14.4" customHeight="1">
      <c r="A109" s="40"/>
      <c r="B109" s="41"/>
      <c r="C109" s="214" t="s">
        <v>431</v>
      </c>
      <c r="D109" s="214" t="s">
        <v>234</v>
      </c>
      <c r="E109" s="215" t="s">
        <v>3093</v>
      </c>
      <c r="F109" s="216" t="s">
        <v>3094</v>
      </c>
      <c r="G109" s="217" t="s">
        <v>829</v>
      </c>
      <c r="H109" s="218">
        <v>9</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392</v>
      </c>
      <c r="AT109" s="225" t="s">
        <v>234</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392</v>
      </c>
      <c r="BM109" s="225" t="s">
        <v>3095</v>
      </c>
    </row>
    <row r="110" s="2" customFormat="1" ht="14.4" customHeight="1">
      <c r="A110" s="40"/>
      <c r="B110" s="41"/>
      <c r="C110" s="271" t="s">
        <v>437</v>
      </c>
      <c r="D110" s="271" t="s">
        <v>399</v>
      </c>
      <c r="E110" s="272" t="s">
        <v>3096</v>
      </c>
      <c r="F110" s="273" t="s">
        <v>3097</v>
      </c>
      <c r="G110" s="274" t="s">
        <v>829</v>
      </c>
      <c r="H110" s="275">
        <v>9</v>
      </c>
      <c r="I110" s="276"/>
      <c r="J110" s="277">
        <f>ROUND(I110*H110,2)</f>
        <v>0</v>
      </c>
      <c r="K110" s="273" t="s">
        <v>19</v>
      </c>
      <c r="L110" s="278"/>
      <c r="M110" s="279" t="s">
        <v>19</v>
      </c>
      <c r="N110" s="280"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482</v>
      </c>
      <c r="AT110" s="225" t="s">
        <v>399</v>
      </c>
      <c r="AU110" s="225" t="s">
        <v>81</v>
      </c>
      <c r="AY110" s="19" t="s">
        <v>232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392</v>
      </c>
      <c r="BM110" s="225" t="s">
        <v>3098</v>
      </c>
    </row>
    <row r="111" s="2" customFormat="1" ht="14.4" customHeight="1">
      <c r="A111" s="40"/>
      <c r="B111" s="41"/>
      <c r="C111" s="271" t="s">
        <v>444</v>
      </c>
      <c r="D111" s="271" t="s">
        <v>399</v>
      </c>
      <c r="E111" s="272" t="s">
        <v>3099</v>
      </c>
      <c r="F111" s="273" t="s">
        <v>3100</v>
      </c>
      <c r="G111" s="274" t="s">
        <v>829</v>
      </c>
      <c r="H111" s="275">
        <v>2</v>
      </c>
      <c r="I111" s="276"/>
      <c r="J111" s="277">
        <f>ROUND(I111*H111,2)</f>
        <v>0</v>
      </c>
      <c r="K111" s="273" t="s">
        <v>19</v>
      </c>
      <c r="L111" s="278"/>
      <c r="M111" s="279" t="s">
        <v>19</v>
      </c>
      <c r="N111" s="280"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482</v>
      </c>
      <c r="AT111" s="225" t="s">
        <v>399</v>
      </c>
      <c r="AU111" s="225" t="s">
        <v>81</v>
      </c>
      <c r="AY111" s="19" t="s">
        <v>232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392</v>
      </c>
      <c r="BM111" s="225" t="s">
        <v>3101</v>
      </c>
    </row>
    <row r="112" s="2" customFormat="1" ht="14.4" customHeight="1">
      <c r="A112" s="40"/>
      <c r="B112" s="41"/>
      <c r="C112" s="271" t="s">
        <v>449</v>
      </c>
      <c r="D112" s="271" t="s">
        <v>399</v>
      </c>
      <c r="E112" s="272" t="s">
        <v>3102</v>
      </c>
      <c r="F112" s="273" t="s">
        <v>3103</v>
      </c>
      <c r="G112" s="274" t="s">
        <v>829</v>
      </c>
      <c r="H112" s="275">
        <v>2</v>
      </c>
      <c r="I112" s="276"/>
      <c r="J112" s="277">
        <f>ROUND(I112*H112,2)</f>
        <v>0</v>
      </c>
      <c r="K112" s="273" t="s">
        <v>19</v>
      </c>
      <c r="L112" s="278"/>
      <c r="M112" s="279" t="s">
        <v>19</v>
      </c>
      <c r="N112" s="280"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482</v>
      </c>
      <c r="AT112" s="225" t="s">
        <v>399</v>
      </c>
      <c r="AU112" s="225" t="s">
        <v>81</v>
      </c>
      <c r="AY112" s="19" t="s">
        <v>232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392</v>
      </c>
      <c r="BM112" s="225" t="s">
        <v>3104</v>
      </c>
    </row>
    <row r="113" s="2" customFormat="1" ht="14.4" customHeight="1">
      <c r="A113" s="40"/>
      <c r="B113" s="41"/>
      <c r="C113" s="214" t="s">
        <v>454</v>
      </c>
      <c r="D113" s="214" t="s">
        <v>234</v>
      </c>
      <c r="E113" s="215" t="s">
        <v>3105</v>
      </c>
      <c r="F113" s="216" t="s">
        <v>3106</v>
      </c>
      <c r="G113" s="217" t="s">
        <v>829</v>
      </c>
      <c r="H113" s="218">
        <v>3</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392</v>
      </c>
      <c r="AT113" s="225" t="s">
        <v>234</v>
      </c>
      <c r="AU113" s="225" t="s">
        <v>81</v>
      </c>
      <c r="AY113" s="19" t="s">
        <v>232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392</v>
      </c>
      <c r="BM113" s="225" t="s">
        <v>3107</v>
      </c>
    </row>
    <row r="114" s="2" customFormat="1" ht="14.4" customHeight="1">
      <c r="A114" s="40"/>
      <c r="B114" s="41"/>
      <c r="C114" s="214" t="s">
        <v>458</v>
      </c>
      <c r="D114" s="214" t="s">
        <v>234</v>
      </c>
      <c r="E114" s="215" t="s">
        <v>3108</v>
      </c>
      <c r="F114" s="216" t="s">
        <v>3109</v>
      </c>
      <c r="G114" s="217" t="s">
        <v>829</v>
      </c>
      <c r="H114" s="218">
        <v>3</v>
      </c>
      <c r="I114" s="219"/>
      <c r="J114" s="220">
        <f>ROUND(I114*H114,2)</f>
        <v>0</v>
      </c>
      <c r="K114" s="216" t="s">
        <v>19</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392</v>
      </c>
      <c r="AT114" s="225" t="s">
        <v>234</v>
      </c>
      <c r="AU114" s="225" t="s">
        <v>81</v>
      </c>
      <c r="AY114" s="19" t="s">
        <v>232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392</v>
      </c>
      <c r="BM114" s="225" t="s">
        <v>3110</v>
      </c>
    </row>
    <row r="115" s="2" customFormat="1" ht="37.8" customHeight="1">
      <c r="A115" s="40"/>
      <c r="B115" s="41"/>
      <c r="C115" s="271" t="s">
        <v>465</v>
      </c>
      <c r="D115" s="271" t="s">
        <v>399</v>
      </c>
      <c r="E115" s="272" t="s">
        <v>3111</v>
      </c>
      <c r="F115" s="273" t="s">
        <v>3112</v>
      </c>
      <c r="G115" s="274" t="s">
        <v>829</v>
      </c>
      <c r="H115" s="275">
        <v>2</v>
      </c>
      <c r="I115" s="276"/>
      <c r="J115" s="277">
        <f>ROUND(I115*H115,2)</f>
        <v>0</v>
      </c>
      <c r="K115" s="273" t="s">
        <v>19</v>
      </c>
      <c r="L115" s="278"/>
      <c r="M115" s="279" t="s">
        <v>19</v>
      </c>
      <c r="N115" s="280"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482</v>
      </c>
      <c r="AT115" s="225" t="s">
        <v>399</v>
      </c>
      <c r="AU115" s="225" t="s">
        <v>81</v>
      </c>
      <c r="AY115" s="19" t="s">
        <v>232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392</v>
      </c>
      <c r="BM115" s="225" t="s">
        <v>3113</v>
      </c>
    </row>
    <row r="116" s="2" customFormat="1" ht="37.8" customHeight="1">
      <c r="A116" s="40"/>
      <c r="B116" s="41"/>
      <c r="C116" s="271" t="s">
        <v>471</v>
      </c>
      <c r="D116" s="271" t="s">
        <v>399</v>
      </c>
      <c r="E116" s="272" t="s">
        <v>3114</v>
      </c>
      <c r="F116" s="273" t="s">
        <v>3115</v>
      </c>
      <c r="G116" s="274" t="s">
        <v>829</v>
      </c>
      <c r="H116" s="275">
        <v>1</v>
      </c>
      <c r="I116" s="276"/>
      <c r="J116" s="277">
        <f>ROUND(I116*H116,2)</f>
        <v>0</v>
      </c>
      <c r="K116" s="273" t="s">
        <v>19</v>
      </c>
      <c r="L116" s="278"/>
      <c r="M116" s="279" t="s">
        <v>19</v>
      </c>
      <c r="N116" s="280"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482</v>
      </c>
      <c r="AT116" s="225" t="s">
        <v>399</v>
      </c>
      <c r="AU116" s="225" t="s">
        <v>81</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392</v>
      </c>
      <c r="BM116" s="225" t="s">
        <v>3116</v>
      </c>
    </row>
    <row r="117" s="2" customFormat="1" ht="14.4" customHeight="1">
      <c r="A117" s="40"/>
      <c r="B117" s="41"/>
      <c r="C117" s="214" t="s">
        <v>475</v>
      </c>
      <c r="D117" s="214" t="s">
        <v>234</v>
      </c>
      <c r="E117" s="215" t="s">
        <v>3117</v>
      </c>
      <c r="F117" s="216" t="s">
        <v>3118</v>
      </c>
      <c r="G117" s="217" t="s">
        <v>829</v>
      </c>
      <c r="H117" s="218">
        <v>1</v>
      </c>
      <c r="I117" s="219"/>
      <c r="J117" s="220">
        <f>ROUND(I117*H117,2)</f>
        <v>0</v>
      </c>
      <c r="K117" s="216" t="s">
        <v>19</v>
      </c>
      <c r="L117" s="46"/>
      <c r="M117" s="221" t="s">
        <v>19</v>
      </c>
      <c r="N117" s="222"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392</v>
      </c>
      <c r="AT117" s="225" t="s">
        <v>234</v>
      </c>
      <c r="AU117" s="225" t="s">
        <v>81</v>
      </c>
      <c r="AY117" s="19" t="s">
        <v>232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392</v>
      </c>
      <c r="BM117" s="225" t="s">
        <v>3119</v>
      </c>
    </row>
    <row r="118" s="2" customFormat="1" ht="14.4" customHeight="1">
      <c r="A118" s="40"/>
      <c r="B118" s="41"/>
      <c r="C118" s="271" t="s">
        <v>482</v>
      </c>
      <c r="D118" s="271" t="s">
        <v>399</v>
      </c>
      <c r="E118" s="272" t="s">
        <v>3120</v>
      </c>
      <c r="F118" s="273" t="s">
        <v>3121</v>
      </c>
      <c r="G118" s="274" t="s">
        <v>829</v>
      </c>
      <c r="H118" s="275">
        <v>3</v>
      </c>
      <c r="I118" s="276"/>
      <c r="J118" s="277">
        <f>ROUND(I118*H118,2)</f>
        <v>0</v>
      </c>
      <c r="K118" s="273" t="s">
        <v>19</v>
      </c>
      <c r="L118" s="278"/>
      <c r="M118" s="279" t="s">
        <v>19</v>
      </c>
      <c r="N118" s="280"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482</v>
      </c>
      <c r="AT118" s="225" t="s">
        <v>399</v>
      </c>
      <c r="AU118" s="225" t="s">
        <v>81</v>
      </c>
      <c r="AY118" s="19" t="s">
        <v>232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392</v>
      </c>
      <c r="BM118" s="225" t="s">
        <v>3122</v>
      </c>
    </row>
    <row r="119" s="2" customFormat="1" ht="14.4" customHeight="1">
      <c r="A119" s="40"/>
      <c r="B119" s="41"/>
      <c r="C119" s="271" t="s">
        <v>490</v>
      </c>
      <c r="D119" s="271" t="s">
        <v>399</v>
      </c>
      <c r="E119" s="272" t="s">
        <v>3123</v>
      </c>
      <c r="F119" s="273" t="s">
        <v>3124</v>
      </c>
      <c r="G119" s="274" t="s">
        <v>829</v>
      </c>
      <c r="H119" s="275">
        <v>3</v>
      </c>
      <c r="I119" s="276"/>
      <c r="J119" s="277">
        <f>ROUND(I119*H119,2)</f>
        <v>0</v>
      </c>
      <c r="K119" s="273" t="s">
        <v>19</v>
      </c>
      <c r="L119" s="278"/>
      <c r="M119" s="279" t="s">
        <v>19</v>
      </c>
      <c r="N119" s="280"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482</v>
      </c>
      <c r="AT119" s="225" t="s">
        <v>399</v>
      </c>
      <c r="AU119" s="225" t="s">
        <v>81</v>
      </c>
      <c r="AY119" s="19" t="s">
        <v>232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392</v>
      </c>
      <c r="BM119" s="225" t="s">
        <v>3125</v>
      </c>
    </row>
    <row r="120" s="2" customFormat="1" ht="14.4" customHeight="1">
      <c r="A120" s="40"/>
      <c r="B120" s="41"/>
      <c r="C120" s="271" t="s">
        <v>497</v>
      </c>
      <c r="D120" s="271" t="s">
        <v>399</v>
      </c>
      <c r="E120" s="272" t="s">
        <v>3126</v>
      </c>
      <c r="F120" s="273" t="s">
        <v>3127</v>
      </c>
      <c r="G120" s="274" t="s">
        <v>829</v>
      </c>
      <c r="H120" s="275">
        <v>3</v>
      </c>
      <c r="I120" s="276"/>
      <c r="J120" s="277">
        <f>ROUND(I120*H120,2)</f>
        <v>0</v>
      </c>
      <c r="K120" s="273" t="s">
        <v>19</v>
      </c>
      <c r="L120" s="278"/>
      <c r="M120" s="279" t="s">
        <v>19</v>
      </c>
      <c r="N120" s="280"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482</v>
      </c>
      <c r="AT120" s="225" t="s">
        <v>399</v>
      </c>
      <c r="AU120" s="225" t="s">
        <v>81</v>
      </c>
      <c r="AY120" s="19" t="s">
        <v>232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392</v>
      </c>
      <c r="BM120" s="225" t="s">
        <v>3128</v>
      </c>
    </row>
    <row r="121" s="2" customFormat="1" ht="14.4" customHeight="1">
      <c r="A121" s="40"/>
      <c r="B121" s="41"/>
      <c r="C121" s="214" t="s">
        <v>502</v>
      </c>
      <c r="D121" s="214" t="s">
        <v>234</v>
      </c>
      <c r="E121" s="215" t="s">
        <v>3129</v>
      </c>
      <c r="F121" s="216" t="s">
        <v>3130</v>
      </c>
      <c r="G121" s="217" t="s">
        <v>829</v>
      </c>
      <c r="H121" s="218">
        <v>2</v>
      </c>
      <c r="I121" s="219"/>
      <c r="J121" s="220">
        <f>ROUND(I121*H121,2)</f>
        <v>0</v>
      </c>
      <c r="K121" s="216" t="s">
        <v>19</v>
      </c>
      <c r="L121" s="46"/>
      <c r="M121" s="221" t="s">
        <v>19</v>
      </c>
      <c r="N121" s="222"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392</v>
      </c>
      <c r="AT121" s="225" t="s">
        <v>234</v>
      </c>
      <c r="AU121" s="225" t="s">
        <v>81</v>
      </c>
      <c r="AY121" s="19" t="s">
        <v>232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392</v>
      </c>
      <c r="BM121" s="225" t="s">
        <v>3131</v>
      </c>
    </row>
    <row r="122" s="2" customFormat="1" ht="14.4" customHeight="1">
      <c r="A122" s="40"/>
      <c r="B122" s="41"/>
      <c r="C122" s="214" t="s">
        <v>515</v>
      </c>
      <c r="D122" s="214" t="s">
        <v>234</v>
      </c>
      <c r="E122" s="215" t="s">
        <v>3132</v>
      </c>
      <c r="F122" s="216" t="s">
        <v>3133</v>
      </c>
      <c r="G122" s="217" t="s">
        <v>829</v>
      </c>
      <c r="H122" s="218">
        <v>2</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392</v>
      </c>
      <c r="AT122" s="225" t="s">
        <v>234</v>
      </c>
      <c r="AU122" s="225" t="s">
        <v>81</v>
      </c>
      <c r="AY122" s="19" t="s">
        <v>232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392</v>
      </c>
      <c r="BM122" s="225" t="s">
        <v>3134</v>
      </c>
    </row>
    <row r="123" s="2" customFormat="1" ht="90" customHeight="1">
      <c r="A123" s="40"/>
      <c r="B123" s="41"/>
      <c r="C123" s="271" t="s">
        <v>519</v>
      </c>
      <c r="D123" s="271" t="s">
        <v>399</v>
      </c>
      <c r="E123" s="272" t="s">
        <v>3135</v>
      </c>
      <c r="F123" s="273" t="s">
        <v>3136</v>
      </c>
      <c r="G123" s="274" t="s">
        <v>829</v>
      </c>
      <c r="H123" s="275">
        <v>2</v>
      </c>
      <c r="I123" s="276"/>
      <c r="J123" s="277">
        <f>ROUND(I123*H123,2)</f>
        <v>0</v>
      </c>
      <c r="K123" s="273" t="s">
        <v>19</v>
      </c>
      <c r="L123" s="278"/>
      <c r="M123" s="279" t="s">
        <v>19</v>
      </c>
      <c r="N123" s="280"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482</v>
      </c>
      <c r="AT123" s="225" t="s">
        <v>399</v>
      </c>
      <c r="AU123" s="225" t="s">
        <v>81</v>
      </c>
      <c r="AY123" s="19" t="s">
        <v>232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392</v>
      </c>
      <c r="BM123" s="225" t="s">
        <v>3137</v>
      </c>
    </row>
    <row r="124" s="2" customFormat="1" ht="14.4" customHeight="1">
      <c r="A124" s="40"/>
      <c r="B124" s="41"/>
      <c r="C124" s="271" t="s">
        <v>524</v>
      </c>
      <c r="D124" s="271" t="s">
        <v>399</v>
      </c>
      <c r="E124" s="272" t="s">
        <v>3138</v>
      </c>
      <c r="F124" s="273" t="s">
        <v>3139</v>
      </c>
      <c r="G124" s="274" t="s">
        <v>829</v>
      </c>
      <c r="H124" s="275">
        <v>2</v>
      </c>
      <c r="I124" s="276"/>
      <c r="J124" s="277">
        <f>ROUND(I124*H124,2)</f>
        <v>0</v>
      </c>
      <c r="K124" s="273" t="s">
        <v>19</v>
      </c>
      <c r="L124" s="278"/>
      <c r="M124" s="279" t="s">
        <v>19</v>
      </c>
      <c r="N124" s="280"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482</v>
      </c>
      <c r="AT124" s="225" t="s">
        <v>399</v>
      </c>
      <c r="AU124" s="225" t="s">
        <v>81</v>
      </c>
      <c r="AY124" s="19" t="s">
        <v>232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392</v>
      </c>
      <c r="BM124" s="225" t="s">
        <v>3140</v>
      </c>
    </row>
    <row r="125" s="2" customFormat="1" ht="14.4" customHeight="1">
      <c r="A125" s="40"/>
      <c r="B125" s="41"/>
      <c r="C125" s="271" t="s">
        <v>529</v>
      </c>
      <c r="D125" s="271" t="s">
        <v>399</v>
      </c>
      <c r="E125" s="272" t="s">
        <v>3141</v>
      </c>
      <c r="F125" s="273" t="s">
        <v>3142</v>
      </c>
      <c r="G125" s="274" t="s">
        <v>829</v>
      </c>
      <c r="H125" s="275">
        <v>2</v>
      </c>
      <c r="I125" s="276"/>
      <c r="J125" s="277">
        <f>ROUND(I125*H125,2)</f>
        <v>0</v>
      </c>
      <c r="K125" s="273" t="s">
        <v>19</v>
      </c>
      <c r="L125" s="278"/>
      <c r="M125" s="279" t="s">
        <v>19</v>
      </c>
      <c r="N125" s="280" t="s">
        <v>43</v>
      </c>
      <c r="O125" s="86"/>
      <c r="P125" s="223">
        <f>O125*H125</f>
        <v>0</v>
      </c>
      <c r="Q125" s="223">
        <v>0</v>
      </c>
      <c r="R125" s="223">
        <f>Q125*H125</f>
        <v>0</v>
      </c>
      <c r="S125" s="223">
        <v>0</v>
      </c>
      <c r="T125" s="224">
        <f>S125*H125</f>
        <v>0</v>
      </c>
      <c r="U125" s="40"/>
      <c r="V125" s="40"/>
      <c r="W125" s="40"/>
      <c r="X125" s="40"/>
      <c r="Y125" s="40"/>
      <c r="Z125" s="40"/>
      <c r="AA125" s="40"/>
      <c r="AB125" s="40"/>
      <c r="AC125" s="40"/>
      <c r="AD125" s="40"/>
      <c r="AE125" s="40"/>
      <c r="AR125" s="225" t="s">
        <v>482</v>
      </c>
      <c r="AT125" s="225" t="s">
        <v>399</v>
      </c>
      <c r="AU125" s="225" t="s">
        <v>81</v>
      </c>
      <c r="AY125" s="19" t="s">
        <v>232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392</v>
      </c>
      <c r="BM125" s="225" t="s">
        <v>3143</v>
      </c>
    </row>
    <row r="126" s="2" customFormat="1" ht="14.4" customHeight="1">
      <c r="A126" s="40"/>
      <c r="B126" s="41"/>
      <c r="C126" s="214" t="s">
        <v>535</v>
      </c>
      <c r="D126" s="214" t="s">
        <v>234</v>
      </c>
      <c r="E126" s="215" t="s">
        <v>3144</v>
      </c>
      <c r="F126" s="216" t="s">
        <v>3145</v>
      </c>
      <c r="G126" s="217" t="s">
        <v>768</v>
      </c>
      <c r="H126" s="218">
        <v>300</v>
      </c>
      <c r="I126" s="219"/>
      <c r="J126" s="220">
        <f>ROUND(I126*H126,2)</f>
        <v>0</v>
      </c>
      <c r="K126" s="216" t="s">
        <v>19</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392</v>
      </c>
      <c r="AT126" s="225" t="s">
        <v>234</v>
      </c>
      <c r="AU126" s="225" t="s">
        <v>81</v>
      </c>
      <c r="AY126" s="19" t="s">
        <v>232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392</v>
      </c>
      <c r="BM126" s="225" t="s">
        <v>3146</v>
      </c>
    </row>
    <row r="127" s="2" customFormat="1" ht="14.4" customHeight="1">
      <c r="A127" s="40"/>
      <c r="B127" s="41"/>
      <c r="C127" s="271" t="s">
        <v>538</v>
      </c>
      <c r="D127" s="271" t="s">
        <v>399</v>
      </c>
      <c r="E127" s="272" t="s">
        <v>3147</v>
      </c>
      <c r="F127" s="273" t="s">
        <v>3148</v>
      </c>
      <c r="G127" s="274" t="s">
        <v>768</v>
      </c>
      <c r="H127" s="275">
        <v>300</v>
      </c>
      <c r="I127" s="276"/>
      <c r="J127" s="277">
        <f>ROUND(I127*H127,2)</f>
        <v>0</v>
      </c>
      <c r="K127" s="273" t="s">
        <v>19</v>
      </c>
      <c r="L127" s="278"/>
      <c r="M127" s="279" t="s">
        <v>19</v>
      </c>
      <c r="N127" s="280"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482</v>
      </c>
      <c r="AT127" s="225" t="s">
        <v>399</v>
      </c>
      <c r="AU127" s="225" t="s">
        <v>81</v>
      </c>
      <c r="AY127" s="19" t="s">
        <v>232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392</v>
      </c>
      <c r="BM127" s="225" t="s">
        <v>3149</v>
      </c>
    </row>
    <row r="128" s="2" customFormat="1" ht="14.4" customHeight="1">
      <c r="A128" s="40"/>
      <c r="B128" s="41"/>
      <c r="C128" s="214" t="s">
        <v>543</v>
      </c>
      <c r="D128" s="214" t="s">
        <v>234</v>
      </c>
      <c r="E128" s="215" t="s">
        <v>3150</v>
      </c>
      <c r="F128" s="216" t="s">
        <v>3151</v>
      </c>
      <c r="G128" s="217" t="s">
        <v>768</v>
      </c>
      <c r="H128" s="218">
        <v>39</v>
      </c>
      <c r="I128" s="219"/>
      <c r="J128" s="220">
        <f>ROUND(I128*H128,2)</f>
        <v>0</v>
      </c>
      <c r="K128" s="216" t="s">
        <v>19</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392</v>
      </c>
      <c r="AT128" s="225" t="s">
        <v>234</v>
      </c>
      <c r="AU128" s="225" t="s">
        <v>81</v>
      </c>
      <c r="AY128" s="19" t="s">
        <v>232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392</v>
      </c>
      <c r="BM128" s="225" t="s">
        <v>3152</v>
      </c>
    </row>
    <row r="129" s="2" customFormat="1" ht="14.4" customHeight="1">
      <c r="A129" s="40"/>
      <c r="B129" s="41"/>
      <c r="C129" s="271" t="s">
        <v>558</v>
      </c>
      <c r="D129" s="271" t="s">
        <v>399</v>
      </c>
      <c r="E129" s="272" t="s">
        <v>3153</v>
      </c>
      <c r="F129" s="273" t="s">
        <v>3154</v>
      </c>
      <c r="G129" s="274" t="s">
        <v>768</v>
      </c>
      <c r="H129" s="275">
        <v>39</v>
      </c>
      <c r="I129" s="276"/>
      <c r="J129" s="277">
        <f>ROUND(I129*H129,2)</f>
        <v>0</v>
      </c>
      <c r="K129" s="273" t="s">
        <v>19</v>
      </c>
      <c r="L129" s="278"/>
      <c r="M129" s="279" t="s">
        <v>19</v>
      </c>
      <c r="N129" s="280"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482</v>
      </c>
      <c r="AT129" s="225" t="s">
        <v>399</v>
      </c>
      <c r="AU129" s="225" t="s">
        <v>81</v>
      </c>
      <c r="AY129" s="19" t="s">
        <v>232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392</v>
      </c>
      <c r="BM129" s="225" t="s">
        <v>3155</v>
      </c>
    </row>
    <row r="130" s="2" customFormat="1" ht="14.4" customHeight="1">
      <c r="A130" s="40"/>
      <c r="B130" s="41"/>
      <c r="C130" s="214" t="s">
        <v>564</v>
      </c>
      <c r="D130" s="214" t="s">
        <v>234</v>
      </c>
      <c r="E130" s="215" t="s">
        <v>3156</v>
      </c>
      <c r="F130" s="216" t="s">
        <v>2066</v>
      </c>
      <c r="G130" s="217" t="s">
        <v>768</v>
      </c>
      <c r="H130" s="218">
        <v>54</v>
      </c>
      <c r="I130" s="219"/>
      <c r="J130" s="220">
        <f>ROUND(I130*H130,2)</f>
        <v>0</v>
      </c>
      <c r="K130" s="216" t="s">
        <v>19</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392</v>
      </c>
      <c r="AT130" s="225" t="s">
        <v>234</v>
      </c>
      <c r="AU130" s="225" t="s">
        <v>81</v>
      </c>
      <c r="AY130" s="19" t="s">
        <v>232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392</v>
      </c>
      <c r="BM130" s="225" t="s">
        <v>3157</v>
      </c>
    </row>
    <row r="131" s="2" customFormat="1" ht="24.15" customHeight="1">
      <c r="A131" s="40"/>
      <c r="B131" s="41"/>
      <c r="C131" s="271" t="s">
        <v>568</v>
      </c>
      <c r="D131" s="271" t="s">
        <v>399</v>
      </c>
      <c r="E131" s="272" t="s">
        <v>3158</v>
      </c>
      <c r="F131" s="273" t="s">
        <v>2069</v>
      </c>
      <c r="G131" s="274" t="s">
        <v>768</v>
      </c>
      <c r="H131" s="275">
        <v>54</v>
      </c>
      <c r="I131" s="276"/>
      <c r="J131" s="277">
        <f>ROUND(I131*H131,2)</f>
        <v>0</v>
      </c>
      <c r="K131" s="273" t="s">
        <v>19</v>
      </c>
      <c r="L131" s="278"/>
      <c r="M131" s="279" t="s">
        <v>19</v>
      </c>
      <c r="N131" s="280"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482</v>
      </c>
      <c r="AT131" s="225" t="s">
        <v>399</v>
      </c>
      <c r="AU131" s="225" t="s">
        <v>81</v>
      </c>
      <c r="AY131" s="19" t="s">
        <v>232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392</v>
      </c>
      <c r="BM131" s="225" t="s">
        <v>3159</v>
      </c>
    </row>
    <row r="132" s="2" customFormat="1" ht="14.4" customHeight="1">
      <c r="A132" s="40"/>
      <c r="B132" s="41"/>
      <c r="C132" s="214" t="s">
        <v>1706</v>
      </c>
      <c r="D132" s="214" t="s">
        <v>234</v>
      </c>
      <c r="E132" s="215" t="s">
        <v>3160</v>
      </c>
      <c r="F132" s="216" t="s">
        <v>3161</v>
      </c>
      <c r="G132" s="217" t="s">
        <v>829</v>
      </c>
      <c r="H132" s="218">
        <v>4</v>
      </c>
      <c r="I132" s="219"/>
      <c r="J132" s="220">
        <f>ROUND(I132*H132,2)</f>
        <v>0</v>
      </c>
      <c r="K132" s="216" t="s">
        <v>19</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392</v>
      </c>
      <c r="AT132" s="225" t="s">
        <v>234</v>
      </c>
      <c r="AU132" s="225" t="s">
        <v>81</v>
      </c>
      <c r="AY132" s="19" t="s">
        <v>232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392</v>
      </c>
      <c r="BM132" s="225" t="s">
        <v>3162</v>
      </c>
    </row>
    <row r="133" s="2" customFormat="1" ht="14.4" customHeight="1">
      <c r="A133" s="40"/>
      <c r="B133" s="41"/>
      <c r="C133" s="271" t="s">
        <v>1710</v>
      </c>
      <c r="D133" s="271" t="s">
        <v>399</v>
      </c>
      <c r="E133" s="272" t="s">
        <v>3163</v>
      </c>
      <c r="F133" s="273" t="s">
        <v>3164</v>
      </c>
      <c r="G133" s="274" t="s">
        <v>829</v>
      </c>
      <c r="H133" s="275">
        <v>4</v>
      </c>
      <c r="I133" s="276"/>
      <c r="J133" s="277">
        <f>ROUND(I133*H133,2)</f>
        <v>0</v>
      </c>
      <c r="K133" s="273" t="s">
        <v>19</v>
      </c>
      <c r="L133" s="278"/>
      <c r="M133" s="279" t="s">
        <v>19</v>
      </c>
      <c r="N133" s="280"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482</v>
      </c>
      <c r="AT133" s="225" t="s">
        <v>399</v>
      </c>
      <c r="AU133" s="225" t="s">
        <v>81</v>
      </c>
      <c r="AY133" s="19" t="s">
        <v>232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392</v>
      </c>
      <c r="BM133" s="225" t="s">
        <v>3165</v>
      </c>
    </row>
    <row r="134" s="2" customFormat="1" ht="14.4" customHeight="1">
      <c r="A134" s="40"/>
      <c r="B134" s="41"/>
      <c r="C134" s="214" t="s">
        <v>1714</v>
      </c>
      <c r="D134" s="214" t="s">
        <v>234</v>
      </c>
      <c r="E134" s="215" t="s">
        <v>3166</v>
      </c>
      <c r="F134" s="216" t="s">
        <v>3167</v>
      </c>
      <c r="G134" s="217" t="s">
        <v>829</v>
      </c>
      <c r="H134" s="218">
        <v>20</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392</v>
      </c>
      <c r="AT134" s="225" t="s">
        <v>234</v>
      </c>
      <c r="AU134" s="225" t="s">
        <v>81</v>
      </c>
      <c r="AY134" s="19" t="s">
        <v>232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392</v>
      </c>
      <c r="BM134" s="225" t="s">
        <v>3168</v>
      </c>
    </row>
    <row r="135" s="2" customFormat="1" ht="14.4" customHeight="1">
      <c r="A135" s="40"/>
      <c r="B135" s="41"/>
      <c r="C135" s="214" t="s">
        <v>1718</v>
      </c>
      <c r="D135" s="214" t="s">
        <v>234</v>
      </c>
      <c r="E135" s="215" t="s">
        <v>3169</v>
      </c>
      <c r="F135" s="216" t="s">
        <v>3170</v>
      </c>
      <c r="G135" s="217" t="s">
        <v>829</v>
      </c>
      <c r="H135" s="218">
        <v>4</v>
      </c>
      <c r="I135" s="219"/>
      <c r="J135" s="220">
        <f>ROUND(I135*H135,2)</f>
        <v>0</v>
      </c>
      <c r="K135" s="216" t="s">
        <v>19</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392</v>
      </c>
      <c r="AT135" s="225" t="s">
        <v>234</v>
      </c>
      <c r="AU135" s="225" t="s">
        <v>81</v>
      </c>
      <c r="AY135" s="19" t="s">
        <v>232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392</v>
      </c>
      <c r="BM135" s="225" t="s">
        <v>3171</v>
      </c>
    </row>
    <row r="136" s="2" customFormat="1" ht="14.4" customHeight="1">
      <c r="A136" s="40"/>
      <c r="B136" s="41"/>
      <c r="C136" s="214" t="s">
        <v>1722</v>
      </c>
      <c r="D136" s="214" t="s">
        <v>234</v>
      </c>
      <c r="E136" s="215" t="s">
        <v>3172</v>
      </c>
      <c r="F136" s="216" t="s">
        <v>3173</v>
      </c>
      <c r="G136" s="217" t="s">
        <v>829</v>
      </c>
      <c r="H136" s="218">
        <v>20</v>
      </c>
      <c r="I136" s="219"/>
      <c r="J136" s="220">
        <f>ROUND(I136*H136,2)</f>
        <v>0</v>
      </c>
      <c r="K136" s="216" t="s">
        <v>19</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392</v>
      </c>
      <c r="AT136" s="225" t="s">
        <v>234</v>
      </c>
      <c r="AU136" s="225" t="s">
        <v>81</v>
      </c>
      <c r="AY136" s="19" t="s">
        <v>232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392</v>
      </c>
      <c r="BM136" s="225" t="s">
        <v>3174</v>
      </c>
    </row>
    <row r="137" s="2" customFormat="1" ht="37.8" customHeight="1">
      <c r="A137" s="40"/>
      <c r="B137" s="41"/>
      <c r="C137" s="271" t="s">
        <v>1726</v>
      </c>
      <c r="D137" s="271" t="s">
        <v>399</v>
      </c>
      <c r="E137" s="272" t="s">
        <v>3175</v>
      </c>
      <c r="F137" s="273" t="s">
        <v>3176</v>
      </c>
      <c r="G137" s="274" t="s">
        <v>829</v>
      </c>
      <c r="H137" s="275">
        <v>1</v>
      </c>
      <c r="I137" s="276"/>
      <c r="J137" s="277">
        <f>ROUND(I137*H137,2)</f>
        <v>0</v>
      </c>
      <c r="K137" s="273" t="s">
        <v>19</v>
      </c>
      <c r="L137" s="278"/>
      <c r="M137" s="279" t="s">
        <v>19</v>
      </c>
      <c r="N137" s="280" t="s">
        <v>43</v>
      </c>
      <c r="O137" s="86"/>
      <c r="P137" s="223">
        <f>O137*H137</f>
        <v>0</v>
      </c>
      <c r="Q137" s="223">
        <v>0</v>
      </c>
      <c r="R137" s="223">
        <f>Q137*H137</f>
        <v>0</v>
      </c>
      <c r="S137" s="223">
        <v>0</v>
      </c>
      <c r="T137" s="224">
        <f>S137*H137</f>
        <v>0</v>
      </c>
      <c r="U137" s="40"/>
      <c r="V137" s="40"/>
      <c r="W137" s="40"/>
      <c r="X137" s="40"/>
      <c r="Y137" s="40"/>
      <c r="Z137" s="40"/>
      <c r="AA137" s="40"/>
      <c r="AB137" s="40"/>
      <c r="AC137" s="40"/>
      <c r="AD137" s="40"/>
      <c r="AE137" s="40"/>
      <c r="AR137" s="225" t="s">
        <v>482</v>
      </c>
      <c r="AT137" s="225" t="s">
        <v>399</v>
      </c>
      <c r="AU137" s="225" t="s">
        <v>81</v>
      </c>
      <c r="AY137" s="19" t="s">
        <v>232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392</v>
      </c>
      <c r="BM137" s="225" t="s">
        <v>3177</v>
      </c>
    </row>
    <row r="138" s="2" customFormat="1" ht="37.8" customHeight="1">
      <c r="A138" s="40"/>
      <c r="B138" s="41"/>
      <c r="C138" s="214" t="s">
        <v>1333</v>
      </c>
      <c r="D138" s="214" t="s">
        <v>234</v>
      </c>
      <c r="E138" s="215" t="s">
        <v>3178</v>
      </c>
      <c r="F138" s="216" t="s">
        <v>2090</v>
      </c>
      <c r="G138" s="217" t="s">
        <v>829</v>
      </c>
      <c r="H138" s="218">
        <v>1</v>
      </c>
      <c r="I138" s="219"/>
      <c r="J138" s="220">
        <f>ROUND(I138*H138,2)</f>
        <v>0</v>
      </c>
      <c r="K138" s="216" t="s">
        <v>19</v>
      </c>
      <c r="L138" s="46"/>
      <c r="M138" s="221" t="s">
        <v>19</v>
      </c>
      <c r="N138" s="222"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392</v>
      </c>
      <c r="AT138" s="225" t="s">
        <v>234</v>
      </c>
      <c r="AU138" s="225" t="s">
        <v>81</v>
      </c>
      <c r="AY138" s="19" t="s">
        <v>232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392</v>
      </c>
      <c r="BM138" s="225" t="s">
        <v>3179</v>
      </c>
    </row>
    <row r="139" s="2" customFormat="1" ht="14.4" customHeight="1">
      <c r="A139" s="40"/>
      <c r="B139" s="41"/>
      <c r="C139" s="214" t="s">
        <v>1733</v>
      </c>
      <c r="D139" s="214" t="s">
        <v>234</v>
      </c>
      <c r="E139" s="215" t="s">
        <v>3180</v>
      </c>
      <c r="F139" s="216" t="s">
        <v>2093</v>
      </c>
      <c r="G139" s="217" t="s">
        <v>829</v>
      </c>
      <c r="H139" s="218">
        <v>1</v>
      </c>
      <c r="I139" s="219"/>
      <c r="J139" s="220">
        <f>ROUND(I139*H139,2)</f>
        <v>0</v>
      </c>
      <c r="K139" s="216" t="s">
        <v>19</v>
      </c>
      <c r="L139" s="46"/>
      <c r="M139" s="221" t="s">
        <v>19</v>
      </c>
      <c r="N139" s="222"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392</v>
      </c>
      <c r="AT139" s="225" t="s">
        <v>234</v>
      </c>
      <c r="AU139" s="225" t="s">
        <v>81</v>
      </c>
      <c r="AY139" s="19" t="s">
        <v>232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392</v>
      </c>
      <c r="BM139" s="225" t="s">
        <v>3181</v>
      </c>
    </row>
    <row r="140" s="2" customFormat="1" ht="14.4" customHeight="1">
      <c r="A140" s="40"/>
      <c r="B140" s="41"/>
      <c r="C140" s="214" t="s">
        <v>1327</v>
      </c>
      <c r="D140" s="214" t="s">
        <v>234</v>
      </c>
      <c r="E140" s="215" t="s">
        <v>3182</v>
      </c>
      <c r="F140" s="216" t="s">
        <v>2096</v>
      </c>
      <c r="G140" s="217" t="s">
        <v>829</v>
      </c>
      <c r="H140" s="218">
        <v>1</v>
      </c>
      <c r="I140" s="219"/>
      <c r="J140" s="220">
        <f>ROUND(I140*H140,2)</f>
        <v>0</v>
      </c>
      <c r="K140" s="216" t="s">
        <v>19</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392</v>
      </c>
      <c r="AT140" s="225" t="s">
        <v>234</v>
      </c>
      <c r="AU140" s="225" t="s">
        <v>81</v>
      </c>
      <c r="AY140" s="19" t="s">
        <v>232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392</v>
      </c>
      <c r="BM140" s="225" t="s">
        <v>3183</v>
      </c>
    </row>
    <row r="141" s="12" customFormat="1" ht="22.8" customHeight="1">
      <c r="A141" s="12"/>
      <c r="B141" s="198"/>
      <c r="C141" s="199"/>
      <c r="D141" s="200" t="s">
        <v>71</v>
      </c>
      <c r="E141" s="212" t="s">
        <v>3184</v>
      </c>
      <c r="F141" s="212" t="s">
        <v>3185</v>
      </c>
      <c r="G141" s="199"/>
      <c r="H141" s="199"/>
      <c r="I141" s="202"/>
      <c r="J141" s="213">
        <f>BK141</f>
        <v>0</v>
      </c>
      <c r="K141" s="199"/>
      <c r="L141" s="204"/>
      <c r="M141" s="205"/>
      <c r="N141" s="206"/>
      <c r="O141" s="206"/>
      <c r="P141" s="207">
        <f>SUM(P142:P181)</f>
        <v>0</v>
      </c>
      <c r="Q141" s="206"/>
      <c r="R141" s="207">
        <f>SUM(R142:R181)</f>
        <v>0</v>
      </c>
      <c r="S141" s="206"/>
      <c r="T141" s="208">
        <f>SUM(T142:T181)</f>
        <v>0</v>
      </c>
      <c r="U141" s="12"/>
      <c r="V141" s="12"/>
      <c r="W141" s="12"/>
      <c r="X141" s="12"/>
      <c r="Y141" s="12"/>
      <c r="Z141" s="12"/>
      <c r="AA141" s="12"/>
      <c r="AB141" s="12"/>
      <c r="AC141" s="12"/>
      <c r="AD141" s="12"/>
      <c r="AE141" s="12"/>
      <c r="AR141" s="209" t="s">
        <v>81</v>
      </c>
      <c r="AT141" s="210" t="s">
        <v>71</v>
      </c>
      <c r="AU141" s="210" t="s">
        <v>79</v>
      </c>
      <c r="AY141" s="209" t="s">
        <v>232</v>
      </c>
      <c r="BK141" s="211">
        <f>SUM(BK142:BK181)</f>
        <v>0</v>
      </c>
    </row>
    <row r="142" s="2" customFormat="1" ht="14.4" customHeight="1">
      <c r="A142" s="40"/>
      <c r="B142" s="41"/>
      <c r="C142" s="214" t="s">
        <v>1740</v>
      </c>
      <c r="D142" s="214" t="s">
        <v>234</v>
      </c>
      <c r="E142" s="215" t="s">
        <v>3186</v>
      </c>
      <c r="F142" s="216" t="s">
        <v>3187</v>
      </c>
      <c r="G142" s="217" t="s">
        <v>829</v>
      </c>
      <c r="H142" s="218">
        <v>1</v>
      </c>
      <c r="I142" s="219"/>
      <c r="J142" s="220">
        <f>ROUND(I142*H142,2)</f>
        <v>0</v>
      </c>
      <c r="K142" s="216" t="s">
        <v>19</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392</v>
      </c>
      <c r="AT142" s="225" t="s">
        <v>234</v>
      </c>
      <c r="AU142" s="225" t="s">
        <v>81</v>
      </c>
      <c r="AY142" s="19" t="s">
        <v>232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392</v>
      </c>
      <c r="BM142" s="225" t="s">
        <v>3188</v>
      </c>
    </row>
    <row r="143" s="2" customFormat="1" ht="37.8" customHeight="1">
      <c r="A143" s="40"/>
      <c r="B143" s="41"/>
      <c r="C143" s="271" t="s">
        <v>1744</v>
      </c>
      <c r="D143" s="271" t="s">
        <v>399</v>
      </c>
      <c r="E143" s="272" t="s">
        <v>3189</v>
      </c>
      <c r="F143" s="273" t="s">
        <v>3190</v>
      </c>
      <c r="G143" s="274" t="s">
        <v>829</v>
      </c>
      <c r="H143" s="275">
        <v>1</v>
      </c>
      <c r="I143" s="276"/>
      <c r="J143" s="277">
        <f>ROUND(I143*H143,2)</f>
        <v>0</v>
      </c>
      <c r="K143" s="273" t="s">
        <v>19</v>
      </c>
      <c r="L143" s="278"/>
      <c r="M143" s="279" t="s">
        <v>19</v>
      </c>
      <c r="N143" s="280"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482</v>
      </c>
      <c r="AT143" s="225" t="s">
        <v>399</v>
      </c>
      <c r="AU143" s="225" t="s">
        <v>81</v>
      </c>
      <c r="AY143" s="19" t="s">
        <v>232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392</v>
      </c>
      <c r="BM143" s="225" t="s">
        <v>3191</v>
      </c>
    </row>
    <row r="144" s="2" customFormat="1" ht="14.4" customHeight="1">
      <c r="A144" s="40"/>
      <c r="B144" s="41"/>
      <c r="C144" s="214" t="s">
        <v>1748</v>
      </c>
      <c r="D144" s="214" t="s">
        <v>234</v>
      </c>
      <c r="E144" s="215" t="s">
        <v>3192</v>
      </c>
      <c r="F144" s="216" t="s">
        <v>3193</v>
      </c>
      <c r="G144" s="217" t="s">
        <v>829</v>
      </c>
      <c r="H144" s="218">
        <v>1</v>
      </c>
      <c r="I144" s="219"/>
      <c r="J144" s="220">
        <f>ROUND(I144*H144,2)</f>
        <v>0</v>
      </c>
      <c r="K144" s="216" t="s">
        <v>19</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392</v>
      </c>
      <c r="AT144" s="225" t="s">
        <v>234</v>
      </c>
      <c r="AU144" s="225" t="s">
        <v>81</v>
      </c>
      <c r="AY144" s="19" t="s">
        <v>232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392</v>
      </c>
      <c r="BM144" s="225" t="s">
        <v>3194</v>
      </c>
    </row>
    <row r="145" s="2" customFormat="1" ht="14.4" customHeight="1">
      <c r="A145" s="40"/>
      <c r="B145" s="41"/>
      <c r="C145" s="271" t="s">
        <v>1752</v>
      </c>
      <c r="D145" s="271" t="s">
        <v>399</v>
      </c>
      <c r="E145" s="272" t="s">
        <v>3195</v>
      </c>
      <c r="F145" s="273" t="s">
        <v>3196</v>
      </c>
      <c r="G145" s="274" t="s">
        <v>829</v>
      </c>
      <c r="H145" s="275">
        <v>1</v>
      </c>
      <c r="I145" s="276"/>
      <c r="J145" s="277">
        <f>ROUND(I145*H145,2)</f>
        <v>0</v>
      </c>
      <c r="K145" s="273" t="s">
        <v>19</v>
      </c>
      <c r="L145" s="278"/>
      <c r="M145" s="279" t="s">
        <v>19</v>
      </c>
      <c r="N145" s="280"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482</v>
      </c>
      <c r="AT145" s="225" t="s">
        <v>399</v>
      </c>
      <c r="AU145" s="225" t="s">
        <v>81</v>
      </c>
      <c r="AY145" s="19" t="s">
        <v>232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392</v>
      </c>
      <c r="BM145" s="225" t="s">
        <v>3197</v>
      </c>
    </row>
    <row r="146" s="2" customFormat="1" ht="14.4" customHeight="1">
      <c r="A146" s="40"/>
      <c r="B146" s="41"/>
      <c r="C146" s="214" t="s">
        <v>1756</v>
      </c>
      <c r="D146" s="214" t="s">
        <v>234</v>
      </c>
      <c r="E146" s="215" t="s">
        <v>3198</v>
      </c>
      <c r="F146" s="216" t="s">
        <v>3199</v>
      </c>
      <c r="G146" s="217" t="s">
        <v>829</v>
      </c>
      <c r="H146" s="218">
        <v>1</v>
      </c>
      <c r="I146" s="219"/>
      <c r="J146" s="220">
        <f>ROUND(I146*H146,2)</f>
        <v>0</v>
      </c>
      <c r="K146" s="216" t="s">
        <v>19</v>
      </c>
      <c r="L146" s="46"/>
      <c r="M146" s="221" t="s">
        <v>19</v>
      </c>
      <c r="N146" s="222" t="s">
        <v>43</v>
      </c>
      <c r="O146" s="86"/>
      <c r="P146" s="223">
        <f>O146*H146</f>
        <v>0</v>
      </c>
      <c r="Q146" s="223">
        <v>0</v>
      </c>
      <c r="R146" s="223">
        <f>Q146*H146</f>
        <v>0</v>
      </c>
      <c r="S146" s="223">
        <v>0</v>
      </c>
      <c r="T146" s="224">
        <f>S146*H146</f>
        <v>0</v>
      </c>
      <c r="U146" s="40"/>
      <c r="V146" s="40"/>
      <c r="W146" s="40"/>
      <c r="X146" s="40"/>
      <c r="Y146" s="40"/>
      <c r="Z146" s="40"/>
      <c r="AA146" s="40"/>
      <c r="AB146" s="40"/>
      <c r="AC146" s="40"/>
      <c r="AD146" s="40"/>
      <c r="AE146" s="40"/>
      <c r="AR146" s="225" t="s">
        <v>392</v>
      </c>
      <c r="AT146" s="225" t="s">
        <v>234</v>
      </c>
      <c r="AU146" s="225" t="s">
        <v>81</v>
      </c>
      <c r="AY146" s="19" t="s">
        <v>232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392</v>
      </c>
      <c r="BM146" s="225" t="s">
        <v>3200</v>
      </c>
    </row>
    <row r="147" s="2" customFormat="1" ht="14.4" customHeight="1">
      <c r="A147" s="40"/>
      <c r="B147" s="41"/>
      <c r="C147" s="271" t="s">
        <v>1760</v>
      </c>
      <c r="D147" s="271" t="s">
        <v>399</v>
      </c>
      <c r="E147" s="272" t="s">
        <v>3201</v>
      </c>
      <c r="F147" s="273" t="s">
        <v>3202</v>
      </c>
      <c r="G147" s="274" t="s">
        <v>829</v>
      </c>
      <c r="H147" s="275">
        <v>1</v>
      </c>
      <c r="I147" s="276"/>
      <c r="J147" s="277">
        <f>ROUND(I147*H147,2)</f>
        <v>0</v>
      </c>
      <c r="K147" s="273" t="s">
        <v>19</v>
      </c>
      <c r="L147" s="278"/>
      <c r="M147" s="279" t="s">
        <v>19</v>
      </c>
      <c r="N147" s="280" t="s">
        <v>43</v>
      </c>
      <c r="O147" s="86"/>
      <c r="P147" s="223">
        <f>O147*H147</f>
        <v>0</v>
      </c>
      <c r="Q147" s="223">
        <v>0</v>
      </c>
      <c r="R147" s="223">
        <f>Q147*H147</f>
        <v>0</v>
      </c>
      <c r="S147" s="223">
        <v>0</v>
      </c>
      <c r="T147" s="224">
        <f>S147*H147</f>
        <v>0</v>
      </c>
      <c r="U147" s="40"/>
      <c r="V147" s="40"/>
      <c r="W147" s="40"/>
      <c r="X147" s="40"/>
      <c r="Y147" s="40"/>
      <c r="Z147" s="40"/>
      <c r="AA147" s="40"/>
      <c r="AB147" s="40"/>
      <c r="AC147" s="40"/>
      <c r="AD147" s="40"/>
      <c r="AE147" s="40"/>
      <c r="AR147" s="225" t="s">
        <v>482</v>
      </c>
      <c r="AT147" s="225" t="s">
        <v>399</v>
      </c>
      <c r="AU147" s="225" t="s">
        <v>81</v>
      </c>
      <c r="AY147" s="19" t="s">
        <v>232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392</v>
      </c>
      <c r="BM147" s="225" t="s">
        <v>3203</v>
      </c>
    </row>
    <row r="148" s="2" customFormat="1" ht="14.4" customHeight="1">
      <c r="A148" s="40"/>
      <c r="B148" s="41"/>
      <c r="C148" s="214" t="s">
        <v>1021</v>
      </c>
      <c r="D148" s="214" t="s">
        <v>234</v>
      </c>
      <c r="E148" s="215" t="s">
        <v>3204</v>
      </c>
      <c r="F148" s="216" t="s">
        <v>3205</v>
      </c>
      <c r="G148" s="217" t="s">
        <v>829</v>
      </c>
      <c r="H148" s="218">
        <v>1</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392</v>
      </c>
      <c r="AT148" s="225" t="s">
        <v>234</v>
      </c>
      <c r="AU148" s="225" t="s">
        <v>81</v>
      </c>
      <c r="AY148" s="19" t="s">
        <v>232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392</v>
      </c>
      <c r="BM148" s="225" t="s">
        <v>3206</v>
      </c>
    </row>
    <row r="149" s="2" customFormat="1" ht="14.4" customHeight="1">
      <c r="A149" s="40"/>
      <c r="B149" s="41"/>
      <c r="C149" s="271" t="s">
        <v>822</v>
      </c>
      <c r="D149" s="271" t="s">
        <v>399</v>
      </c>
      <c r="E149" s="272" t="s">
        <v>3207</v>
      </c>
      <c r="F149" s="273" t="s">
        <v>3208</v>
      </c>
      <c r="G149" s="274" t="s">
        <v>829</v>
      </c>
      <c r="H149" s="275">
        <v>1</v>
      </c>
      <c r="I149" s="276"/>
      <c r="J149" s="277">
        <f>ROUND(I149*H149,2)</f>
        <v>0</v>
      </c>
      <c r="K149" s="273" t="s">
        <v>19</v>
      </c>
      <c r="L149" s="278"/>
      <c r="M149" s="279" t="s">
        <v>19</v>
      </c>
      <c r="N149" s="280"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482</v>
      </c>
      <c r="AT149" s="225" t="s">
        <v>399</v>
      </c>
      <c r="AU149" s="225" t="s">
        <v>81</v>
      </c>
      <c r="AY149" s="19" t="s">
        <v>232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392</v>
      </c>
      <c r="BM149" s="225" t="s">
        <v>3209</v>
      </c>
    </row>
    <row r="150" s="2" customFormat="1" ht="14.4" customHeight="1">
      <c r="A150" s="40"/>
      <c r="B150" s="41"/>
      <c r="C150" s="214" t="s">
        <v>936</v>
      </c>
      <c r="D150" s="214" t="s">
        <v>234</v>
      </c>
      <c r="E150" s="215" t="s">
        <v>3210</v>
      </c>
      <c r="F150" s="216" t="s">
        <v>3211</v>
      </c>
      <c r="G150" s="217" t="s">
        <v>829</v>
      </c>
      <c r="H150" s="218">
        <v>1</v>
      </c>
      <c r="I150" s="219"/>
      <c r="J150" s="220">
        <f>ROUND(I150*H150,2)</f>
        <v>0</v>
      </c>
      <c r="K150" s="216" t="s">
        <v>19</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392</v>
      </c>
      <c r="AT150" s="225" t="s">
        <v>234</v>
      </c>
      <c r="AU150" s="225" t="s">
        <v>81</v>
      </c>
      <c r="AY150" s="19" t="s">
        <v>232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392</v>
      </c>
      <c r="BM150" s="225" t="s">
        <v>3212</v>
      </c>
    </row>
    <row r="151" s="2" customFormat="1" ht="14.4" customHeight="1">
      <c r="A151" s="40"/>
      <c r="B151" s="41"/>
      <c r="C151" s="271" t="s">
        <v>3213</v>
      </c>
      <c r="D151" s="271" t="s">
        <v>399</v>
      </c>
      <c r="E151" s="272" t="s">
        <v>3214</v>
      </c>
      <c r="F151" s="273" t="s">
        <v>3215</v>
      </c>
      <c r="G151" s="274" t="s">
        <v>829</v>
      </c>
      <c r="H151" s="275">
        <v>1</v>
      </c>
      <c r="I151" s="276"/>
      <c r="J151" s="277">
        <f>ROUND(I151*H151,2)</f>
        <v>0</v>
      </c>
      <c r="K151" s="273" t="s">
        <v>19</v>
      </c>
      <c r="L151" s="278"/>
      <c r="M151" s="279" t="s">
        <v>19</v>
      </c>
      <c r="N151" s="280" t="s">
        <v>43</v>
      </c>
      <c r="O151" s="86"/>
      <c r="P151" s="223">
        <f>O151*H151</f>
        <v>0</v>
      </c>
      <c r="Q151" s="223">
        <v>0</v>
      </c>
      <c r="R151" s="223">
        <f>Q151*H151</f>
        <v>0</v>
      </c>
      <c r="S151" s="223">
        <v>0</v>
      </c>
      <c r="T151" s="224">
        <f>S151*H151</f>
        <v>0</v>
      </c>
      <c r="U151" s="40"/>
      <c r="V151" s="40"/>
      <c r="W151" s="40"/>
      <c r="X151" s="40"/>
      <c r="Y151" s="40"/>
      <c r="Z151" s="40"/>
      <c r="AA151" s="40"/>
      <c r="AB151" s="40"/>
      <c r="AC151" s="40"/>
      <c r="AD151" s="40"/>
      <c r="AE151" s="40"/>
      <c r="AR151" s="225" t="s">
        <v>482</v>
      </c>
      <c r="AT151" s="225" t="s">
        <v>399</v>
      </c>
      <c r="AU151" s="225" t="s">
        <v>81</v>
      </c>
      <c r="AY151" s="19" t="s">
        <v>232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392</v>
      </c>
      <c r="BM151" s="225" t="s">
        <v>3216</v>
      </c>
    </row>
    <row r="152" s="2" customFormat="1" ht="14.4" customHeight="1">
      <c r="A152" s="40"/>
      <c r="B152" s="41"/>
      <c r="C152" s="214" t="s">
        <v>3217</v>
      </c>
      <c r="D152" s="214" t="s">
        <v>234</v>
      </c>
      <c r="E152" s="215" t="s">
        <v>3218</v>
      </c>
      <c r="F152" s="216" t="s">
        <v>3219</v>
      </c>
      <c r="G152" s="217" t="s">
        <v>829</v>
      </c>
      <c r="H152" s="218">
        <v>1</v>
      </c>
      <c r="I152" s="219"/>
      <c r="J152" s="220">
        <f>ROUND(I152*H152,2)</f>
        <v>0</v>
      </c>
      <c r="K152" s="216" t="s">
        <v>19</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392</v>
      </c>
      <c r="AT152" s="225" t="s">
        <v>234</v>
      </c>
      <c r="AU152" s="225" t="s">
        <v>81</v>
      </c>
      <c r="AY152" s="19" t="s">
        <v>232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392</v>
      </c>
      <c r="BM152" s="225" t="s">
        <v>3220</v>
      </c>
    </row>
    <row r="153" s="2" customFormat="1" ht="14.4" customHeight="1">
      <c r="A153" s="40"/>
      <c r="B153" s="41"/>
      <c r="C153" s="271" t="s">
        <v>3221</v>
      </c>
      <c r="D153" s="271" t="s">
        <v>399</v>
      </c>
      <c r="E153" s="272" t="s">
        <v>3222</v>
      </c>
      <c r="F153" s="273" t="s">
        <v>3223</v>
      </c>
      <c r="G153" s="274" t="s">
        <v>829</v>
      </c>
      <c r="H153" s="275">
        <v>1</v>
      </c>
      <c r="I153" s="276"/>
      <c r="J153" s="277">
        <f>ROUND(I153*H153,2)</f>
        <v>0</v>
      </c>
      <c r="K153" s="273" t="s">
        <v>19</v>
      </c>
      <c r="L153" s="278"/>
      <c r="M153" s="279" t="s">
        <v>19</v>
      </c>
      <c r="N153" s="280" t="s">
        <v>43</v>
      </c>
      <c r="O153" s="86"/>
      <c r="P153" s="223">
        <f>O153*H153</f>
        <v>0</v>
      </c>
      <c r="Q153" s="223">
        <v>0</v>
      </c>
      <c r="R153" s="223">
        <f>Q153*H153</f>
        <v>0</v>
      </c>
      <c r="S153" s="223">
        <v>0</v>
      </c>
      <c r="T153" s="224">
        <f>S153*H153</f>
        <v>0</v>
      </c>
      <c r="U153" s="40"/>
      <c r="V153" s="40"/>
      <c r="W153" s="40"/>
      <c r="X153" s="40"/>
      <c r="Y153" s="40"/>
      <c r="Z153" s="40"/>
      <c r="AA153" s="40"/>
      <c r="AB153" s="40"/>
      <c r="AC153" s="40"/>
      <c r="AD153" s="40"/>
      <c r="AE153" s="40"/>
      <c r="AR153" s="225" t="s">
        <v>482</v>
      </c>
      <c r="AT153" s="225" t="s">
        <v>399</v>
      </c>
      <c r="AU153" s="225" t="s">
        <v>81</v>
      </c>
      <c r="AY153" s="19" t="s">
        <v>232</v>
      </c>
      <c r="BE153" s="226">
        <f>IF(N153="základní",J153,0)</f>
        <v>0</v>
      </c>
      <c r="BF153" s="226">
        <f>IF(N153="snížená",J153,0)</f>
        <v>0</v>
      </c>
      <c r="BG153" s="226">
        <f>IF(N153="zákl. přenesená",J153,0)</f>
        <v>0</v>
      </c>
      <c r="BH153" s="226">
        <f>IF(N153="sníž. přenesená",J153,0)</f>
        <v>0</v>
      </c>
      <c r="BI153" s="226">
        <f>IF(N153="nulová",J153,0)</f>
        <v>0</v>
      </c>
      <c r="BJ153" s="19" t="s">
        <v>79</v>
      </c>
      <c r="BK153" s="226">
        <f>ROUND(I153*H153,2)</f>
        <v>0</v>
      </c>
      <c r="BL153" s="19" t="s">
        <v>392</v>
      </c>
      <c r="BM153" s="225" t="s">
        <v>3224</v>
      </c>
    </row>
    <row r="154" s="2" customFormat="1" ht="14.4" customHeight="1">
      <c r="A154" s="40"/>
      <c r="B154" s="41"/>
      <c r="C154" s="214" t="s">
        <v>3225</v>
      </c>
      <c r="D154" s="214" t="s">
        <v>234</v>
      </c>
      <c r="E154" s="215" t="s">
        <v>3226</v>
      </c>
      <c r="F154" s="216" t="s">
        <v>3227</v>
      </c>
      <c r="G154" s="217" t="s">
        <v>829</v>
      </c>
      <c r="H154" s="218">
        <v>1</v>
      </c>
      <c r="I154" s="219"/>
      <c r="J154" s="220">
        <f>ROUND(I154*H154,2)</f>
        <v>0</v>
      </c>
      <c r="K154" s="216" t="s">
        <v>19</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392</v>
      </c>
      <c r="AT154" s="225" t="s">
        <v>234</v>
      </c>
      <c r="AU154" s="225" t="s">
        <v>81</v>
      </c>
      <c r="AY154" s="19" t="s">
        <v>232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392</v>
      </c>
      <c r="BM154" s="225" t="s">
        <v>3228</v>
      </c>
    </row>
    <row r="155" s="2" customFormat="1" ht="24.15" customHeight="1">
      <c r="A155" s="40"/>
      <c r="B155" s="41"/>
      <c r="C155" s="271" t="s">
        <v>3229</v>
      </c>
      <c r="D155" s="271" t="s">
        <v>399</v>
      </c>
      <c r="E155" s="272" t="s">
        <v>3230</v>
      </c>
      <c r="F155" s="273" t="s">
        <v>3231</v>
      </c>
      <c r="G155" s="274" t="s">
        <v>829</v>
      </c>
      <c r="H155" s="275">
        <v>1</v>
      </c>
      <c r="I155" s="276"/>
      <c r="J155" s="277">
        <f>ROUND(I155*H155,2)</f>
        <v>0</v>
      </c>
      <c r="K155" s="273" t="s">
        <v>19</v>
      </c>
      <c r="L155" s="278"/>
      <c r="M155" s="279" t="s">
        <v>19</v>
      </c>
      <c r="N155" s="280"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482</v>
      </c>
      <c r="AT155" s="225" t="s">
        <v>399</v>
      </c>
      <c r="AU155" s="225" t="s">
        <v>81</v>
      </c>
      <c r="AY155" s="19" t="s">
        <v>232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392</v>
      </c>
      <c r="BM155" s="225" t="s">
        <v>3232</v>
      </c>
    </row>
    <row r="156" s="2" customFormat="1" ht="14.4" customHeight="1">
      <c r="A156" s="40"/>
      <c r="B156" s="41"/>
      <c r="C156" s="214" t="s">
        <v>3233</v>
      </c>
      <c r="D156" s="214" t="s">
        <v>234</v>
      </c>
      <c r="E156" s="215" t="s">
        <v>3234</v>
      </c>
      <c r="F156" s="216" t="s">
        <v>3235</v>
      </c>
      <c r="G156" s="217" t="s">
        <v>829</v>
      </c>
      <c r="H156" s="218">
        <v>6</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392</v>
      </c>
      <c r="AT156" s="225" t="s">
        <v>234</v>
      </c>
      <c r="AU156" s="225" t="s">
        <v>81</v>
      </c>
      <c r="AY156" s="19" t="s">
        <v>232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392</v>
      </c>
      <c r="BM156" s="225" t="s">
        <v>3236</v>
      </c>
    </row>
    <row r="157" s="2" customFormat="1" ht="24.15" customHeight="1">
      <c r="A157" s="40"/>
      <c r="B157" s="41"/>
      <c r="C157" s="271" t="s">
        <v>3237</v>
      </c>
      <c r="D157" s="271" t="s">
        <v>399</v>
      </c>
      <c r="E157" s="272" t="s">
        <v>3238</v>
      </c>
      <c r="F157" s="273" t="s">
        <v>3239</v>
      </c>
      <c r="G157" s="274" t="s">
        <v>829</v>
      </c>
      <c r="H157" s="275">
        <v>6</v>
      </c>
      <c r="I157" s="276"/>
      <c r="J157" s="277">
        <f>ROUND(I157*H157,2)</f>
        <v>0</v>
      </c>
      <c r="K157" s="273" t="s">
        <v>19</v>
      </c>
      <c r="L157" s="278"/>
      <c r="M157" s="279" t="s">
        <v>19</v>
      </c>
      <c r="N157" s="280" t="s">
        <v>43</v>
      </c>
      <c r="O157" s="86"/>
      <c r="P157" s="223">
        <f>O157*H157</f>
        <v>0</v>
      </c>
      <c r="Q157" s="223">
        <v>0</v>
      </c>
      <c r="R157" s="223">
        <f>Q157*H157</f>
        <v>0</v>
      </c>
      <c r="S157" s="223">
        <v>0</v>
      </c>
      <c r="T157" s="224">
        <f>S157*H157</f>
        <v>0</v>
      </c>
      <c r="U157" s="40"/>
      <c r="V157" s="40"/>
      <c r="W157" s="40"/>
      <c r="X157" s="40"/>
      <c r="Y157" s="40"/>
      <c r="Z157" s="40"/>
      <c r="AA157" s="40"/>
      <c r="AB157" s="40"/>
      <c r="AC157" s="40"/>
      <c r="AD157" s="40"/>
      <c r="AE157" s="40"/>
      <c r="AR157" s="225" t="s">
        <v>482</v>
      </c>
      <c r="AT157" s="225" t="s">
        <v>399</v>
      </c>
      <c r="AU157" s="225" t="s">
        <v>81</v>
      </c>
      <c r="AY157" s="19" t="s">
        <v>232</v>
      </c>
      <c r="BE157" s="226">
        <f>IF(N157="základní",J157,0)</f>
        <v>0</v>
      </c>
      <c r="BF157" s="226">
        <f>IF(N157="snížená",J157,0)</f>
        <v>0</v>
      </c>
      <c r="BG157" s="226">
        <f>IF(N157="zákl. přenesená",J157,0)</f>
        <v>0</v>
      </c>
      <c r="BH157" s="226">
        <f>IF(N157="sníž. přenesená",J157,0)</f>
        <v>0</v>
      </c>
      <c r="BI157" s="226">
        <f>IF(N157="nulová",J157,0)</f>
        <v>0</v>
      </c>
      <c r="BJ157" s="19" t="s">
        <v>79</v>
      </c>
      <c r="BK157" s="226">
        <f>ROUND(I157*H157,2)</f>
        <v>0</v>
      </c>
      <c r="BL157" s="19" t="s">
        <v>392</v>
      </c>
      <c r="BM157" s="225" t="s">
        <v>3240</v>
      </c>
    </row>
    <row r="158" s="2" customFormat="1" ht="14.4" customHeight="1">
      <c r="A158" s="40"/>
      <c r="B158" s="41"/>
      <c r="C158" s="214" t="s">
        <v>3241</v>
      </c>
      <c r="D158" s="214" t="s">
        <v>234</v>
      </c>
      <c r="E158" s="215" t="s">
        <v>3242</v>
      </c>
      <c r="F158" s="216" t="s">
        <v>3243</v>
      </c>
      <c r="G158" s="217" t="s">
        <v>829</v>
      </c>
      <c r="H158" s="218">
        <v>11</v>
      </c>
      <c r="I158" s="219"/>
      <c r="J158" s="220">
        <f>ROUND(I158*H158,2)</f>
        <v>0</v>
      </c>
      <c r="K158" s="216" t="s">
        <v>19</v>
      </c>
      <c r="L158" s="46"/>
      <c r="M158" s="221" t="s">
        <v>19</v>
      </c>
      <c r="N158" s="222" t="s">
        <v>43</v>
      </c>
      <c r="O158" s="86"/>
      <c r="P158" s="223">
        <f>O158*H158</f>
        <v>0</v>
      </c>
      <c r="Q158" s="223">
        <v>0</v>
      </c>
      <c r="R158" s="223">
        <f>Q158*H158</f>
        <v>0</v>
      </c>
      <c r="S158" s="223">
        <v>0</v>
      </c>
      <c r="T158" s="224">
        <f>S158*H158</f>
        <v>0</v>
      </c>
      <c r="U158" s="40"/>
      <c r="V158" s="40"/>
      <c r="W158" s="40"/>
      <c r="X158" s="40"/>
      <c r="Y158" s="40"/>
      <c r="Z158" s="40"/>
      <c r="AA158" s="40"/>
      <c r="AB158" s="40"/>
      <c r="AC158" s="40"/>
      <c r="AD158" s="40"/>
      <c r="AE158" s="40"/>
      <c r="AR158" s="225" t="s">
        <v>392</v>
      </c>
      <c r="AT158" s="225" t="s">
        <v>234</v>
      </c>
      <c r="AU158" s="225" t="s">
        <v>81</v>
      </c>
      <c r="AY158" s="19" t="s">
        <v>232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392</v>
      </c>
      <c r="BM158" s="225" t="s">
        <v>3244</v>
      </c>
    </row>
    <row r="159" s="2" customFormat="1" ht="24.15" customHeight="1">
      <c r="A159" s="40"/>
      <c r="B159" s="41"/>
      <c r="C159" s="271" t="s">
        <v>3245</v>
      </c>
      <c r="D159" s="271" t="s">
        <v>399</v>
      </c>
      <c r="E159" s="272" t="s">
        <v>3246</v>
      </c>
      <c r="F159" s="273" t="s">
        <v>3247</v>
      </c>
      <c r="G159" s="274" t="s">
        <v>829</v>
      </c>
      <c r="H159" s="275">
        <v>5</v>
      </c>
      <c r="I159" s="276"/>
      <c r="J159" s="277">
        <f>ROUND(I159*H159,2)</f>
        <v>0</v>
      </c>
      <c r="K159" s="273" t="s">
        <v>19</v>
      </c>
      <c r="L159" s="278"/>
      <c r="M159" s="279" t="s">
        <v>19</v>
      </c>
      <c r="N159" s="280" t="s">
        <v>43</v>
      </c>
      <c r="O159" s="86"/>
      <c r="P159" s="223">
        <f>O159*H159</f>
        <v>0</v>
      </c>
      <c r="Q159" s="223">
        <v>0</v>
      </c>
      <c r="R159" s="223">
        <f>Q159*H159</f>
        <v>0</v>
      </c>
      <c r="S159" s="223">
        <v>0</v>
      </c>
      <c r="T159" s="224">
        <f>S159*H159</f>
        <v>0</v>
      </c>
      <c r="U159" s="40"/>
      <c r="V159" s="40"/>
      <c r="W159" s="40"/>
      <c r="X159" s="40"/>
      <c r="Y159" s="40"/>
      <c r="Z159" s="40"/>
      <c r="AA159" s="40"/>
      <c r="AB159" s="40"/>
      <c r="AC159" s="40"/>
      <c r="AD159" s="40"/>
      <c r="AE159" s="40"/>
      <c r="AR159" s="225" t="s">
        <v>482</v>
      </c>
      <c r="AT159" s="225" t="s">
        <v>399</v>
      </c>
      <c r="AU159" s="225" t="s">
        <v>81</v>
      </c>
      <c r="AY159" s="19" t="s">
        <v>232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392</v>
      </c>
      <c r="BM159" s="225" t="s">
        <v>3248</v>
      </c>
    </row>
    <row r="160" s="2" customFormat="1" ht="14.4" customHeight="1">
      <c r="A160" s="40"/>
      <c r="B160" s="41"/>
      <c r="C160" s="271" t="s">
        <v>3249</v>
      </c>
      <c r="D160" s="271" t="s">
        <v>399</v>
      </c>
      <c r="E160" s="272" t="s">
        <v>3250</v>
      </c>
      <c r="F160" s="273" t="s">
        <v>3251</v>
      </c>
      <c r="G160" s="274" t="s">
        <v>829</v>
      </c>
      <c r="H160" s="275">
        <v>6</v>
      </c>
      <c r="I160" s="276"/>
      <c r="J160" s="277">
        <f>ROUND(I160*H160,2)</f>
        <v>0</v>
      </c>
      <c r="K160" s="273" t="s">
        <v>19</v>
      </c>
      <c r="L160" s="278"/>
      <c r="M160" s="279" t="s">
        <v>19</v>
      </c>
      <c r="N160" s="280"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482</v>
      </c>
      <c r="AT160" s="225" t="s">
        <v>399</v>
      </c>
      <c r="AU160" s="225" t="s">
        <v>81</v>
      </c>
      <c r="AY160" s="19" t="s">
        <v>232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392</v>
      </c>
      <c r="BM160" s="225" t="s">
        <v>3252</v>
      </c>
    </row>
    <row r="161" s="2" customFormat="1" ht="14.4" customHeight="1">
      <c r="A161" s="40"/>
      <c r="B161" s="41"/>
      <c r="C161" s="271" t="s">
        <v>994</v>
      </c>
      <c r="D161" s="271" t="s">
        <v>399</v>
      </c>
      <c r="E161" s="272" t="s">
        <v>3253</v>
      </c>
      <c r="F161" s="273" t="s">
        <v>3254</v>
      </c>
      <c r="G161" s="274" t="s">
        <v>829</v>
      </c>
      <c r="H161" s="275">
        <v>12</v>
      </c>
      <c r="I161" s="276"/>
      <c r="J161" s="277">
        <f>ROUND(I161*H161,2)</f>
        <v>0</v>
      </c>
      <c r="K161" s="273" t="s">
        <v>19</v>
      </c>
      <c r="L161" s="278"/>
      <c r="M161" s="279" t="s">
        <v>19</v>
      </c>
      <c r="N161" s="280" t="s">
        <v>43</v>
      </c>
      <c r="O161" s="86"/>
      <c r="P161" s="223">
        <f>O161*H161</f>
        <v>0</v>
      </c>
      <c r="Q161" s="223">
        <v>0</v>
      </c>
      <c r="R161" s="223">
        <f>Q161*H161</f>
        <v>0</v>
      </c>
      <c r="S161" s="223">
        <v>0</v>
      </c>
      <c r="T161" s="224">
        <f>S161*H161</f>
        <v>0</v>
      </c>
      <c r="U161" s="40"/>
      <c r="V161" s="40"/>
      <c r="W161" s="40"/>
      <c r="X161" s="40"/>
      <c r="Y161" s="40"/>
      <c r="Z161" s="40"/>
      <c r="AA161" s="40"/>
      <c r="AB161" s="40"/>
      <c r="AC161" s="40"/>
      <c r="AD161" s="40"/>
      <c r="AE161" s="40"/>
      <c r="AR161" s="225" t="s">
        <v>482</v>
      </c>
      <c r="AT161" s="225" t="s">
        <v>399</v>
      </c>
      <c r="AU161" s="225" t="s">
        <v>81</v>
      </c>
      <c r="AY161" s="19" t="s">
        <v>232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392</v>
      </c>
      <c r="BM161" s="225" t="s">
        <v>3255</v>
      </c>
    </row>
    <row r="162" s="2" customFormat="1" ht="14.4" customHeight="1">
      <c r="A162" s="40"/>
      <c r="B162" s="41"/>
      <c r="C162" s="214" t="s">
        <v>3256</v>
      </c>
      <c r="D162" s="214" t="s">
        <v>234</v>
      </c>
      <c r="E162" s="215" t="s">
        <v>3144</v>
      </c>
      <c r="F162" s="216" t="s">
        <v>3145</v>
      </c>
      <c r="G162" s="217" t="s">
        <v>768</v>
      </c>
      <c r="H162" s="218">
        <v>550</v>
      </c>
      <c r="I162" s="219"/>
      <c r="J162" s="220">
        <f>ROUND(I162*H162,2)</f>
        <v>0</v>
      </c>
      <c r="K162" s="216" t="s">
        <v>19</v>
      </c>
      <c r="L162" s="46"/>
      <c r="M162" s="221" t="s">
        <v>19</v>
      </c>
      <c r="N162" s="222"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392</v>
      </c>
      <c r="AT162" s="225" t="s">
        <v>234</v>
      </c>
      <c r="AU162" s="225" t="s">
        <v>81</v>
      </c>
      <c r="AY162" s="19" t="s">
        <v>232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392</v>
      </c>
      <c r="BM162" s="225" t="s">
        <v>3257</v>
      </c>
    </row>
    <row r="163" s="2" customFormat="1" ht="14.4" customHeight="1">
      <c r="A163" s="40"/>
      <c r="B163" s="41"/>
      <c r="C163" s="271" t="s">
        <v>3258</v>
      </c>
      <c r="D163" s="271" t="s">
        <v>399</v>
      </c>
      <c r="E163" s="272" t="s">
        <v>3259</v>
      </c>
      <c r="F163" s="273" t="s">
        <v>3260</v>
      </c>
      <c r="G163" s="274" t="s">
        <v>768</v>
      </c>
      <c r="H163" s="275">
        <v>15</v>
      </c>
      <c r="I163" s="276"/>
      <c r="J163" s="277">
        <f>ROUND(I163*H163,2)</f>
        <v>0</v>
      </c>
      <c r="K163" s="273" t="s">
        <v>19</v>
      </c>
      <c r="L163" s="278"/>
      <c r="M163" s="279" t="s">
        <v>19</v>
      </c>
      <c r="N163" s="280" t="s">
        <v>43</v>
      </c>
      <c r="O163" s="86"/>
      <c r="P163" s="223">
        <f>O163*H163</f>
        <v>0</v>
      </c>
      <c r="Q163" s="223">
        <v>0</v>
      </c>
      <c r="R163" s="223">
        <f>Q163*H163</f>
        <v>0</v>
      </c>
      <c r="S163" s="223">
        <v>0</v>
      </c>
      <c r="T163" s="224">
        <f>S163*H163</f>
        <v>0</v>
      </c>
      <c r="U163" s="40"/>
      <c r="V163" s="40"/>
      <c r="W163" s="40"/>
      <c r="X163" s="40"/>
      <c r="Y163" s="40"/>
      <c r="Z163" s="40"/>
      <c r="AA163" s="40"/>
      <c r="AB163" s="40"/>
      <c r="AC163" s="40"/>
      <c r="AD163" s="40"/>
      <c r="AE163" s="40"/>
      <c r="AR163" s="225" t="s">
        <v>482</v>
      </c>
      <c r="AT163" s="225" t="s">
        <v>399</v>
      </c>
      <c r="AU163" s="225" t="s">
        <v>81</v>
      </c>
      <c r="AY163" s="19" t="s">
        <v>232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392</v>
      </c>
      <c r="BM163" s="225" t="s">
        <v>3261</v>
      </c>
    </row>
    <row r="164" s="2" customFormat="1" ht="14.4" customHeight="1">
      <c r="A164" s="40"/>
      <c r="B164" s="41"/>
      <c r="C164" s="271" t="s">
        <v>3262</v>
      </c>
      <c r="D164" s="271" t="s">
        <v>399</v>
      </c>
      <c r="E164" s="272" t="s">
        <v>3263</v>
      </c>
      <c r="F164" s="273" t="s">
        <v>3264</v>
      </c>
      <c r="G164" s="274" t="s">
        <v>768</v>
      </c>
      <c r="H164" s="275">
        <v>230</v>
      </c>
      <c r="I164" s="276"/>
      <c r="J164" s="277">
        <f>ROUND(I164*H164,2)</f>
        <v>0</v>
      </c>
      <c r="K164" s="273" t="s">
        <v>19</v>
      </c>
      <c r="L164" s="278"/>
      <c r="M164" s="279" t="s">
        <v>19</v>
      </c>
      <c r="N164" s="280" t="s">
        <v>43</v>
      </c>
      <c r="O164" s="86"/>
      <c r="P164" s="223">
        <f>O164*H164</f>
        <v>0</v>
      </c>
      <c r="Q164" s="223">
        <v>0</v>
      </c>
      <c r="R164" s="223">
        <f>Q164*H164</f>
        <v>0</v>
      </c>
      <c r="S164" s="223">
        <v>0</v>
      </c>
      <c r="T164" s="224">
        <f>S164*H164</f>
        <v>0</v>
      </c>
      <c r="U164" s="40"/>
      <c r="V164" s="40"/>
      <c r="W164" s="40"/>
      <c r="X164" s="40"/>
      <c r="Y164" s="40"/>
      <c r="Z164" s="40"/>
      <c r="AA164" s="40"/>
      <c r="AB164" s="40"/>
      <c r="AC164" s="40"/>
      <c r="AD164" s="40"/>
      <c r="AE164" s="40"/>
      <c r="AR164" s="225" t="s">
        <v>482</v>
      </c>
      <c r="AT164" s="225" t="s">
        <v>399</v>
      </c>
      <c r="AU164" s="225" t="s">
        <v>81</v>
      </c>
      <c r="AY164" s="19" t="s">
        <v>232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392</v>
      </c>
      <c r="BM164" s="225" t="s">
        <v>3265</v>
      </c>
    </row>
    <row r="165" s="2" customFormat="1" ht="14.4" customHeight="1">
      <c r="A165" s="40"/>
      <c r="B165" s="41"/>
      <c r="C165" s="271" t="s">
        <v>3266</v>
      </c>
      <c r="D165" s="271" t="s">
        <v>399</v>
      </c>
      <c r="E165" s="272" t="s">
        <v>3267</v>
      </c>
      <c r="F165" s="273" t="s">
        <v>3268</v>
      </c>
      <c r="G165" s="274" t="s">
        <v>768</v>
      </c>
      <c r="H165" s="275">
        <v>290</v>
      </c>
      <c r="I165" s="276"/>
      <c r="J165" s="277">
        <f>ROUND(I165*H165,2)</f>
        <v>0</v>
      </c>
      <c r="K165" s="273" t="s">
        <v>19</v>
      </c>
      <c r="L165" s="278"/>
      <c r="M165" s="279" t="s">
        <v>19</v>
      </c>
      <c r="N165" s="280" t="s">
        <v>43</v>
      </c>
      <c r="O165" s="86"/>
      <c r="P165" s="223">
        <f>O165*H165</f>
        <v>0</v>
      </c>
      <c r="Q165" s="223">
        <v>0</v>
      </c>
      <c r="R165" s="223">
        <f>Q165*H165</f>
        <v>0</v>
      </c>
      <c r="S165" s="223">
        <v>0</v>
      </c>
      <c r="T165" s="224">
        <f>S165*H165</f>
        <v>0</v>
      </c>
      <c r="U165" s="40"/>
      <c r="V165" s="40"/>
      <c r="W165" s="40"/>
      <c r="X165" s="40"/>
      <c r="Y165" s="40"/>
      <c r="Z165" s="40"/>
      <c r="AA165" s="40"/>
      <c r="AB165" s="40"/>
      <c r="AC165" s="40"/>
      <c r="AD165" s="40"/>
      <c r="AE165" s="40"/>
      <c r="AR165" s="225" t="s">
        <v>482</v>
      </c>
      <c r="AT165" s="225" t="s">
        <v>399</v>
      </c>
      <c r="AU165" s="225" t="s">
        <v>81</v>
      </c>
      <c r="AY165" s="19" t="s">
        <v>232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392</v>
      </c>
      <c r="BM165" s="225" t="s">
        <v>3269</v>
      </c>
    </row>
    <row r="166" s="2" customFormat="1" ht="14.4" customHeight="1">
      <c r="A166" s="40"/>
      <c r="B166" s="41"/>
      <c r="C166" s="271" t="s">
        <v>3270</v>
      </c>
      <c r="D166" s="271" t="s">
        <v>399</v>
      </c>
      <c r="E166" s="272" t="s">
        <v>3271</v>
      </c>
      <c r="F166" s="273" t="s">
        <v>3272</v>
      </c>
      <c r="G166" s="274" t="s">
        <v>768</v>
      </c>
      <c r="H166" s="275">
        <v>15</v>
      </c>
      <c r="I166" s="276"/>
      <c r="J166" s="277">
        <f>ROUND(I166*H166,2)</f>
        <v>0</v>
      </c>
      <c r="K166" s="273" t="s">
        <v>19</v>
      </c>
      <c r="L166" s="278"/>
      <c r="M166" s="279" t="s">
        <v>19</v>
      </c>
      <c r="N166" s="280"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482</v>
      </c>
      <c r="AT166" s="225" t="s">
        <v>399</v>
      </c>
      <c r="AU166" s="225" t="s">
        <v>81</v>
      </c>
      <c r="AY166" s="19" t="s">
        <v>232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392</v>
      </c>
      <c r="BM166" s="225" t="s">
        <v>3273</v>
      </c>
    </row>
    <row r="167" s="2" customFormat="1" ht="14.4" customHeight="1">
      <c r="A167" s="40"/>
      <c r="B167" s="41"/>
      <c r="C167" s="214" t="s">
        <v>3274</v>
      </c>
      <c r="D167" s="214" t="s">
        <v>234</v>
      </c>
      <c r="E167" s="215" t="s">
        <v>3150</v>
      </c>
      <c r="F167" s="216" t="s">
        <v>3151</v>
      </c>
      <c r="G167" s="217" t="s">
        <v>768</v>
      </c>
      <c r="H167" s="218">
        <v>45</v>
      </c>
      <c r="I167" s="219"/>
      <c r="J167" s="220">
        <f>ROUND(I167*H167,2)</f>
        <v>0</v>
      </c>
      <c r="K167" s="216" t="s">
        <v>19</v>
      </c>
      <c r="L167" s="46"/>
      <c r="M167" s="221" t="s">
        <v>19</v>
      </c>
      <c r="N167" s="222" t="s">
        <v>43</v>
      </c>
      <c r="O167" s="86"/>
      <c r="P167" s="223">
        <f>O167*H167</f>
        <v>0</v>
      </c>
      <c r="Q167" s="223">
        <v>0</v>
      </c>
      <c r="R167" s="223">
        <f>Q167*H167</f>
        <v>0</v>
      </c>
      <c r="S167" s="223">
        <v>0</v>
      </c>
      <c r="T167" s="224">
        <f>S167*H167</f>
        <v>0</v>
      </c>
      <c r="U167" s="40"/>
      <c r="V167" s="40"/>
      <c r="W167" s="40"/>
      <c r="X167" s="40"/>
      <c r="Y167" s="40"/>
      <c r="Z167" s="40"/>
      <c r="AA167" s="40"/>
      <c r="AB167" s="40"/>
      <c r="AC167" s="40"/>
      <c r="AD167" s="40"/>
      <c r="AE167" s="40"/>
      <c r="AR167" s="225" t="s">
        <v>392</v>
      </c>
      <c r="AT167" s="225" t="s">
        <v>234</v>
      </c>
      <c r="AU167" s="225" t="s">
        <v>81</v>
      </c>
      <c r="AY167" s="19" t="s">
        <v>232</v>
      </c>
      <c r="BE167" s="226">
        <f>IF(N167="základní",J167,0)</f>
        <v>0</v>
      </c>
      <c r="BF167" s="226">
        <f>IF(N167="snížená",J167,0)</f>
        <v>0</v>
      </c>
      <c r="BG167" s="226">
        <f>IF(N167="zákl. přenesená",J167,0)</f>
        <v>0</v>
      </c>
      <c r="BH167" s="226">
        <f>IF(N167="sníž. přenesená",J167,0)</f>
        <v>0</v>
      </c>
      <c r="BI167" s="226">
        <f>IF(N167="nulová",J167,0)</f>
        <v>0</v>
      </c>
      <c r="BJ167" s="19" t="s">
        <v>79</v>
      </c>
      <c r="BK167" s="226">
        <f>ROUND(I167*H167,2)</f>
        <v>0</v>
      </c>
      <c r="BL167" s="19" t="s">
        <v>392</v>
      </c>
      <c r="BM167" s="225" t="s">
        <v>3275</v>
      </c>
    </row>
    <row r="168" s="2" customFormat="1" ht="14.4" customHeight="1">
      <c r="A168" s="40"/>
      <c r="B168" s="41"/>
      <c r="C168" s="271" t="s">
        <v>3276</v>
      </c>
      <c r="D168" s="271" t="s">
        <v>399</v>
      </c>
      <c r="E168" s="272" t="s">
        <v>3153</v>
      </c>
      <c r="F168" s="273" t="s">
        <v>3154</v>
      </c>
      <c r="G168" s="274" t="s">
        <v>768</v>
      </c>
      <c r="H168" s="275">
        <v>36</v>
      </c>
      <c r="I168" s="276"/>
      <c r="J168" s="277">
        <f>ROUND(I168*H168,2)</f>
        <v>0</v>
      </c>
      <c r="K168" s="273" t="s">
        <v>19</v>
      </c>
      <c r="L168" s="278"/>
      <c r="M168" s="279" t="s">
        <v>19</v>
      </c>
      <c r="N168" s="280"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482</v>
      </c>
      <c r="AT168" s="225" t="s">
        <v>399</v>
      </c>
      <c r="AU168" s="225" t="s">
        <v>81</v>
      </c>
      <c r="AY168" s="19" t="s">
        <v>232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392</v>
      </c>
      <c r="BM168" s="225" t="s">
        <v>3277</v>
      </c>
    </row>
    <row r="169" s="2" customFormat="1" ht="14.4" customHeight="1">
      <c r="A169" s="40"/>
      <c r="B169" s="41"/>
      <c r="C169" s="271" t="s">
        <v>3278</v>
      </c>
      <c r="D169" s="271" t="s">
        <v>399</v>
      </c>
      <c r="E169" s="272" t="s">
        <v>3279</v>
      </c>
      <c r="F169" s="273" t="s">
        <v>3280</v>
      </c>
      <c r="G169" s="274" t="s">
        <v>768</v>
      </c>
      <c r="H169" s="275">
        <v>9</v>
      </c>
      <c r="I169" s="276"/>
      <c r="J169" s="277">
        <f>ROUND(I169*H169,2)</f>
        <v>0</v>
      </c>
      <c r="K169" s="273" t="s">
        <v>19</v>
      </c>
      <c r="L169" s="278"/>
      <c r="M169" s="279" t="s">
        <v>19</v>
      </c>
      <c r="N169" s="280" t="s">
        <v>43</v>
      </c>
      <c r="O169" s="86"/>
      <c r="P169" s="223">
        <f>O169*H169</f>
        <v>0</v>
      </c>
      <c r="Q169" s="223">
        <v>0</v>
      </c>
      <c r="R169" s="223">
        <f>Q169*H169</f>
        <v>0</v>
      </c>
      <c r="S169" s="223">
        <v>0</v>
      </c>
      <c r="T169" s="224">
        <f>S169*H169</f>
        <v>0</v>
      </c>
      <c r="U169" s="40"/>
      <c r="V169" s="40"/>
      <c r="W169" s="40"/>
      <c r="X169" s="40"/>
      <c r="Y169" s="40"/>
      <c r="Z169" s="40"/>
      <c r="AA169" s="40"/>
      <c r="AB169" s="40"/>
      <c r="AC169" s="40"/>
      <c r="AD169" s="40"/>
      <c r="AE169" s="40"/>
      <c r="AR169" s="225" t="s">
        <v>482</v>
      </c>
      <c r="AT169" s="225" t="s">
        <v>399</v>
      </c>
      <c r="AU169" s="225" t="s">
        <v>81</v>
      </c>
      <c r="AY169" s="19" t="s">
        <v>232</v>
      </c>
      <c r="BE169" s="226">
        <f>IF(N169="základní",J169,0)</f>
        <v>0</v>
      </c>
      <c r="BF169" s="226">
        <f>IF(N169="snížená",J169,0)</f>
        <v>0</v>
      </c>
      <c r="BG169" s="226">
        <f>IF(N169="zákl. přenesená",J169,0)</f>
        <v>0</v>
      </c>
      <c r="BH169" s="226">
        <f>IF(N169="sníž. přenesená",J169,0)</f>
        <v>0</v>
      </c>
      <c r="BI169" s="226">
        <f>IF(N169="nulová",J169,0)</f>
        <v>0</v>
      </c>
      <c r="BJ169" s="19" t="s">
        <v>79</v>
      </c>
      <c r="BK169" s="226">
        <f>ROUND(I169*H169,2)</f>
        <v>0</v>
      </c>
      <c r="BL169" s="19" t="s">
        <v>392</v>
      </c>
      <c r="BM169" s="225" t="s">
        <v>3281</v>
      </c>
    </row>
    <row r="170" s="2" customFormat="1" ht="14.4" customHeight="1">
      <c r="A170" s="40"/>
      <c r="B170" s="41"/>
      <c r="C170" s="214" t="s">
        <v>3282</v>
      </c>
      <c r="D170" s="214" t="s">
        <v>234</v>
      </c>
      <c r="E170" s="215" t="s">
        <v>3160</v>
      </c>
      <c r="F170" s="216" t="s">
        <v>3161</v>
      </c>
      <c r="G170" s="217" t="s">
        <v>829</v>
      </c>
      <c r="H170" s="218">
        <v>1</v>
      </c>
      <c r="I170" s="219"/>
      <c r="J170" s="220">
        <f>ROUND(I170*H170,2)</f>
        <v>0</v>
      </c>
      <c r="K170" s="216" t="s">
        <v>19</v>
      </c>
      <c r="L170" s="46"/>
      <c r="M170" s="221" t="s">
        <v>19</v>
      </c>
      <c r="N170" s="222" t="s">
        <v>43</v>
      </c>
      <c r="O170" s="86"/>
      <c r="P170" s="223">
        <f>O170*H170</f>
        <v>0</v>
      </c>
      <c r="Q170" s="223">
        <v>0</v>
      </c>
      <c r="R170" s="223">
        <f>Q170*H170</f>
        <v>0</v>
      </c>
      <c r="S170" s="223">
        <v>0</v>
      </c>
      <c r="T170" s="224">
        <f>S170*H170</f>
        <v>0</v>
      </c>
      <c r="U170" s="40"/>
      <c r="V170" s="40"/>
      <c r="W170" s="40"/>
      <c r="X170" s="40"/>
      <c r="Y170" s="40"/>
      <c r="Z170" s="40"/>
      <c r="AA170" s="40"/>
      <c r="AB170" s="40"/>
      <c r="AC170" s="40"/>
      <c r="AD170" s="40"/>
      <c r="AE170" s="40"/>
      <c r="AR170" s="225" t="s">
        <v>392</v>
      </c>
      <c r="AT170" s="225" t="s">
        <v>234</v>
      </c>
      <c r="AU170" s="225" t="s">
        <v>81</v>
      </c>
      <c r="AY170" s="19" t="s">
        <v>232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392</v>
      </c>
      <c r="BM170" s="225" t="s">
        <v>3283</v>
      </c>
    </row>
    <row r="171" s="2" customFormat="1" ht="14.4" customHeight="1">
      <c r="A171" s="40"/>
      <c r="B171" s="41"/>
      <c r="C171" s="271" t="s">
        <v>3284</v>
      </c>
      <c r="D171" s="271" t="s">
        <v>399</v>
      </c>
      <c r="E171" s="272" t="s">
        <v>3163</v>
      </c>
      <c r="F171" s="273" t="s">
        <v>3164</v>
      </c>
      <c r="G171" s="274" t="s">
        <v>829</v>
      </c>
      <c r="H171" s="275">
        <v>1</v>
      </c>
      <c r="I171" s="276"/>
      <c r="J171" s="277">
        <f>ROUND(I171*H171,2)</f>
        <v>0</v>
      </c>
      <c r="K171" s="273" t="s">
        <v>19</v>
      </c>
      <c r="L171" s="278"/>
      <c r="M171" s="279" t="s">
        <v>19</v>
      </c>
      <c r="N171" s="280" t="s">
        <v>43</v>
      </c>
      <c r="O171" s="86"/>
      <c r="P171" s="223">
        <f>O171*H171</f>
        <v>0</v>
      </c>
      <c r="Q171" s="223">
        <v>0</v>
      </c>
      <c r="R171" s="223">
        <f>Q171*H171</f>
        <v>0</v>
      </c>
      <c r="S171" s="223">
        <v>0</v>
      </c>
      <c r="T171" s="224">
        <f>S171*H171</f>
        <v>0</v>
      </c>
      <c r="U171" s="40"/>
      <c r="V171" s="40"/>
      <c r="W171" s="40"/>
      <c r="X171" s="40"/>
      <c r="Y171" s="40"/>
      <c r="Z171" s="40"/>
      <c r="AA171" s="40"/>
      <c r="AB171" s="40"/>
      <c r="AC171" s="40"/>
      <c r="AD171" s="40"/>
      <c r="AE171" s="40"/>
      <c r="AR171" s="225" t="s">
        <v>482</v>
      </c>
      <c r="AT171" s="225" t="s">
        <v>399</v>
      </c>
      <c r="AU171" s="225" t="s">
        <v>81</v>
      </c>
      <c r="AY171" s="19" t="s">
        <v>232</v>
      </c>
      <c r="BE171" s="226">
        <f>IF(N171="základní",J171,0)</f>
        <v>0</v>
      </c>
      <c r="BF171" s="226">
        <f>IF(N171="snížená",J171,0)</f>
        <v>0</v>
      </c>
      <c r="BG171" s="226">
        <f>IF(N171="zákl. přenesená",J171,0)</f>
        <v>0</v>
      </c>
      <c r="BH171" s="226">
        <f>IF(N171="sníž. přenesená",J171,0)</f>
        <v>0</v>
      </c>
      <c r="BI171" s="226">
        <f>IF(N171="nulová",J171,0)</f>
        <v>0</v>
      </c>
      <c r="BJ171" s="19" t="s">
        <v>79</v>
      </c>
      <c r="BK171" s="226">
        <f>ROUND(I171*H171,2)</f>
        <v>0</v>
      </c>
      <c r="BL171" s="19" t="s">
        <v>392</v>
      </c>
      <c r="BM171" s="225" t="s">
        <v>3285</v>
      </c>
    </row>
    <row r="172" s="2" customFormat="1" ht="14.4" customHeight="1">
      <c r="A172" s="40"/>
      <c r="B172" s="41"/>
      <c r="C172" s="214" t="s">
        <v>3286</v>
      </c>
      <c r="D172" s="214" t="s">
        <v>234</v>
      </c>
      <c r="E172" s="215" t="s">
        <v>3287</v>
      </c>
      <c r="F172" s="216" t="s">
        <v>3288</v>
      </c>
      <c r="G172" s="217" t="s">
        <v>829</v>
      </c>
      <c r="H172" s="218">
        <v>1</v>
      </c>
      <c r="I172" s="219"/>
      <c r="J172" s="220">
        <f>ROUND(I172*H172,2)</f>
        <v>0</v>
      </c>
      <c r="K172" s="216" t="s">
        <v>19</v>
      </c>
      <c r="L172" s="46"/>
      <c r="M172" s="221" t="s">
        <v>19</v>
      </c>
      <c r="N172" s="222"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392</v>
      </c>
      <c r="AT172" s="225" t="s">
        <v>234</v>
      </c>
      <c r="AU172" s="225" t="s">
        <v>81</v>
      </c>
      <c r="AY172" s="19" t="s">
        <v>232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392</v>
      </c>
      <c r="BM172" s="225" t="s">
        <v>3289</v>
      </c>
    </row>
    <row r="173" s="2" customFormat="1" ht="14.4" customHeight="1">
      <c r="A173" s="40"/>
      <c r="B173" s="41"/>
      <c r="C173" s="214" t="s">
        <v>3290</v>
      </c>
      <c r="D173" s="214" t="s">
        <v>234</v>
      </c>
      <c r="E173" s="215" t="s">
        <v>3291</v>
      </c>
      <c r="F173" s="216" t="s">
        <v>3292</v>
      </c>
      <c r="G173" s="217" t="s">
        <v>829</v>
      </c>
      <c r="H173" s="218">
        <v>17</v>
      </c>
      <c r="I173" s="219"/>
      <c r="J173" s="220">
        <f>ROUND(I173*H173,2)</f>
        <v>0</v>
      </c>
      <c r="K173" s="216" t="s">
        <v>19</v>
      </c>
      <c r="L173" s="46"/>
      <c r="M173" s="221" t="s">
        <v>19</v>
      </c>
      <c r="N173" s="222" t="s">
        <v>43</v>
      </c>
      <c r="O173" s="86"/>
      <c r="P173" s="223">
        <f>O173*H173</f>
        <v>0</v>
      </c>
      <c r="Q173" s="223">
        <v>0</v>
      </c>
      <c r="R173" s="223">
        <f>Q173*H173</f>
        <v>0</v>
      </c>
      <c r="S173" s="223">
        <v>0</v>
      </c>
      <c r="T173" s="224">
        <f>S173*H173</f>
        <v>0</v>
      </c>
      <c r="U173" s="40"/>
      <c r="V173" s="40"/>
      <c r="W173" s="40"/>
      <c r="X173" s="40"/>
      <c r="Y173" s="40"/>
      <c r="Z173" s="40"/>
      <c r="AA173" s="40"/>
      <c r="AB173" s="40"/>
      <c r="AC173" s="40"/>
      <c r="AD173" s="40"/>
      <c r="AE173" s="40"/>
      <c r="AR173" s="225" t="s">
        <v>392</v>
      </c>
      <c r="AT173" s="225" t="s">
        <v>234</v>
      </c>
      <c r="AU173" s="225" t="s">
        <v>81</v>
      </c>
      <c r="AY173" s="19" t="s">
        <v>232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392</v>
      </c>
      <c r="BM173" s="225" t="s">
        <v>3293</v>
      </c>
    </row>
    <row r="174" s="2" customFormat="1" ht="14.4" customHeight="1">
      <c r="A174" s="40"/>
      <c r="B174" s="41"/>
      <c r="C174" s="214" t="s">
        <v>3294</v>
      </c>
      <c r="D174" s="214" t="s">
        <v>234</v>
      </c>
      <c r="E174" s="215" t="s">
        <v>3295</v>
      </c>
      <c r="F174" s="216" t="s">
        <v>3296</v>
      </c>
      <c r="G174" s="217" t="s">
        <v>829</v>
      </c>
      <c r="H174" s="218">
        <v>17</v>
      </c>
      <c r="I174" s="219"/>
      <c r="J174" s="220">
        <f>ROUND(I174*H174,2)</f>
        <v>0</v>
      </c>
      <c r="K174" s="216" t="s">
        <v>19</v>
      </c>
      <c r="L174" s="46"/>
      <c r="M174" s="221" t="s">
        <v>19</v>
      </c>
      <c r="N174" s="222"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392</v>
      </c>
      <c r="AT174" s="225" t="s">
        <v>234</v>
      </c>
      <c r="AU174" s="225" t="s">
        <v>81</v>
      </c>
      <c r="AY174" s="19" t="s">
        <v>232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392</v>
      </c>
      <c r="BM174" s="225" t="s">
        <v>3297</v>
      </c>
    </row>
    <row r="175" s="2" customFormat="1" ht="14.4" customHeight="1">
      <c r="A175" s="40"/>
      <c r="B175" s="41"/>
      <c r="C175" s="214" t="s">
        <v>3298</v>
      </c>
      <c r="D175" s="214" t="s">
        <v>234</v>
      </c>
      <c r="E175" s="215" t="s">
        <v>3299</v>
      </c>
      <c r="F175" s="216" t="s">
        <v>3300</v>
      </c>
      <c r="G175" s="217" t="s">
        <v>829</v>
      </c>
      <c r="H175" s="218">
        <v>1</v>
      </c>
      <c r="I175" s="219"/>
      <c r="J175" s="220">
        <f>ROUND(I175*H175,2)</f>
        <v>0</v>
      </c>
      <c r="K175" s="216" t="s">
        <v>19</v>
      </c>
      <c r="L175" s="46"/>
      <c r="M175" s="221" t="s">
        <v>19</v>
      </c>
      <c r="N175" s="222" t="s">
        <v>43</v>
      </c>
      <c r="O175" s="86"/>
      <c r="P175" s="223">
        <f>O175*H175</f>
        <v>0</v>
      </c>
      <c r="Q175" s="223">
        <v>0</v>
      </c>
      <c r="R175" s="223">
        <f>Q175*H175</f>
        <v>0</v>
      </c>
      <c r="S175" s="223">
        <v>0</v>
      </c>
      <c r="T175" s="224">
        <f>S175*H175</f>
        <v>0</v>
      </c>
      <c r="U175" s="40"/>
      <c r="V175" s="40"/>
      <c r="W175" s="40"/>
      <c r="X175" s="40"/>
      <c r="Y175" s="40"/>
      <c r="Z175" s="40"/>
      <c r="AA175" s="40"/>
      <c r="AB175" s="40"/>
      <c r="AC175" s="40"/>
      <c r="AD175" s="40"/>
      <c r="AE175" s="40"/>
      <c r="AR175" s="225" t="s">
        <v>392</v>
      </c>
      <c r="AT175" s="225" t="s">
        <v>234</v>
      </c>
      <c r="AU175" s="225" t="s">
        <v>81</v>
      </c>
      <c r="AY175" s="19" t="s">
        <v>232</v>
      </c>
      <c r="BE175" s="226">
        <f>IF(N175="základní",J175,0)</f>
        <v>0</v>
      </c>
      <c r="BF175" s="226">
        <f>IF(N175="snížená",J175,0)</f>
        <v>0</v>
      </c>
      <c r="BG175" s="226">
        <f>IF(N175="zákl. přenesená",J175,0)</f>
        <v>0</v>
      </c>
      <c r="BH175" s="226">
        <f>IF(N175="sníž. přenesená",J175,0)</f>
        <v>0</v>
      </c>
      <c r="BI175" s="226">
        <f>IF(N175="nulová",J175,0)</f>
        <v>0</v>
      </c>
      <c r="BJ175" s="19" t="s">
        <v>79</v>
      </c>
      <c r="BK175" s="226">
        <f>ROUND(I175*H175,2)</f>
        <v>0</v>
      </c>
      <c r="BL175" s="19" t="s">
        <v>392</v>
      </c>
      <c r="BM175" s="225" t="s">
        <v>3301</v>
      </c>
    </row>
    <row r="176" s="2" customFormat="1" ht="14.4" customHeight="1">
      <c r="A176" s="40"/>
      <c r="B176" s="41"/>
      <c r="C176" s="214" t="s">
        <v>3302</v>
      </c>
      <c r="D176" s="214" t="s">
        <v>234</v>
      </c>
      <c r="E176" s="215" t="s">
        <v>3303</v>
      </c>
      <c r="F176" s="216" t="s">
        <v>3304</v>
      </c>
      <c r="G176" s="217" t="s">
        <v>829</v>
      </c>
      <c r="H176" s="218">
        <v>1</v>
      </c>
      <c r="I176" s="219"/>
      <c r="J176" s="220">
        <f>ROUND(I176*H176,2)</f>
        <v>0</v>
      </c>
      <c r="K176" s="216" t="s">
        <v>19</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392</v>
      </c>
      <c r="AT176" s="225" t="s">
        <v>234</v>
      </c>
      <c r="AU176" s="225" t="s">
        <v>81</v>
      </c>
      <c r="AY176" s="19" t="s">
        <v>232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392</v>
      </c>
      <c r="BM176" s="225" t="s">
        <v>3305</v>
      </c>
    </row>
    <row r="177" s="2" customFormat="1" ht="14.4" customHeight="1">
      <c r="A177" s="40"/>
      <c r="B177" s="41"/>
      <c r="C177" s="214" t="s">
        <v>3306</v>
      </c>
      <c r="D177" s="214" t="s">
        <v>234</v>
      </c>
      <c r="E177" s="215" t="s">
        <v>3307</v>
      </c>
      <c r="F177" s="216" t="s">
        <v>3308</v>
      </c>
      <c r="G177" s="217" t="s">
        <v>1467</v>
      </c>
      <c r="H177" s="218">
        <v>24</v>
      </c>
      <c r="I177" s="219"/>
      <c r="J177" s="220">
        <f>ROUND(I177*H177,2)</f>
        <v>0</v>
      </c>
      <c r="K177" s="216" t="s">
        <v>19</v>
      </c>
      <c r="L177" s="46"/>
      <c r="M177" s="221" t="s">
        <v>19</v>
      </c>
      <c r="N177" s="222" t="s">
        <v>43</v>
      </c>
      <c r="O177" s="86"/>
      <c r="P177" s="223">
        <f>O177*H177</f>
        <v>0</v>
      </c>
      <c r="Q177" s="223">
        <v>0</v>
      </c>
      <c r="R177" s="223">
        <f>Q177*H177</f>
        <v>0</v>
      </c>
      <c r="S177" s="223">
        <v>0</v>
      </c>
      <c r="T177" s="224">
        <f>S177*H177</f>
        <v>0</v>
      </c>
      <c r="U177" s="40"/>
      <c r="V177" s="40"/>
      <c r="W177" s="40"/>
      <c r="X177" s="40"/>
      <c r="Y177" s="40"/>
      <c r="Z177" s="40"/>
      <c r="AA177" s="40"/>
      <c r="AB177" s="40"/>
      <c r="AC177" s="40"/>
      <c r="AD177" s="40"/>
      <c r="AE177" s="40"/>
      <c r="AR177" s="225" t="s">
        <v>392</v>
      </c>
      <c r="AT177" s="225" t="s">
        <v>234</v>
      </c>
      <c r="AU177" s="225" t="s">
        <v>81</v>
      </c>
      <c r="AY177" s="19" t="s">
        <v>232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392</v>
      </c>
      <c r="BM177" s="225" t="s">
        <v>3309</v>
      </c>
    </row>
    <row r="178" s="2" customFormat="1" ht="37.8" customHeight="1">
      <c r="A178" s="40"/>
      <c r="B178" s="41"/>
      <c r="C178" s="271" t="s">
        <v>2404</v>
      </c>
      <c r="D178" s="271" t="s">
        <v>399</v>
      </c>
      <c r="E178" s="272" t="s">
        <v>3310</v>
      </c>
      <c r="F178" s="273" t="s">
        <v>3176</v>
      </c>
      <c r="G178" s="274" t="s">
        <v>829</v>
      </c>
      <c r="H178" s="275">
        <v>1</v>
      </c>
      <c r="I178" s="276"/>
      <c r="J178" s="277">
        <f>ROUND(I178*H178,2)</f>
        <v>0</v>
      </c>
      <c r="K178" s="273" t="s">
        <v>19</v>
      </c>
      <c r="L178" s="278"/>
      <c r="M178" s="279" t="s">
        <v>19</v>
      </c>
      <c r="N178" s="280"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482</v>
      </c>
      <c r="AT178" s="225" t="s">
        <v>399</v>
      </c>
      <c r="AU178" s="225" t="s">
        <v>81</v>
      </c>
      <c r="AY178" s="19" t="s">
        <v>232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392</v>
      </c>
      <c r="BM178" s="225" t="s">
        <v>3311</v>
      </c>
    </row>
    <row r="179" s="2" customFormat="1" ht="37.8" customHeight="1">
      <c r="A179" s="40"/>
      <c r="B179" s="41"/>
      <c r="C179" s="214" t="s">
        <v>3312</v>
      </c>
      <c r="D179" s="214" t="s">
        <v>234</v>
      </c>
      <c r="E179" s="215" t="s">
        <v>3313</v>
      </c>
      <c r="F179" s="216" t="s">
        <v>2090</v>
      </c>
      <c r="G179" s="217" t="s">
        <v>829</v>
      </c>
      <c r="H179" s="218">
        <v>1</v>
      </c>
      <c r="I179" s="219"/>
      <c r="J179" s="220">
        <f>ROUND(I179*H179,2)</f>
        <v>0</v>
      </c>
      <c r="K179" s="216" t="s">
        <v>19</v>
      </c>
      <c r="L179" s="46"/>
      <c r="M179" s="221" t="s">
        <v>19</v>
      </c>
      <c r="N179" s="222" t="s">
        <v>43</v>
      </c>
      <c r="O179" s="86"/>
      <c r="P179" s="223">
        <f>O179*H179</f>
        <v>0</v>
      </c>
      <c r="Q179" s="223">
        <v>0</v>
      </c>
      <c r="R179" s="223">
        <f>Q179*H179</f>
        <v>0</v>
      </c>
      <c r="S179" s="223">
        <v>0</v>
      </c>
      <c r="T179" s="224">
        <f>S179*H179</f>
        <v>0</v>
      </c>
      <c r="U179" s="40"/>
      <c r="V179" s="40"/>
      <c r="W179" s="40"/>
      <c r="X179" s="40"/>
      <c r="Y179" s="40"/>
      <c r="Z179" s="40"/>
      <c r="AA179" s="40"/>
      <c r="AB179" s="40"/>
      <c r="AC179" s="40"/>
      <c r="AD179" s="40"/>
      <c r="AE179" s="40"/>
      <c r="AR179" s="225" t="s">
        <v>392</v>
      </c>
      <c r="AT179" s="225" t="s">
        <v>234</v>
      </c>
      <c r="AU179" s="225" t="s">
        <v>81</v>
      </c>
      <c r="AY179" s="19" t="s">
        <v>232</v>
      </c>
      <c r="BE179" s="226">
        <f>IF(N179="základní",J179,0)</f>
        <v>0</v>
      </c>
      <c r="BF179" s="226">
        <f>IF(N179="snížená",J179,0)</f>
        <v>0</v>
      </c>
      <c r="BG179" s="226">
        <f>IF(N179="zákl. přenesená",J179,0)</f>
        <v>0</v>
      </c>
      <c r="BH179" s="226">
        <f>IF(N179="sníž. přenesená",J179,0)</f>
        <v>0</v>
      </c>
      <c r="BI179" s="226">
        <f>IF(N179="nulová",J179,0)</f>
        <v>0</v>
      </c>
      <c r="BJ179" s="19" t="s">
        <v>79</v>
      </c>
      <c r="BK179" s="226">
        <f>ROUND(I179*H179,2)</f>
        <v>0</v>
      </c>
      <c r="BL179" s="19" t="s">
        <v>392</v>
      </c>
      <c r="BM179" s="225" t="s">
        <v>3314</v>
      </c>
    </row>
    <row r="180" s="2" customFormat="1" ht="14.4" customHeight="1">
      <c r="A180" s="40"/>
      <c r="B180" s="41"/>
      <c r="C180" s="214" t="s">
        <v>2419</v>
      </c>
      <c r="D180" s="214" t="s">
        <v>234</v>
      </c>
      <c r="E180" s="215" t="s">
        <v>3315</v>
      </c>
      <c r="F180" s="216" t="s">
        <v>2093</v>
      </c>
      <c r="G180" s="217" t="s">
        <v>829</v>
      </c>
      <c r="H180" s="218">
        <v>1</v>
      </c>
      <c r="I180" s="219"/>
      <c r="J180" s="220">
        <f>ROUND(I180*H180,2)</f>
        <v>0</v>
      </c>
      <c r="K180" s="216" t="s">
        <v>19</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392</v>
      </c>
      <c r="AT180" s="225" t="s">
        <v>234</v>
      </c>
      <c r="AU180" s="225" t="s">
        <v>81</v>
      </c>
      <c r="AY180" s="19" t="s">
        <v>232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392</v>
      </c>
      <c r="BM180" s="225" t="s">
        <v>3316</v>
      </c>
    </row>
    <row r="181" s="2" customFormat="1" ht="14.4" customHeight="1">
      <c r="A181" s="40"/>
      <c r="B181" s="41"/>
      <c r="C181" s="214" t="s">
        <v>1056</v>
      </c>
      <c r="D181" s="214" t="s">
        <v>234</v>
      </c>
      <c r="E181" s="215" t="s">
        <v>3317</v>
      </c>
      <c r="F181" s="216" t="s">
        <v>2096</v>
      </c>
      <c r="G181" s="217" t="s">
        <v>829</v>
      </c>
      <c r="H181" s="218">
        <v>1</v>
      </c>
      <c r="I181" s="219"/>
      <c r="J181" s="220">
        <f>ROUND(I181*H181,2)</f>
        <v>0</v>
      </c>
      <c r="K181" s="216" t="s">
        <v>19</v>
      </c>
      <c r="L181" s="46"/>
      <c r="M181" s="221" t="s">
        <v>19</v>
      </c>
      <c r="N181" s="222" t="s">
        <v>43</v>
      </c>
      <c r="O181" s="86"/>
      <c r="P181" s="223">
        <f>O181*H181</f>
        <v>0</v>
      </c>
      <c r="Q181" s="223">
        <v>0</v>
      </c>
      <c r="R181" s="223">
        <f>Q181*H181</f>
        <v>0</v>
      </c>
      <c r="S181" s="223">
        <v>0</v>
      </c>
      <c r="T181" s="224">
        <f>S181*H181</f>
        <v>0</v>
      </c>
      <c r="U181" s="40"/>
      <c r="V181" s="40"/>
      <c r="W181" s="40"/>
      <c r="X181" s="40"/>
      <c r="Y181" s="40"/>
      <c r="Z181" s="40"/>
      <c r="AA181" s="40"/>
      <c r="AB181" s="40"/>
      <c r="AC181" s="40"/>
      <c r="AD181" s="40"/>
      <c r="AE181" s="40"/>
      <c r="AR181" s="225" t="s">
        <v>392</v>
      </c>
      <c r="AT181" s="225" t="s">
        <v>234</v>
      </c>
      <c r="AU181" s="225" t="s">
        <v>81</v>
      </c>
      <c r="AY181" s="19" t="s">
        <v>232</v>
      </c>
      <c r="BE181" s="226">
        <f>IF(N181="základní",J181,0)</f>
        <v>0</v>
      </c>
      <c r="BF181" s="226">
        <f>IF(N181="snížená",J181,0)</f>
        <v>0</v>
      </c>
      <c r="BG181" s="226">
        <f>IF(N181="zákl. přenesená",J181,0)</f>
        <v>0</v>
      </c>
      <c r="BH181" s="226">
        <f>IF(N181="sníž. přenesená",J181,0)</f>
        <v>0</v>
      </c>
      <c r="BI181" s="226">
        <f>IF(N181="nulová",J181,0)</f>
        <v>0</v>
      </c>
      <c r="BJ181" s="19" t="s">
        <v>79</v>
      </c>
      <c r="BK181" s="226">
        <f>ROUND(I181*H181,2)</f>
        <v>0</v>
      </c>
      <c r="BL181" s="19" t="s">
        <v>392</v>
      </c>
      <c r="BM181" s="225" t="s">
        <v>3318</v>
      </c>
    </row>
    <row r="182" s="12" customFormat="1" ht="22.8" customHeight="1">
      <c r="A182" s="12"/>
      <c r="B182" s="198"/>
      <c r="C182" s="199"/>
      <c r="D182" s="200" t="s">
        <v>71</v>
      </c>
      <c r="E182" s="212" t="s">
        <v>3319</v>
      </c>
      <c r="F182" s="212" t="s">
        <v>3320</v>
      </c>
      <c r="G182" s="199"/>
      <c r="H182" s="199"/>
      <c r="I182" s="202"/>
      <c r="J182" s="213">
        <f>BK182</f>
        <v>0</v>
      </c>
      <c r="K182" s="199"/>
      <c r="L182" s="204"/>
      <c r="M182" s="205"/>
      <c r="N182" s="206"/>
      <c r="O182" s="206"/>
      <c r="P182" s="207">
        <f>SUM(P183:P197)</f>
        <v>0</v>
      </c>
      <c r="Q182" s="206"/>
      <c r="R182" s="207">
        <f>SUM(R183:R197)</f>
        <v>0</v>
      </c>
      <c r="S182" s="206"/>
      <c r="T182" s="208">
        <f>SUM(T183:T197)</f>
        <v>0</v>
      </c>
      <c r="U182" s="12"/>
      <c r="V182" s="12"/>
      <c r="W182" s="12"/>
      <c r="X182" s="12"/>
      <c r="Y182" s="12"/>
      <c r="Z182" s="12"/>
      <c r="AA182" s="12"/>
      <c r="AB182" s="12"/>
      <c r="AC182" s="12"/>
      <c r="AD182" s="12"/>
      <c r="AE182" s="12"/>
      <c r="AR182" s="209" t="s">
        <v>81</v>
      </c>
      <c r="AT182" s="210" t="s">
        <v>71</v>
      </c>
      <c r="AU182" s="210" t="s">
        <v>79</v>
      </c>
      <c r="AY182" s="209" t="s">
        <v>232</v>
      </c>
      <c r="BK182" s="211">
        <f>SUM(BK183:BK197)</f>
        <v>0</v>
      </c>
    </row>
    <row r="183" s="2" customFormat="1" ht="14.4" customHeight="1">
      <c r="A183" s="40"/>
      <c r="B183" s="41"/>
      <c r="C183" s="214" t="s">
        <v>1061</v>
      </c>
      <c r="D183" s="214" t="s">
        <v>234</v>
      </c>
      <c r="E183" s="215" t="s">
        <v>3321</v>
      </c>
      <c r="F183" s="216" t="s">
        <v>3322</v>
      </c>
      <c r="G183" s="217" t="s">
        <v>829</v>
      </c>
      <c r="H183" s="218">
        <v>1</v>
      </c>
      <c r="I183" s="219"/>
      <c r="J183" s="220">
        <f>ROUND(I183*H183,2)</f>
        <v>0</v>
      </c>
      <c r="K183" s="216" t="s">
        <v>19</v>
      </c>
      <c r="L183" s="46"/>
      <c r="M183" s="221" t="s">
        <v>19</v>
      </c>
      <c r="N183" s="222" t="s">
        <v>43</v>
      </c>
      <c r="O183" s="86"/>
      <c r="P183" s="223">
        <f>O183*H183</f>
        <v>0</v>
      </c>
      <c r="Q183" s="223">
        <v>0</v>
      </c>
      <c r="R183" s="223">
        <f>Q183*H183</f>
        <v>0</v>
      </c>
      <c r="S183" s="223">
        <v>0</v>
      </c>
      <c r="T183" s="224">
        <f>S183*H183</f>
        <v>0</v>
      </c>
      <c r="U183" s="40"/>
      <c r="V183" s="40"/>
      <c r="W183" s="40"/>
      <c r="X183" s="40"/>
      <c r="Y183" s="40"/>
      <c r="Z183" s="40"/>
      <c r="AA183" s="40"/>
      <c r="AB183" s="40"/>
      <c r="AC183" s="40"/>
      <c r="AD183" s="40"/>
      <c r="AE183" s="40"/>
      <c r="AR183" s="225" t="s">
        <v>392</v>
      </c>
      <c r="AT183" s="225" t="s">
        <v>234</v>
      </c>
      <c r="AU183" s="225" t="s">
        <v>81</v>
      </c>
      <c r="AY183" s="19" t="s">
        <v>232</v>
      </c>
      <c r="BE183" s="226">
        <f>IF(N183="základní",J183,0)</f>
        <v>0</v>
      </c>
      <c r="BF183" s="226">
        <f>IF(N183="snížená",J183,0)</f>
        <v>0</v>
      </c>
      <c r="BG183" s="226">
        <f>IF(N183="zákl. přenesená",J183,0)</f>
        <v>0</v>
      </c>
      <c r="BH183" s="226">
        <f>IF(N183="sníž. přenesená",J183,0)</f>
        <v>0</v>
      </c>
      <c r="BI183" s="226">
        <f>IF(N183="nulová",J183,0)</f>
        <v>0</v>
      </c>
      <c r="BJ183" s="19" t="s">
        <v>79</v>
      </c>
      <c r="BK183" s="226">
        <f>ROUND(I183*H183,2)</f>
        <v>0</v>
      </c>
      <c r="BL183" s="19" t="s">
        <v>392</v>
      </c>
      <c r="BM183" s="225" t="s">
        <v>3323</v>
      </c>
    </row>
    <row r="184" s="2" customFormat="1" ht="37.8" customHeight="1">
      <c r="A184" s="40"/>
      <c r="B184" s="41"/>
      <c r="C184" s="271" t="s">
        <v>3324</v>
      </c>
      <c r="D184" s="271" t="s">
        <v>399</v>
      </c>
      <c r="E184" s="272" t="s">
        <v>3325</v>
      </c>
      <c r="F184" s="273" t="s">
        <v>3326</v>
      </c>
      <c r="G184" s="274" t="s">
        <v>829</v>
      </c>
      <c r="H184" s="275">
        <v>1</v>
      </c>
      <c r="I184" s="276"/>
      <c r="J184" s="277">
        <f>ROUND(I184*H184,2)</f>
        <v>0</v>
      </c>
      <c r="K184" s="273" t="s">
        <v>19</v>
      </c>
      <c r="L184" s="278"/>
      <c r="M184" s="279" t="s">
        <v>19</v>
      </c>
      <c r="N184" s="280" t="s">
        <v>43</v>
      </c>
      <c r="O184" s="86"/>
      <c r="P184" s="223">
        <f>O184*H184</f>
        <v>0</v>
      </c>
      <c r="Q184" s="223">
        <v>0</v>
      </c>
      <c r="R184" s="223">
        <f>Q184*H184</f>
        <v>0</v>
      </c>
      <c r="S184" s="223">
        <v>0</v>
      </c>
      <c r="T184" s="224">
        <f>S184*H184</f>
        <v>0</v>
      </c>
      <c r="U184" s="40"/>
      <c r="V184" s="40"/>
      <c r="W184" s="40"/>
      <c r="X184" s="40"/>
      <c r="Y184" s="40"/>
      <c r="Z184" s="40"/>
      <c r="AA184" s="40"/>
      <c r="AB184" s="40"/>
      <c r="AC184" s="40"/>
      <c r="AD184" s="40"/>
      <c r="AE184" s="40"/>
      <c r="AR184" s="225" t="s">
        <v>482</v>
      </c>
      <c r="AT184" s="225" t="s">
        <v>399</v>
      </c>
      <c r="AU184" s="225" t="s">
        <v>81</v>
      </c>
      <c r="AY184" s="19" t="s">
        <v>232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392</v>
      </c>
      <c r="BM184" s="225" t="s">
        <v>3327</v>
      </c>
    </row>
    <row r="185" s="2" customFormat="1" ht="14.4" customHeight="1">
      <c r="A185" s="40"/>
      <c r="B185" s="41"/>
      <c r="C185" s="214" t="s">
        <v>3328</v>
      </c>
      <c r="D185" s="214" t="s">
        <v>234</v>
      </c>
      <c r="E185" s="215" t="s">
        <v>3329</v>
      </c>
      <c r="F185" s="216" t="s">
        <v>3330</v>
      </c>
      <c r="G185" s="217" t="s">
        <v>829</v>
      </c>
      <c r="H185" s="218">
        <v>1</v>
      </c>
      <c r="I185" s="219"/>
      <c r="J185" s="220">
        <f>ROUND(I185*H185,2)</f>
        <v>0</v>
      </c>
      <c r="K185" s="216" t="s">
        <v>19</v>
      </c>
      <c r="L185" s="46"/>
      <c r="M185" s="221" t="s">
        <v>19</v>
      </c>
      <c r="N185" s="222" t="s">
        <v>43</v>
      </c>
      <c r="O185" s="86"/>
      <c r="P185" s="223">
        <f>O185*H185</f>
        <v>0</v>
      </c>
      <c r="Q185" s="223">
        <v>0</v>
      </c>
      <c r="R185" s="223">
        <f>Q185*H185</f>
        <v>0</v>
      </c>
      <c r="S185" s="223">
        <v>0</v>
      </c>
      <c r="T185" s="224">
        <f>S185*H185</f>
        <v>0</v>
      </c>
      <c r="U185" s="40"/>
      <c r="V185" s="40"/>
      <c r="W185" s="40"/>
      <c r="X185" s="40"/>
      <c r="Y185" s="40"/>
      <c r="Z185" s="40"/>
      <c r="AA185" s="40"/>
      <c r="AB185" s="40"/>
      <c r="AC185" s="40"/>
      <c r="AD185" s="40"/>
      <c r="AE185" s="40"/>
      <c r="AR185" s="225" t="s">
        <v>392</v>
      </c>
      <c r="AT185" s="225" t="s">
        <v>234</v>
      </c>
      <c r="AU185" s="225" t="s">
        <v>81</v>
      </c>
      <c r="AY185" s="19" t="s">
        <v>232</v>
      </c>
      <c r="BE185" s="226">
        <f>IF(N185="základní",J185,0)</f>
        <v>0</v>
      </c>
      <c r="BF185" s="226">
        <f>IF(N185="snížená",J185,0)</f>
        <v>0</v>
      </c>
      <c r="BG185" s="226">
        <f>IF(N185="zákl. přenesená",J185,0)</f>
        <v>0</v>
      </c>
      <c r="BH185" s="226">
        <f>IF(N185="sníž. přenesená",J185,0)</f>
        <v>0</v>
      </c>
      <c r="BI185" s="226">
        <f>IF(N185="nulová",J185,0)</f>
        <v>0</v>
      </c>
      <c r="BJ185" s="19" t="s">
        <v>79</v>
      </c>
      <c r="BK185" s="226">
        <f>ROUND(I185*H185,2)</f>
        <v>0</v>
      </c>
      <c r="BL185" s="19" t="s">
        <v>392</v>
      </c>
      <c r="BM185" s="225" t="s">
        <v>3331</v>
      </c>
    </row>
    <row r="186" s="2" customFormat="1" ht="37.8" customHeight="1">
      <c r="A186" s="40"/>
      <c r="B186" s="41"/>
      <c r="C186" s="271" t="s">
        <v>3332</v>
      </c>
      <c r="D186" s="271" t="s">
        <v>399</v>
      </c>
      <c r="E186" s="272" t="s">
        <v>3333</v>
      </c>
      <c r="F186" s="273" t="s">
        <v>3334</v>
      </c>
      <c r="G186" s="274" t="s">
        <v>829</v>
      </c>
      <c r="H186" s="275">
        <v>1</v>
      </c>
      <c r="I186" s="276"/>
      <c r="J186" s="277">
        <f>ROUND(I186*H186,2)</f>
        <v>0</v>
      </c>
      <c r="K186" s="273" t="s">
        <v>19</v>
      </c>
      <c r="L186" s="278"/>
      <c r="M186" s="279" t="s">
        <v>19</v>
      </c>
      <c r="N186" s="280"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482</v>
      </c>
      <c r="AT186" s="225" t="s">
        <v>399</v>
      </c>
      <c r="AU186" s="225" t="s">
        <v>81</v>
      </c>
      <c r="AY186" s="19" t="s">
        <v>232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392</v>
      </c>
      <c r="BM186" s="225" t="s">
        <v>3335</v>
      </c>
    </row>
    <row r="187" s="2" customFormat="1" ht="14.4" customHeight="1">
      <c r="A187" s="40"/>
      <c r="B187" s="41"/>
      <c r="C187" s="214" t="s">
        <v>3336</v>
      </c>
      <c r="D187" s="214" t="s">
        <v>234</v>
      </c>
      <c r="E187" s="215" t="s">
        <v>3337</v>
      </c>
      <c r="F187" s="216" t="s">
        <v>3338</v>
      </c>
      <c r="G187" s="217" t="s">
        <v>829</v>
      </c>
      <c r="H187" s="218">
        <v>2</v>
      </c>
      <c r="I187" s="219"/>
      <c r="J187" s="220">
        <f>ROUND(I187*H187,2)</f>
        <v>0</v>
      </c>
      <c r="K187" s="216" t="s">
        <v>19</v>
      </c>
      <c r="L187" s="46"/>
      <c r="M187" s="221" t="s">
        <v>19</v>
      </c>
      <c r="N187" s="222" t="s">
        <v>43</v>
      </c>
      <c r="O187" s="86"/>
      <c r="P187" s="223">
        <f>O187*H187</f>
        <v>0</v>
      </c>
      <c r="Q187" s="223">
        <v>0</v>
      </c>
      <c r="R187" s="223">
        <f>Q187*H187</f>
        <v>0</v>
      </c>
      <c r="S187" s="223">
        <v>0</v>
      </c>
      <c r="T187" s="224">
        <f>S187*H187</f>
        <v>0</v>
      </c>
      <c r="U187" s="40"/>
      <c r="V187" s="40"/>
      <c r="W187" s="40"/>
      <c r="X187" s="40"/>
      <c r="Y187" s="40"/>
      <c r="Z187" s="40"/>
      <c r="AA187" s="40"/>
      <c r="AB187" s="40"/>
      <c r="AC187" s="40"/>
      <c r="AD187" s="40"/>
      <c r="AE187" s="40"/>
      <c r="AR187" s="225" t="s">
        <v>392</v>
      </c>
      <c r="AT187" s="225" t="s">
        <v>234</v>
      </c>
      <c r="AU187" s="225" t="s">
        <v>81</v>
      </c>
      <c r="AY187" s="19" t="s">
        <v>232</v>
      </c>
      <c r="BE187" s="226">
        <f>IF(N187="základní",J187,0)</f>
        <v>0</v>
      </c>
      <c r="BF187" s="226">
        <f>IF(N187="snížená",J187,0)</f>
        <v>0</v>
      </c>
      <c r="BG187" s="226">
        <f>IF(N187="zákl. přenesená",J187,0)</f>
        <v>0</v>
      </c>
      <c r="BH187" s="226">
        <f>IF(N187="sníž. přenesená",J187,0)</f>
        <v>0</v>
      </c>
      <c r="BI187" s="226">
        <f>IF(N187="nulová",J187,0)</f>
        <v>0</v>
      </c>
      <c r="BJ187" s="19" t="s">
        <v>79</v>
      </c>
      <c r="BK187" s="226">
        <f>ROUND(I187*H187,2)</f>
        <v>0</v>
      </c>
      <c r="BL187" s="19" t="s">
        <v>392</v>
      </c>
      <c r="BM187" s="225" t="s">
        <v>3339</v>
      </c>
    </row>
    <row r="188" s="2" customFormat="1" ht="14.4" customHeight="1">
      <c r="A188" s="40"/>
      <c r="B188" s="41"/>
      <c r="C188" s="271" t="s">
        <v>3340</v>
      </c>
      <c r="D188" s="271" t="s">
        <v>399</v>
      </c>
      <c r="E188" s="272" t="s">
        <v>3341</v>
      </c>
      <c r="F188" s="273" t="s">
        <v>3342</v>
      </c>
      <c r="G188" s="274" t="s">
        <v>829</v>
      </c>
      <c r="H188" s="275">
        <v>2</v>
      </c>
      <c r="I188" s="276"/>
      <c r="J188" s="277">
        <f>ROUND(I188*H188,2)</f>
        <v>0</v>
      </c>
      <c r="K188" s="273" t="s">
        <v>19</v>
      </c>
      <c r="L188" s="278"/>
      <c r="M188" s="279" t="s">
        <v>19</v>
      </c>
      <c r="N188" s="280" t="s">
        <v>43</v>
      </c>
      <c r="O188" s="86"/>
      <c r="P188" s="223">
        <f>O188*H188</f>
        <v>0</v>
      </c>
      <c r="Q188" s="223">
        <v>0</v>
      </c>
      <c r="R188" s="223">
        <f>Q188*H188</f>
        <v>0</v>
      </c>
      <c r="S188" s="223">
        <v>0</v>
      </c>
      <c r="T188" s="224">
        <f>S188*H188</f>
        <v>0</v>
      </c>
      <c r="U188" s="40"/>
      <c r="V188" s="40"/>
      <c r="W188" s="40"/>
      <c r="X188" s="40"/>
      <c r="Y188" s="40"/>
      <c r="Z188" s="40"/>
      <c r="AA188" s="40"/>
      <c r="AB188" s="40"/>
      <c r="AC188" s="40"/>
      <c r="AD188" s="40"/>
      <c r="AE188" s="40"/>
      <c r="AR188" s="225" t="s">
        <v>482</v>
      </c>
      <c r="AT188" s="225" t="s">
        <v>399</v>
      </c>
      <c r="AU188" s="225" t="s">
        <v>81</v>
      </c>
      <c r="AY188" s="19" t="s">
        <v>232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392</v>
      </c>
      <c r="BM188" s="225" t="s">
        <v>3343</v>
      </c>
    </row>
    <row r="189" s="2" customFormat="1" ht="14.4" customHeight="1">
      <c r="A189" s="40"/>
      <c r="B189" s="41"/>
      <c r="C189" s="214" t="s">
        <v>3344</v>
      </c>
      <c r="D189" s="214" t="s">
        <v>234</v>
      </c>
      <c r="E189" s="215" t="s">
        <v>3210</v>
      </c>
      <c r="F189" s="216" t="s">
        <v>3211</v>
      </c>
      <c r="G189" s="217" t="s">
        <v>829</v>
      </c>
      <c r="H189" s="218">
        <v>1</v>
      </c>
      <c r="I189" s="219"/>
      <c r="J189" s="220">
        <f>ROUND(I189*H189,2)</f>
        <v>0</v>
      </c>
      <c r="K189" s="216" t="s">
        <v>19</v>
      </c>
      <c r="L189" s="46"/>
      <c r="M189" s="221" t="s">
        <v>19</v>
      </c>
      <c r="N189" s="222" t="s">
        <v>43</v>
      </c>
      <c r="O189" s="86"/>
      <c r="P189" s="223">
        <f>O189*H189</f>
        <v>0</v>
      </c>
      <c r="Q189" s="223">
        <v>0</v>
      </c>
      <c r="R189" s="223">
        <f>Q189*H189</f>
        <v>0</v>
      </c>
      <c r="S189" s="223">
        <v>0</v>
      </c>
      <c r="T189" s="224">
        <f>S189*H189</f>
        <v>0</v>
      </c>
      <c r="U189" s="40"/>
      <c r="V189" s="40"/>
      <c r="W189" s="40"/>
      <c r="X189" s="40"/>
      <c r="Y189" s="40"/>
      <c r="Z189" s="40"/>
      <c r="AA189" s="40"/>
      <c r="AB189" s="40"/>
      <c r="AC189" s="40"/>
      <c r="AD189" s="40"/>
      <c r="AE189" s="40"/>
      <c r="AR189" s="225" t="s">
        <v>392</v>
      </c>
      <c r="AT189" s="225" t="s">
        <v>234</v>
      </c>
      <c r="AU189" s="225" t="s">
        <v>81</v>
      </c>
      <c r="AY189" s="19" t="s">
        <v>232</v>
      </c>
      <c r="BE189" s="226">
        <f>IF(N189="základní",J189,0)</f>
        <v>0</v>
      </c>
      <c r="BF189" s="226">
        <f>IF(N189="snížená",J189,0)</f>
        <v>0</v>
      </c>
      <c r="BG189" s="226">
        <f>IF(N189="zákl. přenesená",J189,0)</f>
        <v>0</v>
      </c>
      <c r="BH189" s="226">
        <f>IF(N189="sníž. přenesená",J189,0)</f>
        <v>0</v>
      </c>
      <c r="BI189" s="226">
        <f>IF(N189="nulová",J189,0)</f>
        <v>0</v>
      </c>
      <c r="BJ189" s="19" t="s">
        <v>79</v>
      </c>
      <c r="BK189" s="226">
        <f>ROUND(I189*H189,2)</f>
        <v>0</v>
      </c>
      <c r="BL189" s="19" t="s">
        <v>392</v>
      </c>
      <c r="BM189" s="225" t="s">
        <v>3345</v>
      </c>
    </row>
    <row r="190" s="2" customFormat="1" ht="24.15" customHeight="1">
      <c r="A190" s="40"/>
      <c r="B190" s="41"/>
      <c r="C190" s="271" t="s">
        <v>3346</v>
      </c>
      <c r="D190" s="271" t="s">
        <v>399</v>
      </c>
      <c r="E190" s="272" t="s">
        <v>3347</v>
      </c>
      <c r="F190" s="273" t="s">
        <v>3348</v>
      </c>
      <c r="G190" s="274" t="s">
        <v>829</v>
      </c>
      <c r="H190" s="275">
        <v>1</v>
      </c>
      <c r="I190" s="276"/>
      <c r="J190" s="277">
        <f>ROUND(I190*H190,2)</f>
        <v>0</v>
      </c>
      <c r="K190" s="273" t="s">
        <v>19</v>
      </c>
      <c r="L190" s="278"/>
      <c r="M190" s="279" t="s">
        <v>19</v>
      </c>
      <c r="N190" s="280"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482</v>
      </c>
      <c r="AT190" s="225" t="s">
        <v>399</v>
      </c>
      <c r="AU190" s="225" t="s">
        <v>81</v>
      </c>
      <c r="AY190" s="19" t="s">
        <v>232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392</v>
      </c>
      <c r="BM190" s="225" t="s">
        <v>3349</v>
      </c>
    </row>
    <row r="191" s="2" customFormat="1" ht="14.4" customHeight="1">
      <c r="A191" s="40"/>
      <c r="B191" s="41"/>
      <c r="C191" s="214" t="s">
        <v>3350</v>
      </c>
      <c r="D191" s="214" t="s">
        <v>234</v>
      </c>
      <c r="E191" s="215" t="s">
        <v>3351</v>
      </c>
      <c r="F191" s="216" t="s">
        <v>3352</v>
      </c>
      <c r="G191" s="217" t="s">
        <v>829</v>
      </c>
      <c r="H191" s="218">
        <v>1</v>
      </c>
      <c r="I191" s="219"/>
      <c r="J191" s="220">
        <f>ROUND(I191*H191,2)</f>
        <v>0</v>
      </c>
      <c r="K191" s="216" t="s">
        <v>19</v>
      </c>
      <c r="L191" s="46"/>
      <c r="M191" s="221" t="s">
        <v>19</v>
      </c>
      <c r="N191" s="222" t="s">
        <v>43</v>
      </c>
      <c r="O191" s="86"/>
      <c r="P191" s="223">
        <f>O191*H191</f>
        <v>0</v>
      </c>
      <c r="Q191" s="223">
        <v>0</v>
      </c>
      <c r="R191" s="223">
        <f>Q191*H191</f>
        <v>0</v>
      </c>
      <c r="S191" s="223">
        <v>0</v>
      </c>
      <c r="T191" s="224">
        <f>S191*H191</f>
        <v>0</v>
      </c>
      <c r="U191" s="40"/>
      <c r="V191" s="40"/>
      <c r="W191" s="40"/>
      <c r="X191" s="40"/>
      <c r="Y191" s="40"/>
      <c r="Z191" s="40"/>
      <c r="AA191" s="40"/>
      <c r="AB191" s="40"/>
      <c r="AC191" s="40"/>
      <c r="AD191" s="40"/>
      <c r="AE191" s="40"/>
      <c r="AR191" s="225" t="s">
        <v>392</v>
      </c>
      <c r="AT191" s="225" t="s">
        <v>234</v>
      </c>
      <c r="AU191" s="225" t="s">
        <v>81</v>
      </c>
      <c r="AY191" s="19" t="s">
        <v>232</v>
      </c>
      <c r="BE191" s="226">
        <f>IF(N191="základní",J191,0)</f>
        <v>0</v>
      </c>
      <c r="BF191" s="226">
        <f>IF(N191="snížená",J191,0)</f>
        <v>0</v>
      </c>
      <c r="BG191" s="226">
        <f>IF(N191="zákl. přenesená",J191,0)</f>
        <v>0</v>
      </c>
      <c r="BH191" s="226">
        <f>IF(N191="sníž. přenesená",J191,0)</f>
        <v>0</v>
      </c>
      <c r="BI191" s="226">
        <f>IF(N191="nulová",J191,0)</f>
        <v>0</v>
      </c>
      <c r="BJ191" s="19" t="s">
        <v>79</v>
      </c>
      <c r="BK191" s="226">
        <f>ROUND(I191*H191,2)</f>
        <v>0</v>
      </c>
      <c r="BL191" s="19" t="s">
        <v>392</v>
      </c>
      <c r="BM191" s="225" t="s">
        <v>3353</v>
      </c>
    </row>
    <row r="192" s="2" customFormat="1" ht="14.4" customHeight="1">
      <c r="A192" s="40"/>
      <c r="B192" s="41"/>
      <c r="C192" s="271" t="s">
        <v>3354</v>
      </c>
      <c r="D192" s="271" t="s">
        <v>399</v>
      </c>
      <c r="E192" s="272" t="s">
        <v>3355</v>
      </c>
      <c r="F192" s="273" t="s">
        <v>3356</v>
      </c>
      <c r="G192" s="274" t="s">
        <v>829</v>
      </c>
      <c r="H192" s="275">
        <v>1</v>
      </c>
      <c r="I192" s="276"/>
      <c r="J192" s="277">
        <f>ROUND(I192*H192,2)</f>
        <v>0</v>
      </c>
      <c r="K192" s="273" t="s">
        <v>19</v>
      </c>
      <c r="L192" s="278"/>
      <c r="M192" s="279" t="s">
        <v>19</v>
      </c>
      <c r="N192" s="280" t="s">
        <v>43</v>
      </c>
      <c r="O192" s="86"/>
      <c r="P192" s="223">
        <f>O192*H192</f>
        <v>0</v>
      </c>
      <c r="Q192" s="223">
        <v>0</v>
      </c>
      <c r="R192" s="223">
        <f>Q192*H192</f>
        <v>0</v>
      </c>
      <c r="S192" s="223">
        <v>0</v>
      </c>
      <c r="T192" s="224">
        <f>S192*H192</f>
        <v>0</v>
      </c>
      <c r="U192" s="40"/>
      <c r="V192" s="40"/>
      <c r="W192" s="40"/>
      <c r="X192" s="40"/>
      <c r="Y192" s="40"/>
      <c r="Z192" s="40"/>
      <c r="AA192" s="40"/>
      <c r="AB192" s="40"/>
      <c r="AC192" s="40"/>
      <c r="AD192" s="40"/>
      <c r="AE192" s="40"/>
      <c r="AR192" s="225" t="s">
        <v>482</v>
      </c>
      <c r="AT192" s="225" t="s">
        <v>399</v>
      </c>
      <c r="AU192" s="225" t="s">
        <v>81</v>
      </c>
      <c r="AY192" s="19" t="s">
        <v>232</v>
      </c>
      <c r="BE192" s="226">
        <f>IF(N192="základní",J192,0)</f>
        <v>0</v>
      </c>
      <c r="BF192" s="226">
        <f>IF(N192="snížená",J192,0)</f>
        <v>0</v>
      </c>
      <c r="BG192" s="226">
        <f>IF(N192="zákl. přenesená",J192,0)</f>
        <v>0</v>
      </c>
      <c r="BH192" s="226">
        <f>IF(N192="sníž. přenesená",J192,0)</f>
        <v>0</v>
      </c>
      <c r="BI192" s="226">
        <f>IF(N192="nulová",J192,0)</f>
        <v>0</v>
      </c>
      <c r="BJ192" s="19" t="s">
        <v>79</v>
      </c>
      <c r="BK192" s="226">
        <f>ROUND(I192*H192,2)</f>
        <v>0</v>
      </c>
      <c r="BL192" s="19" t="s">
        <v>392</v>
      </c>
      <c r="BM192" s="225" t="s">
        <v>3357</v>
      </c>
    </row>
    <row r="193" s="2" customFormat="1" ht="14.4" customHeight="1">
      <c r="A193" s="40"/>
      <c r="B193" s="41"/>
      <c r="C193" s="214" t="s">
        <v>3358</v>
      </c>
      <c r="D193" s="214" t="s">
        <v>234</v>
      </c>
      <c r="E193" s="215" t="s">
        <v>3359</v>
      </c>
      <c r="F193" s="216" t="s">
        <v>3360</v>
      </c>
      <c r="G193" s="217" t="s">
        <v>829</v>
      </c>
      <c r="H193" s="218">
        <v>2</v>
      </c>
      <c r="I193" s="219"/>
      <c r="J193" s="220">
        <f>ROUND(I193*H193,2)</f>
        <v>0</v>
      </c>
      <c r="K193" s="216" t="s">
        <v>19</v>
      </c>
      <c r="L193" s="46"/>
      <c r="M193" s="221" t="s">
        <v>19</v>
      </c>
      <c r="N193" s="222" t="s">
        <v>43</v>
      </c>
      <c r="O193" s="86"/>
      <c r="P193" s="223">
        <f>O193*H193</f>
        <v>0</v>
      </c>
      <c r="Q193" s="223">
        <v>0</v>
      </c>
      <c r="R193" s="223">
        <f>Q193*H193</f>
        <v>0</v>
      </c>
      <c r="S193" s="223">
        <v>0</v>
      </c>
      <c r="T193" s="224">
        <f>S193*H193</f>
        <v>0</v>
      </c>
      <c r="U193" s="40"/>
      <c r="V193" s="40"/>
      <c r="W193" s="40"/>
      <c r="X193" s="40"/>
      <c r="Y193" s="40"/>
      <c r="Z193" s="40"/>
      <c r="AA193" s="40"/>
      <c r="AB193" s="40"/>
      <c r="AC193" s="40"/>
      <c r="AD193" s="40"/>
      <c r="AE193" s="40"/>
      <c r="AR193" s="225" t="s">
        <v>392</v>
      </c>
      <c r="AT193" s="225" t="s">
        <v>234</v>
      </c>
      <c r="AU193" s="225" t="s">
        <v>81</v>
      </c>
      <c r="AY193" s="19" t="s">
        <v>232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392</v>
      </c>
      <c r="BM193" s="225" t="s">
        <v>3361</v>
      </c>
    </row>
    <row r="194" s="2" customFormat="1" ht="37.8" customHeight="1">
      <c r="A194" s="40"/>
      <c r="B194" s="41"/>
      <c r="C194" s="271" t="s">
        <v>3362</v>
      </c>
      <c r="D194" s="271" t="s">
        <v>399</v>
      </c>
      <c r="E194" s="272" t="s">
        <v>3363</v>
      </c>
      <c r="F194" s="273" t="s">
        <v>3176</v>
      </c>
      <c r="G194" s="274" t="s">
        <v>829</v>
      </c>
      <c r="H194" s="275">
        <v>1</v>
      </c>
      <c r="I194" s="276"/>
      <c r="J194" s="277">
        <f>ROUND(I194*H194,2)</f>
        <v>0</v>
      </c>
      <c r="K194" s="273" t="s">
        <v>19</v>
      </c>
      <c r="L194" s="278"/>
      <c r="M194" s="279" t="s">
        <v>19</v>
      </c>
      <c r="N194" s="280" t="s">
        <v>43</v>
      </c>
      <c r="O194" s="86"/>
      <c r="P194" s="223">
        <f>O194*H194</f>
        <v>0</v>
      </c>
      <c r="Q194" s="223">
        <v>0</v>
      </c>
      <c r="R194" s="223">
        <f>Q194*H194</f>
        <v>0</v>
      </c>
      <c r="S194" s="223">
        <v>0</v>
      </c>
      <c r="T194" s="224">
        <f>S194*H194</f>
        <v>0</v>
      </c>
      <c r="U194" s="40"/>
      <c r="V194" s="40"/>
      <c r="W194" s="40"/>
      <c r="X194" s="40"/>
      <c r="Y194" s="40"/>
      <c r="Z194" s="40"/>
      <c r="AA194" s="40"/>
      <c r="AB194" s="40"/>
      <c r="AC194" s="40"/>
      <c r="AD194" s="40"/>
      <c r="AE194" s="40"/>
      <c r="AR194" s="225" t="s">
        <v>482</v>
      </c>
      <c r="AT194" s="225" t="s">
        <v>399</v>
      </c>
      <c r="AU194" s="225" t="s">
        <v>81</v>
      </c>
      <c r="AY194" s="19" t="s">
        <v>232</v>
      </c>
      <c r="BE194" s="226">
        <f>IF(N194="základní",J194,0)</f>
        <v>0</v>
      </c>
      <c r="BF194" s="226">
        <f>IF(N194="snížená",J194,0)</f>
        <v>0</v>
      </c>
      <c r="BG194" s="226">
        <f>IF(N194="zákl. přenesená",J194,0)</f>
        <v>0</v>
      </c>
      <c r="BH194" s="226">
        <f>IF(N194="sníž. přenesená",J194,0)</f>
        <v>0</v>
      </c>
      <c r="BI194" s="226">
        <f>IF(N194="nulová",J194,0)</f>
        <v>0</v>
      </c>
      <c r="BJ194" s="19" t="s">
        <v>79</v>
      </c>
      <c r="BK194" s="226">
        <f>ROUND(I194*H194,2)</f>
        <v>0</v>
      </c>
      <c r="BL194" s="19" t="s">
        <v>392</v>
      </c>
      <c r="BM194" s="225" t="s">
        <v>3364</v>
      </c>
    </row>
    <row r="195" s="2" customFormat="1" ht="37.8" customHeight="1">
      <c r="A195" s="40"/>
      <c r="B195" s="41"/>
      <c r="C195" s="214" t="s">
        <v>3365</v>
      </c>
      <c r="D195" s="214" t="s">
        <v>234</v>
      </c>
      <c r="E195" s="215" t="s">
        <v>3366</v>
      </c>
      <c r="F195" s="216" t="s">
        <v>2090</v>
      </c>
      <c r="G195" s="217" t="s">
        <v>829</v>
      </c>
      <c r="H195" s="218">
        <v>1</v>
      </c>
      <c r="I195" s="219"/>
      <c r="J195" s="220">
        <f>ROUND(I195*H195,2)</f>
        <v>0</v>
      </c>
      <c r="K195" s="216" t="s">
        <v>19</v>
      </c>
      <c r="L195" s="46"/>
      <c r="M195" s="221" t="s">
        <v>19</v>
      </c>
      <c r="N195" s="222" t="s">
        <v>43</v>
      </c>
      <c r="O195" s="86"/>
      <c r="P195" s="223">
        <f>O195*H195</f>
        <v>0</v>
      </c>
      <c r="Q195" s="223">
        <v>0</v>
      </c>
      <c r="R195" s="223">
        <f>Q195*H195</f>
        <v>0</v>
      </c>
      <c r="S195" s="223">
        <v>0</v>
      </c>
      <c r="T195" s="224">
        <f>S195*H195</f>
        <v>0</v>
      </c>
      <c r="U195" s="40"/>
      <c r="V195" s="40"/>
      <c r="W195" s="40"/>
      <c r="X195" s="40"/>
      <c r="Y195" s="40"/>
      <c r="Z195" s="40"/>
      <c r="AA195" s="40"/>
      <c r="AB195" s="40"/>
      <c r="AC195" s="40"/>
      <c r="AD195" s="40"/>
      <c r="AE195" s="40"/>
      <c r="AR195" s="225" t="s">
        <v>392</v>
      </c>
      <c r="AT195" s="225" t="s">
        <v>234</v>
      </c>
      <c r="AU195" s="225" t="s">
        <v>81</v>
      </c>
      <c r="AY195" s="19" t="s">
        <v>232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392</v>
      </c>
      <c r="BM195" s="225" t="s">
        <v>3367</v>
      </c>
    </row>
    <row r="196" s="2" customFormat="1" ht="14.4" customHeight="1">
      <c r="A196" s="40"/>
      <c r="B196" s="41"/>
      <c r="C196" s="214" t="s">
        <v>3368</v>
      </c>
      <c r="D196" s="214" t="s">
        <v>234</v>
      </c>
      <c r="E196" s="215" t="s">
        <v>3369</v>
      </c>
      <c r="F196" s="216" t="s">
        <v>2093</v>
      </c>
      <c r="G196" s="217" t="s">
        <v>829</v>
      </c>
      <c r="H196" s="218">
        <v>1</v>
      </c>
      <c r="I196" s="219"/>
      <c r="J196" s="220">
        <f>ROUND(I196*H196,2)</f>
        <v>0</v>
      </c>
      <c r="K196" s="216" t="s">
        <v>19</v>
      </c>
      <c r="L196" s="46"/>
      <c r="M196" s="221" t="s">
        <v>19</v>
      </c>
      <c r="N196" s="222" t="s">
        <v>43</v>
      </c>
      <c r="O196" s="86"/>
      <c r="P196" s="223">
        <f>O196*H196</f>
        <v>0</v>
      </c>
      <c r="Q196" s="223">
        <v>0</v>
      </c>
      <c r="R196" s="223">
        <f>Q196*H196</f>
        <v>0</v>
      </c>
      <c r="S196" s="223">
        <v>0</v>
      </c>
      <c r="T196" s="224">
        <f>S196*H196</f>
        <v>0</v>
      </c>
      <c r="U196" s="40"/>
      <c r="V196" s="40"/>
      <c r="W196" s="40"/>
      <c r="X196" s="40"/>
      <c r="Y196" s="40"/>
      <c r="Z196" s="40"/>
      <c r="AA196" s="40"/>
      <c r="AB196" s="40"/>
      <c r="AC196" s="40"/>
      <c r="AD196" s="40"/>
      <c r="AE196" s="40"/>
      <c r="AR196" s="225" t="s">
        <v>392</v>
      </c>
      <c r="AT196" s="225" t="s">
        <v>234</v>
      </c>
      <c r="AU196" s="225" t="s">
        <v>81</v>
      </c>
      <c r="AY196" s="19" t="s">
        <v>232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392</v>
      </c>
      <c r="BM196" s="225" t="s">
        <v>3370</v>
      </c>
    </row>
    <row r="197" s="2" customFormat="1" ht="14.4" customHeight="1">
      <c r="A197" s="40"/>
      <c r="B197" s="41"/>
      <c r="C197" s="214" t="s">
        <v>3371</v>
      </c>
      <c r="D197" s="214" t="s">
        <v>234</v>
      </c>
      <c r="E197" s="215" t="s">
        <v>3372</v>
      </c>
      <c r="F197" s="216" t="s">
        <v>2096</v>
      </c>
      <c r="G197" s="217" t="s">
        <v>829</v>
      </c>
      <c r="H197" s="218">
        <v>1</v>
      </c>
      <c r="I197" s="219"/>
      <c r="J197" s="220">
        <f>ROUND(I197*H197,2)</f>
        <v>0</v>
      </c>
      <c r="K197" s="216" t="s">
        <v>19</v>
      </c>
      <c r="L197" s="46"/>
      <c r="M197" s="221" t="s">
        <v>19</v>
      </c>
      <c r="N197" s="222" t="s">
        <v>43</v>
      </c>
      <c r="O197" s="86"/>
      <c r="P197" s="223">
        <f>O197*H197</f>
        <v>0</v>
      </c>
      <c r="Q197" s="223">
        <v>0</v>
      </c>
      <c r="R197" s="223">
        <f>Q197*H197</f>
        <v>0</v>
      </c>
      <c r="S197" s="223">
        <v>0</v>
      </c>
      <c r="T197" s="224">
        <f>S197*H197</f>
        <v>0</v>
      </c>
      <c r="U197" s="40"/>
      <c r="V197" s="40"/>
      <c r="W197" s="40"/>
      <c r="X197" s="40"/>
      <c r="Y197" s="40"/>
      <c r="Z197" s="40"/>
      <c r="AA197" s="40"/>
      <c r="AB197" s="40"/>
      <c r="AC197" s="40"/>
      <c r="AD197" s="40"/>
      <c r="AE197" s="40"/>
      <c r="AR197" s="225" t="s">
        <v>392</v>
      </c>
      <c r="AT197" s="225" t="s">
        <v>234</v>
      </c>
      <c r="AU197" s="225" t="s">
        <v>81</v>
      </c>
      <c r="AY197" s="19" t="s">
        <v>232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392</v>
      </c>
      <c r="BM197" s="225" t="s">
        <v>3373</v>
      </c>
    </row>
    <row r="198" s="12" customFormat="1" ht="22.8" customHeight="1">
      <c r="A198" s="12"/>
      <c r="B198" s="198"/>
      <c r="C198" s="199"/>
      <c r="D198" s="200" t="s">
        <v>71</v>
      </c>
      <c r="E198" s="212" t="s">
        <v>3374</v>
      </c>
      <c r="F198" s="212" t="s">
        <v>3375</v>
      </c>
      <c r="G198" s="199"/>
      <c r="H198" s="199"/>
      <c r="I198" s="202"/>
      <c r="J198" s="213">
        <f>BK198</f>
        <v>0</v>
      </c>
      <c r="K198" s="199"/>
      <c r="L198" s="204"/>
      <c r="M198" s="205"/>
      <c r="N198" s="206"/>
      <c r="O198" s="206"/>
      <c r="P198" s="207">
        <f>SUM(P199:P240)</f>
        <v>0</v>
      </c>
      <c r="Q198" s="206"/>
      <c r="R198" s="207">
        <f>SUM(R199:R240)</f>
        <v>0</v>
      </c>
      <c r="S198" s="206"/>
      <c r="T198" s="208">
        <f>SUM(T199:T240)</f>
        <v>0</v>
      </c>
      <c r="U198" s="12"/>
      <c r="V198" s="12"/>
      <c r="W198" s="12"/>
      <c r="X198" s="12"/>
      <c r="Y198" s="12"/>
      <c r="Z198" s="12"/>
      <c r="AA198" s="12"/>
      <c r="AB198" s="12"/>
      <c r="AC198" s="12"/>
      <c r="AD198" s="12"/>
      <c r="AE198" s="12"/>
      <c r="AR198" s="209" t="s">
        <v>81</v>
      </c>
      <c r="AT198" s="210" t="s">
        <v>71</v>
      </c>
      <c r="AU198" s="210" t="s">
        <v>79</v>
      </c>
      <c r="AY198" s="209" t="s">
        <v>232</v>
      </c>
      <c r="BK198" s="211">
        <f>SUM(BK199:BK240)</f>
        <v>0</v>
      </c>
    </row>
    <row r="199" s="2" customFormat="1" ht="14.4" customHeight="1">
      <c r="A199" s="40"/>
      <c r="B199" s="41"/>
      <c r="C199" s="214" t="s">
        <v>3376</v>
      </c>
      <c r="D199" s="214" t="s">
        <v>234</v>
      </c>
      <c r="E199" s="215" t="s">
        <v>3377</v>
      </c>
      <c r="F199" s="216" t="s">
        <v>3378</v>
      </c>
      <c r="G199" s="217" t="s">
        <v>829</v>
      </c>
      <c r="H199" s="218">
        <v>11</v>
      </c>
      <c r="I199" s="219"/>
      <c r="J199" s="220">
        <f>ROUND(I199*H199,2)</f>
        <v>0</v>
      </c>
      <c r="K199" s="216" t="s">
        <v>19</v>
      </c>
      <c r="L199" s="46"/>
      <c r="M199" s="221" t="s">
        <v>19</v>
      </c>
      <c r="N199" s="222" t="s">
        <v>43</v>
      </c>
      <c r="O199" s="86"/>
      <c r="P199" s="223">
        <f>O199*H199</f>
        <v>0</v>
      </c>
      <c r="Q199" s="223">
        <v>0</v>
      </c>
      <c r="R199" s="223">
        <f>Q199*H199</f>
        <v>0</v>
      </c>
      <c r="S199" s="223">
        <v>0</v>
      </c>
      <c r="T199" s="224">
        <f>S199*H199</f>
        <v>0</v>
      </c>
      <c r="U199" s="40"/>
      <c r="V199" s="40"/>
      <c r="W199" s="40"/>
      <c r="X199" s="40"/>
      <c r="Y199" s="40"/>
      <c r="Z199" s="40"/>
      <c r="AA199" s="40"/>
      <c r="AB199" s="40"/>
      <c r="AC199" s="40"/>
      <c r="AD199" s="40"/>
      <c r="AE199" s="40"/>
      <c r="AR199" s="225" t="s">
        <v>392</v>
      </c>
      <c r="AT199" s="225" t="s">
        <v>234</v>
      </c>
      <c r="AU199" s="225" t="s">
        <v>81</v>
      </c>
      <c r="AY199" s="19" t="s">
        <v>232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392</v>
      </c>
      <c r="BM199" s="225" t="s">
        <v>3379</v>
      </c>
    </row>
    <row r="200" s="2" customFormat="1" ht="49.05" customHeight="1">
      <c r="A200" s="40"/>
      <c r="B200" s="41"/>
      <c r="C200" s="271" t="s">
        <v>3380</v>
      </c>
      <c r="D200" s="271" t="s">
        <v>399</v>
      </c>
      <c r="E200" s="272" t="s">
        <v>3381</v>
      </c>
      <c r="F200" s="273" t="s">
        <v>3382</v>
      </c>
      <c r="G200" s="274" t="s">
        <v>829</v>
      </c>
      <c r="H200" s="275">
        <v>11</v>
      </c>
      <c r="I200" s="276"/>
      <c r="J200" s="277">
        <f>ROUND(I200*H200,2)</f>
        <v>0</v>
      </c>
      <c r="K200" s="273" t="s">
        <v>19</v>
      </c>
      <c r="L200" s="278"/>
      <c r="M200" s="279" t="s">
        <v>19</v>
      </c>
      <c r="N200" s="280" t="s">
        <v>43</v>
      </c>
      <c r="O200" s="86"/>
      <c r="P200" s="223">
        <f>O200*H200</f>
        <v>0</v>
      </c>
      <c r="Q200" s="223">
        <v>0</v>
      </c>
      <c r="R200" s="223">
        <f>Q200*H200</f>
        <v>0</v>
      </c>
      <c r="S200" s="223">
        <v>0</v>
      </c>
      <c r="T200" s="224">
        <f>S200*H200</f>
        <v>0</v>
      </c>
      <c r="U200" s="40"/>
      <c r="V200" s="40"/>
      <c r="W200" s="40"/>
      <c r="X200" s="40"/>
      <c r="Y200" s="40"/>
      <c r="Z200" s="40"/>
      <c r="AA200" s="40"/>
      <c r="AB200" s="40"/>
      <c r="AC200" s="40"/>
      <c r="AD200" s="40"/>
      <c r="AE200" s="40"/>
      <c r="AR200" s="225" t="s">
        <v>482</v>
      </c>
      <c r="AT200" s="225" t="s">
        <v>399</v>
      </c>
      <c r="AU200" s="225" t="s">
        <v>81</v>
      </c>
      <c r="AY200" s="19" t="s">
        <v>232</v>
      </c>
      <c r="BE200" s="226">
        <f>IF(N200="základní",J200,0)</f>
        <v>0</v>
      </c>
      <c r="BF200" s="226">
        <f>IF(N200="snížená",J200,0)</f>
        <v>0</v>
      </c>
      <c r="BG200" s="226">
        <f>IF(N200="zákl. přenesená",J200,0)</f>
        <v>0</v>
      </c>
      <c r="BH200" s="226">
        <f>IF(N200="sníž. přenesená",J200,0)</f>
        <v>0</v>
      </c>
      <c r="BI200" s="226">
        <f>IF(N200="nulová",J200,0)</f>
        <v>0</v>
      </c>
      <c r="BJ200" s="19" t="s">
        <v>79</v>
      </c>
      <c r="BK200" s="226">
        <f>ROUND(I200*H200,2)</f>
        <v>0</v>
      </c>
      <c r="BL200" s="19" t="s">
        <v>392</v>
      </c>
      <c r="BM200" s="225" t="s">
        <v>3383</v>
      </c>
    </row>
    <row r="201" s="2" customFormat="1" ht="14.4" customHeight="1">
      <c r="A201" s="40"/>
      <c r="B201" s="41"/>
      <c r="C201" s="271" t="s">
        <v>3384</v>
      </c>
      <c r="D201" s="271" t="s">
        <v>399</v>
      </c>
      <c r="E201" s="272" t="s">
        <v>3385</v>
      </c>
      <c r="F201" s="273" t="s">
        <v>3386</v>
      </c>
      <c r="G201" s="274" t="s">
        <v>829</v>
      </c>
      <c r="H201" s="275">
        <v>11</v>
      </c>
      <c r="I201" s="276"/>
      <c r="J201" s="277">
        <f>ROUND(I201*H201,2)</f>
        <v>0</v>
      </c>
      <c r="K201" s="273" t="s">
        <v>19</v>
      </c>
      <c r="L201" s="278"/>
      <c r="M201" s="279" t="s">
        <v>19</v>
      </c>
      <c r="N201" s="280" t="s">
        <v>43</v>
      </c>
      <c r="O201" s="86"/>
      <c r="P201" s="223">
        <f>O201*H201</f>
        <v>0</v>
      </c>
      <c r="Q201" s="223">
        <v>0</v>
      </c>
      <c r="R201" s="223">
        <f>Q201*H201</f>
        <v>0</v>
      </c>
      <c r="S201" s="223">
        <v>0</v>
      </c>
      <c r="T201" s="224">
        <f>S201*H201</f>
        <v>0</v>
      </c>
      <c r="U201" s="40"/>
      <c r="V201" s="40"/>
      <c r="W201" s="40"/>
      <c r="X201" s="40"/>
      <c r="Y201" s="40"/>
      <c r="Z201" s="40"/>
      <c r="AA201" s="40"/>
      <c r="AB201" s="40"/>
      <c r="AC201" s="40"/>
      <c r="AD201" s="40"/>
      <c r="AE201" s="40"/>
      <c r="AR201" s="225" t="s">
        <v>482</v>
      </c>
      <c r="AT201" s="225" t="s">
        <v>399</v>
      </c>
      <c r="AU201" s="225" t="s">
        <v>81</v>
      </c>
      <c r="AY201" s="19" t="s">
        <v>232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392</v>
      </c>
      <c r="BM201" s="225" t="s">
        <v>3387</v>
      </c>
    </row>
    <row r="202" s="2" customFormat="1" ht="14.4" customHeight="1">
      <c r="A202" s="40"/>
      <c r="B202" s="41"/>
      <c r="C202" s="214" t="s">
        <v>3388</v>
      </c>
      <c r="D202" s="214" t="s">
        <v>234</v>
      </c>
      <c r="E202" s="215" t="s">
        <v>3389</v>
      </c>
      <c r="F202" s="216" t="s">
        <v>3390</v>
      </c>
      <c r="G202" s="217" t="s">
        <v>829</v>
      </c>
      <c r="H202" s="218">
        <v>11</v>
      </c>
      <c r="I202" s="219"/>
      <c r="J202" s="220">
        <f>ROUND(I202*H202,2)</f>
        <v>0</v>
      </c>
      <c r="K202" s="216" t="s">
        <v>19</v>
      </c>
      <c r="L202" s="46"/>
      <c r="M202" s="221" t="s">
        <v>19</v>
      </c>
      <c r="N202" s="222"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392</v>
      </c>
      <c r="AT202" s="225" t="s">
        <v>234</v>
      </c>
      <c r="AU202" s="225" t="s">
        <v>81</v>
      </c>
      <c r="AY202" s="19" t="s">
        <v>232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392</v>
      </c>
      <c r="BM202" s="225" t="s">
        <v>3391</v>
      </c>
    </row>
    <row r="203" s="2" customFormat="1" ht="49.05" customHeight="1">
      <c r="A203" s="40"/>
      <c r="B203" s="41"/>
      <c r="C203" s="271" t="s">
        <v>3392</v>
      </c>
      <c r="D203" s="271" t="s">
        <v>399</v>
      </c>
      <c r="E203" s="272" t="s">
        <v>3393</v>
      </c>
      <c r="F203" s="273" t="s">
        <v>3394</v>
      </c>
      <c r="G203" s="274" t="s">
        <v>829</v>
      </c>
      <c r="H203" s="275">
        <v>10</v>
      </c>
      <c r="I203" s="276"/>
      <c r="J203" s="277">
        <f>ROUND(I203*H203,2)</f>
        <v>0</v>
      </c>
      <c r="K203" s="273" t="s">
        <v>19</v>
      </c>
      <c r="L203" s="278"/>
      <c r="M203" s="279" t="s">
        <v>19</v>
      </c>
      <c r="N203" s="280" t="s">
        <v>43</v>
      </c>
      <c r="O203" s="86"/>
      <c r="P203" s="223">
        <f>O203*H203</f>
        <v>0</v>
      </c>
      <c r="Q203" s="223">
        <v>0</v>
      </c>
      <c r="R203" s="223">
        <f>Q203*H203</f>
        <v>0</v>
      </c>
      <c r="S203" s="223">
        <v>0</v>
      </c>
      <c r="T203" s="224">
        <f>S203*H203</f>
        <v>0</v>
      </c>
      <c r="U203" s="40"/>
      <c r="V203" s="40"/>
      <c r="W203" s="40"/>
      <c r="X203" s="40"/>
      <c r="Y203" s="40"/>
      <c r="Z203" s="40"/>
      <c r="AA203" s="40"/>
      <c r="AB203" s="40"/>
      <c r="AC203" s="40"/>
      <c r="AD203" s="40"/>
      <c r="AE203" s="40"/>
      <c r="AR203" s="225" t="s">
        <v>482</v>
      </c>
      <c r="AT203" s="225" t="s">
        <v>399</v>
      </c>
      <c r="AU203" s="225" t="s">
        <v>81</v>
      </c>
      <c r="AY203" s="19" t="s">
        <v>232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392</v>
      </c>
      <c r="BM203" s="225" t="s">
        <v>3395</v>
      </c>
    </row>
    <row r="204" s="2" customFormat="1" ht="14.4" customHeight="1">
      <c r="A204" s="40"/>
      <c r="B204" s="41"/>
      <c r="C204" s="271" t="s">
        <v>3396</v>
      </c>
      <c r="D204" s="271" t="s">
        <v>399</v>
      </c>
      <c r="E204" s="272" t="s">
        <v>3397</v>
      </c>
      <c r="F204" s="273" t="s">
        <v>3398</v>
      </c>
      <c r="G204" s="274" t="s">
        <v>829</v>
      </c>
      <c r="H204" s="275">
        <v>10</v>
      </c>
      <c r="I204" s="276"/>
      <c r="J204" s="277">
        <f>ROUND(I204*H204,2)</f>
        <v>0</v>
      </c>
      <c r="K204" s="273" t="s">
        <v>19</v>
      </c>
      <c r="L204" s="278"/>
      <c r="M204" s="279" t="s">
        <v>19</v>
      </c>
      <c r="N204" s="280" t="s">
        <v>43</v>
      </c>
      <c r="O204" s="86"/>
      <c r="P204" s="223">
        <f>O204*H204</f>
        <v>0</v>
      </c>
      <c r="Q204" s="223">
        <v>0</v>
      </c>
      <c r="R204" s="223">
        <f>Q204*H204</f>
        <v>0</v>
      </c>
      <c r="S204" s="223">
        <v>0</v>
      </c>
      <c r="T204" s="224">
        <f>S204*H204</f>
        <v>0</v>
      </c>
      <c r="U204" s="40"/>
      <c r="V204" s="40"/>
      <c r="W204" s="40"/>
      <c r="X204" s="40"/>
      <c r="Y204" s="40"/>
      <c r="Z204" s="40"/>
      <c r="AA204" s="40"/>
      <c r="AB204" s="40"/>
      <c r="AC204" s="40"/>
      <c r="AD204" s="40"/>
      <c r="AE204" s="40"/>
      <c r="AR204" s="225" t="s">
        <v>482</v>
      </c>
      <c r="AT204" s="225" t="s">
        <v>399</v>
      </c>
      <c r="AU204" s="225" t="s">
        <v>81</v>
      </c>
      <c r="AY204" s="19" t="s">
        <v>232</v>
      </c>
      <c r="BE204" s="226">
        <f>IF(N204="základní",J204,0)</f>
        <v>0</v>
      </c>
      <c r="BF204" s="226">
        <f>IF(N204="snížená",J204,0)</f>
        <v>0</v>
      </c>
      <c r="BG204" s="226">
        <f>IF(N204="zákl. přenesená",J204,0)</f>
        <v>0</v>
      </c>
      <c r="BH204" s="226">
        <f>IF(N204="sníž. přenesená",J204,0)</f>
        <v>0</v>
      </c>
      <c r="BI204" s="226">
        <f>IF(N204="nulová",J204,0)</f>
        <v>0</v>
      </c>
      <c r="BJ204" s="19" t="s">
        <v>79</v>
      </c>
      <c r="BK204" s="226">
        <f>ROUND(I204*H204,2)</f>
        <v>0</v>
      </c>
      <c r="BL204" s="19" t="s">
        <v>392</v>
      </c>
      <c r="BM204" s="225" t="s">
        <v>3399</v>
      </c>
    </row>
    <row r="205" s="2" customFormat="1" ht="49.05" customHeight="1">
      <c r="A205" s="40"/>
      <c r="B205" s="41"/>
      <c r="C205" s="271" t="s">
        <v>3400</v>
      </c>
      <c r="D205" s="271" t="s">
        <v>399</v>
      </c>
      <c r="E205" s="272" t="s">
        <v>3401</v>
      </c>
      <c r="F205" s="273" t="s">
        <v>3402</v>
      </c>
      <c r="G205" s="274" t="s">
        <v>829</v>
      </c>
      <c r="H205" s="275">
        <v>1</v>
      </c>
      <c r="I205" s="276"/>
      <c r="J205" s="277">
        <f>ROUND(I205*H205,2)</f>
        <v>0</v>
      </c>
      <c r="K205" s="273" t="s">
        <v>19</v>
      </c>
      <c r="L205" s="278"/>
      <c r="M205" s="279" t="s">
        <v>19</v>
      </c>
      <c r="N205" s="280" t="s">
        <v>43</v>
      </c>
      <c r="O205" s="86"/>
      <c r="P205" s="223">
        <f>O205*H205</f>
        <v>0</v>
      </c>
      <c r="Q205" s="223">
        <v>0</v>
      </c>
      <c r="R205" s="223">
        <f>Q205*H205</f>
        <v>0</v>
      </c>
      <c r="S205" s="223">
        <v>0</v>
      </c>
      <c r="T205" s="224">
        <f>S205*H205</f>
        <v>0</v>
      </c>
      <c r="U205" s="40"/>
      <c r="V205" s="40"/>
      <c r="W205" s="40"/>
      <c r="X205" s="40"/>
      <c r="Y205" s="40"/>
      <c r="Z205" s="40"/>
      <c r="AA205" s="40"/>
      <c r="AB205" s="40"/>
      <c r="AC205" s="40"/>
      <c r="AD205" s="40"/>
      <c r="AE205" s="40"/>
      <c r="AR205" s="225" t="s">
        <v>482</v>
      </c>
      <c r="AT205" s="225" t="s">
        <v>399</v>
      </c>
      <c r="AU205" s="225" t="s">
        <v>81</v>
      </c>
      <c r="AY205" s="19" t="s">
        <v>232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392</v>
      </c>
      <c r="BM205" s="225" t="s">
        <v>3403</v>
      </c>
    </row>
    <row r="206" s="2" customFormat="1" ht="14.4" customHeight="1">
      <c r="A206" s="40"/>
      <c r="B206" s="41"/>
      <c r="C206" s="271" t="s">
        <v>3404</v>
      </c>
      <c r="D206" s="271" t="s">
        <v>399</v>
      </c>
      <c r="E206" s="272" t="s">
        <v>3397</v>
      </c>
      <c r="F206" s="273" t="s">
        <v>3398</v>
      </c>
      <c r="G206" s="274" t="s">
        <v>829</v>
      </c>
      <c r="H206" s="275">
        <v>1</v>
      </c>
      <c r="I206" s="276"/>
      <c r="J206" s="277">
        <f>ROUND(I206*H206,2)</f>
        <v>0</v>
      </c>
      <c r="K206" s="273" t="s">
        <v>19</v>
      </c>
      <c r="L206" s="278"/>
      <c r="M206" s="279" t="s">
        <v>19</v>
      </c>
      <c r="N206" s="280" t="s">
        <v>43</v>
      </c>
      <c r="O206" s="86"/>
      <c r="P206" s="223">
        <f>O206*H206</f>
        <v>0</v>
      </c>
      <c r="Q206" s="223">
        <v>0</v>
      </c>
      <c r="R206" s="223">
        <f>Q206*H206</f>
        <v>0</v>
      </c>
      <c r="S206" s="223">
        <v>0</v>
      </c>
      <c r="T206" s="224">
        <f>S206*H206</f>
        <v>0</v>
      </c>
      <c r="U206" s="40"/>
      <c r="V206" s="40"/>
      <c r="W206" s="40"/>
      <c r="X206" s="40"/>
      <c r="Y206" s="40"/>
      <c r="Z206" s="40"/>
      <c r="AA206" s="40"/>
      <c r="AB206" s="40"/>
      <c r="AC206" s="40"/>
      <c r="AD206" s="40"/>
      <c r="AE206" s="40"/>
      <c r="AR206" s="225" t="s">
        <v>482</v>
      </c>
      <c r="AT206" s="225" t="s">
        <v>399</v>
      </c>
      <c r="AU206" s="225" t="s">
        <v>81</v>
      </c>
      <c r="AY206" s="19" t="s">
        <v>232</v>
      </c>
      <c r="BE206" s="226">
        <f>IF(N206="základní",J206,0)</f>
        <v>0</v>
      </c>
      <c r="BF206" s="226">
        <f>IF(N206="snížená",J206,0)</f>
        <v>0</v>
      </c>
      <c r="BG206" s="226">
        <f>IF(N206="zákl. přenesená",J206,0)</f>
        <v>0</v>
      </c>
      <c r="BH206" s="226">
        <f>IF(N206="sníž. přenesená",J206,0)</f>
        <v>0</v>
      </c>
      <c r="BI206" s="226">
        <f>IF(N206="nulová",J206,0)</f>
        <v>0</v>
      </c>
      <c r="BJ206" s="19" t="s">
        <v>79</v>
      </c>
      <c r="BK206" s="226">
        <f>ROUND(I206*H206,2)</f>
        <v>0</v>
      </c>
      <c r="BL206" s="19" t="s">
        <v>392</v>
      </c>
      <c r="BM206" s="225" t="s">
        <v>3405</v>
      </c>
    </row>
    <row r="207" s="2" customFormat="1" ht="14.4" customHeight="1">
      <c r="A207" s="40"/>
      <c r="B207" s="41"/>
      <c r="C207" s="271" t="s">
        <v>3406</v>
      </c>
      <c r="D207" s="271" t="s">
        <v>399</v>
      </c>
      <c r="E207" s="272" t="s">
        <v>3407</v>
      </c>
      <c r="F207" s="273" t="s">
        <v>3408</v>
      </c>
      <c r="G207" s="274" t="s">
        <v>829</v>
      </c>
      <c r="H207" s="275">
        <v>68</v>
      </c>
      <c r="I207" s="276"/>
      <c r="J207" s="277">
        <f>ROUND(I207*H207,2)</f>
        <v>0</v>
      </c>
      <c r="K207" s="273" t="s">
        <v>19</v>
      </c>
      <c r="L207" s="278"/>
      <c r="M207" s="279" t="s">
        <v>19</v>
      </c>
      <c r="N207" s="280" t="s">
        <v>43</v>
      </c>
      <c r="O207" s="86"/>
      <c r="P207" s="223">
        <f>O207*H207</f>
        <v>0</v>
      </c>
      <c r="Q207" s="223">
        <v>0</v>
      </c>
      <c r="R207" s="223">
        <f>Q207*H207</f>
        <v>0</v>
      </c>
      <c r="S207" s="223">
        <v>0</v>
      </c>
      <c r="T207" s="224">
        <f>S207*H207</f>
        <v>0</v>
      </c>
      <c r="U207" s="40"/>
      <c r="V207" s="40"/>
      <c r="W207" s="40"/>
      <c r="X207" s="40"/>
      <c r="Y207" s="40"/>
      <c r="Z207" s="40"/>
      <c r="AA207" s="40"/>
      <c r="AB207" s="40"/>
      <c r="AC207" s="40"/>
      <c r="AD207" s="40"/>
      <c r="AE207" s="40"/>
      <c r="AR207" s="225" t="s">
        <v>482</v>
      </c>
      <c r="AT207" s="225" t="s">
        <v>399</v>
      </c>
      <c r="AU207" s="225" t="s">
        <v>81</v>
      </c>
      <c r="AY207" s="19" t="s">
        <v>232</v>
      </c>
      <c r="BE207" s="226">
        <f>IF(N207="základní",J207,0)</f>
        <v>0</v>
      </c>
      <c r="BF207" s="226">
        <f>IF(N207="snížená",J207,0)</f>
        <v>0</v>
      </c>
      <c r="BG207" s="226">
        <f>IF(N207="zákl. přenesená",J207,0)</f>
        <v>0</v>
      </c>
      <c r="BH207" s="226">
        <f>IF(N207="sníž. přenesená",J207,0)</f>
        <v>0</v>
      </c>
      <c r="BI207" s="226">
        <f>IF(N207="nulová",J207,0)</f>
        <v>0</v>
      </c>
      <c r="BJ207" s="19" t="s">
        <v>79</v>
      </c>
      <c r="BK207" s="226">
        <f>ROUND(I207*H207,2)</f>
        <v>0</v>
      </c>
      <c r="BL207" s="19" t="s">
        <v>392</v>
      </c>
      <c r="BM207" s="225" t="s">
        <v>3409</v>
      </c>
    </row>
    <row r="208" s="2" customFormat="1" ht="14.4" customHeight="1">
      <c r="A208" s="40"/>
      <c r="B208" s="41"/>
      <c r="C208" s="214" t="s">
        <v>3410</v>
      </c>
      <c r="D208" s="214" t="s">
        <v>234</v>
      </c>
      <c r="E208" s="215" t="s">
        <v>3411</v>
      </c>
      <c r="F208" s="216" t="s">
        <v>3412</v>
      </c>
      <c r="G208" s="217" t="s">
        <v>829</v>
      </c>
      <c r="H208" s="218">
        <v>1</v>
      </c>
      <c r="I208" s="219"/>
      <c r="J208" s="220">
        <f>ROUND(I208*H208,2)</f>
        <v>0</v>
      </c>
      <c r="K208" s="216" t="s">
        <v>19</v>
      </c>
      <c r="L208" s="46"/>
      <c r="M208" s="221" t="s">
        <v>19</v>
      </c>
      <c r="N208" s="222" t="s">
        <v>43</v>
      </c>
      <c r="O208" s="86"/>
      <c r="P208" s="223">
        <f>O208*H208</f>
        <v>0</v>
      </c>
      <c r="Q208" s="223">
        <v>0</v>
      </c>
      <c r="R208" s="223">
        <f>Q208*H208</f>
        <v>0</v>
      </c>
      <c r="S208" s="223">
        <v>0</v>
      </c>
      <c r="T208" s="224">
        <f>S208*H208</f>
        <v>0</v>
      </c>
      <c r="U208" s="40"/>
      <c r="V208" s="40"/>
      <c r="W208" s="40"/>
      <c r="X208" s="40"/>
      <c r="Y208" s="40"/>
      <c r="Z208" s="40"/>
      <c r="AA208" s="40"/>
      <c r="AB208" s="40"/>
      <c r="AC208" s="40"/>
      <c r="AD208" s="40"/>
      <c r="AE208" s="40"/>
      <c r="AR208" s="225" t="s">
        <v>392</v>
      </c>
      <c r="AT208" s="225" t="s">
        <v>234</v>
      </c>
      <c r="AU208" s="225" t="s">
        <v>81</v>
      </c>
      <c r="AY208" s="19" t="s">
        <v>232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392</v>
      </c>
      <c r="BM208" s="225" t="s">
        <v>3413</v>
      </c>
    </row>
    <row r="209" s="2" customFormat="1" ht="14.4" customHeight="1">
      <c r="A209" s="40"/>
      <c r="B209" s="41"/>
      <c r="C209" s="271" t="s">
        <v>3414</v>
      </c>
      <c r="D209" s="271" t="s">
        <v>399</v>
      </c>
      <c r="E209" s="272" t="s">
        <v>3415</v>
      </c>
      <c r="F209" s="273" t="s">
        <v>3416</v>
      </c>
      <c r="G209" s="274" t="s">
        <v>829</v>
      </c>
      <c r="H209" s="275">
        <v>1</v>
      </c>
      <c r="I209" s="276"/>
      <c r="J209" s="277">
        <f>ROUND(I209*H209,2)</f>
        <v>0</v>
      </c>
      <c r="K209" s="273" t="s">
        <v>19</v>
      </c>
      <c r="L209" s="278"/>
      <c r="M209" s="279" t="s">
        <v>19</v>
      </c>
      <c r="N209" s="280" t="s">
        <v>43</v>
      </c>
      <c r="O209" s="86"/>
      <c r="P209" s="223">
        <f>O209*H209</f>
        <v>0</v>
      </c>
      <c r="Q209" s="223">
        <v>0</v>
      </c>
      <c r="R209" s="223">
        <f>Q209*H209</f>
        <v>0</v>
      </c>
      <c r="S209" s="223">
        <v>0</v>
      </c>
      <c r="T209" s="224">
        <f>S209*H209</f>
        <v>0</v>
      </c>
      <c r="U209" s="40"/>
      <c r="V209" s="40"/>
      <c r="W209" s="40"/>
      <c r="X209" s="40"/>
      <c r="Y209" s="40"/>
      <c r="Z209" s="40"/>
      <c r="AA209" s="40"/>
      <c r="AB209" s="40"/>
      <c r="AC209" s="40"/>
      <c r="AD209" s="40"/>
      <c r="AE209" s="40"/>
      <c r="AR209" s="225" t="s">
        <v>482</v>
      </c>
      <c r="AT209" s="225" t="s">
        <v>399</v>
      </c>
      <c r="AU209" s="225" t="s">
        <v>81</v>
      </c>
      <c r="AY209" s="19" t="s">
        <v>232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392</v>
      </c>
      <c r="BM209" s="225" t="s">
        <v>3417</v>
      </c>
    </row>
    <row r="210" s="2" customFormat="1" ht="14.4" customHeight="1">
      <c r="A210" s="40"/>
      <c r="B210" s="41"/>
      <c r="C210" s="271" t="s">
        <v>3418</v>
      </c>
      <c r="D210" s="271" t="s">
        <v>399</v>
      </c>
      <c r="E210" s="272" t="s">
        <v>3419</v>
      </c>
      <c r="F210" s="273" t="s">
        <v>3420</v>
      </c>
      <c r="G210" s="274" t="s">
        <v>829</v>
      </c>
      <c r="H210" s="275">
        <v>1</v>
      </c>
      <c r="I210" s="276"/>
      <c r="J210" s="277">
        <f>ROUND(I210*H210,2)</f>
        <v>0</v>
      </c>
      <c r="K210" s="273" t="s">
        <v>19</v>
      </c>
      <c r="L210" s="278"/>
      <c r="M210" s="279" t="s">
        <v>19</v>
      </c>
      <c r="N210" s="280" t="s">
        <v>43</v>
      </c>
      <c r="O210" s="86"/>
      <c r="P210" s="223">
        <f>O210*H210</f>
        <v>0</v>
      </c>
      <c r="Q210" s="223">
        <v>0</v>
      </c>
      <c r="R210" s="223">
        <f>Q210*H210</f>
        <v>0</v>
      </c>
      <c r="S210" s="223">
        <v>0</v>
      </c>
      <c r="T210" s="224">
        <f>S210*H210</f>
        <v>0</v>
      </c>
      <c r="U210" s="40"/>
      <c r="V210" s="40"/>
      <c r="W210" s="40"/>
      <c r="X210" s="40"/>
      <c r="Y210" s="40"/>
      <c r="Z210" s="40"/>
      <c r="AA210" s="40"/>
      <c r="AB210" s="40"/>
      <c r="AC210" s="40"/>
      <c r="AD210" s="40"/>
      <c r="AE210" s="40"/>
      <c r="AR210" s="225" t="s">
        <v>482</v>
      </c>
      <c r="AT210" s="225" t="s">
        <v>399</v>
      </c>
      <c r="AU210" s="225" t="s">
        <v>81</v>
      </c>
      <c r="AY210" s="19" t="s">
        <v>232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392</v>
      </c>
      <c r="BM210" s="225" t="s">
        <v>3421</v>
      </c>
    </row>
    <row r="211" s="2" customFormat="1" ht="14.4" customHeight="1">
      <c r="A211" s="40"/>
      <c r="B211" s="41"/>
      <c r="C211" s="214" t="s">
        <v>3422</v>
      </c>
      <c r="D211" s="214" t="s">
        <v>234</v>
      </c>
      <c r="E211" s="215" t="s">
        <v>3423</v>
      </c>
      <c r="F211" s="216" t="s">
        <v>3424</v>
      </c>
      <c r="G211" s="217" t="s">
        <v>829</v>
      </c>
      <c r="H211" s="218">
        <v>2</v>
      </c>
      <c r="I211" s="219"/>
      <c r="J211" s="220">
        <f>ROUND(I211*H211,2)</f>
        <v>0</v>
      </c>
      <c r="K211" s="216" t="s">
        <v>19</v>
      </c>
      <c r="L211" s="46"/>
      <c r="M211" s="221" t="s">
        <v>19</v>
      </c>
      <c r="N211" s="222" t="s">
        <v>43</v>
      </c>
      <c r="O211" s="86"/>
      <c r="P211" s="223">
        <f>O211*H211</f>
        <v>0</v>
      </c>
      <c r="Q211" s="223">
        <v>0</v>
      </c>
      <c r="R211" s="223">
        <f>Q211*H211</f>
        <v>0</v>
      </c>
      <c r="S211" s="223">
        <v>0</v>
      </c>
      <c r="T211" s="224">
        <f>S211*H211</f>
        <v>0</v>
      </c>
      <c r="U211" s="40"/>
      <c r="V211" s="40"/>
      <c r="W211" s="40"/>
      <c r="X211" s="40"/>
      <c r="Y211" s="40"/>
      <c r="Z211" s="40"/>
      <c r="AA211" s="40"/>
      <c r="AB211" s="40"/>
      <c r="AC211" s="40"/>
      <c r="AD211" s="40"/>
      <c r="AE211" s="40"/>
      <c r="AR211" s="225" t="s">
        <v>392</v>
      </c>
      <c r="AT211" s="225" t="s">
        <v>234</v>
      </c>
      <c r="AU211" s="225" t="s">
        <v>81</v>
      </c>
      <c r="AY211" s="19" t="s">
        <v>232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392</v>
      </c>
      <c r="BM211" s="225" t="s">
        <v>3425</v>
      </c>
    </row>
    <row r="212" s="2" customFormat="1" ht="14.4" customHeight="1">
      <c r="A212" s="40"/>
      <c r="B212" s="41"/>
      <c r="C212" s="271" t="s">
        <v>3426</v>
      </c>
      <c r="D212" s="271" t="s">
        <v>399</v>
      </c>
      <c r="E212" s="272" t="s">
        <v>3427</v>
      </c>
      <c r="F212" s="273" t="s">
        <v>3428</v>
      </c>
      <c r="G212" s="274" t="s">
        <v>829</v>
      </c>
      <c r="H212" s="275">
        <v>1</v>
      </c>
      <c r="I212" s="276"/>
      <c r="J212" s="277">
        <f>ROUND(I212*H212,2)</f>
        <v>0</v>
      </c>
      <c r="K212" s="273" t="s">
        <v>19</v>
      </c>
      <c r="L212" s="278"/>
      <c r="M212" s="279" t="s">
        <v>19</v>
      </c>
      <c r="N212" s="280" t="s">
        <v>43</v>
      </c>
      <c r="O212" s="86"/>
      <c r="P212" s="223">
        <f>O212*H212</f>
        <v>0</v>
      </c>
      <c r="Q212" s="223">
        <v>0</v>
      </c>
      <c r="R212" s="223">
        <f>Q212*H212</f>
        <v>0</v>
      </c>
      <c r="S212" s="223">
        <v>0</v>
      </c>
      <c r="T212" s="224">
        <f>S212*H212</f>
        <v>0</v>
      </c>
      <c r="U212" s="40"/>
      <c r="V212" s="40"/>
      <c r="W212" s="40"/>
      <c r="X212" s="40"/>
      <c r="Y212" s="40"/>
      <c r="Z212" s="40"/>
      <c r="AA212" s="40"/>
      <c r="AB212" s="40"/>
      <c r="AC212" s="40"/>
      <c r="AD212" s="40"/>
      <c r="AE212" s="40"/>
      <c r="AR212" s="225" t="s">
        <v>482</v>
      </c>
      <c r="AT212" s="225" t="s">
        <v>399</v>
      </c>
      <c r="AU212" s="225" t="s">
        <v>81</v>
      </c>
      <c r="AY212" s="19" t="s">
        <v>232</v>
      </c>
      <c r="BE212" s="226">
        <f>IF(N212="základní",J212,0)</f>
        <v>0</v>
      </c>
      <c r="BF212" s="226">
        <f>IF(N212="snížená",J212,0)</f>
        <v>0</v>
      </c>
      <c r="BG212" s="226">
        <f>IF(N212="zákl. přenesená",J212,0)</f>
        <v>0</v>
      </c>
      <c r="BH212" s="226">
        <f>IF(N212="sníž. přenesená",J212,0)</f>
        <v>0</v>
      </c>
      <c r="BI212" s="226">
        <f>IF(N212="nulová",J212,0)</f>
        <v>0</v>
      </c>
      <c r="BJ212" s="19" t="s">
        <v>79</v>
      </c>
      <c r="BK212" s="226">
        <f>ROUND(I212*H212,2)</f>
        <v>0</v>
      </c>
      <c r="BL212" s="19" t="s">
        <v>392</v>
      </c>
      <c r="BM212" s="225" t="s">
        <v>3429</v>
      </c>
    </row>
    <row r="213" s="2" customFormat="1" ht="14.4" customHeight="1">
      <c r="A213" s="40"/>
      <c r="B213" s="41"/>
      <c r="C213" s="271" t="s">
        <v>3430</v>
      </c>
      <c r="D213" s="271" t="s">
        <v>399</v>
      </c>
      <c r="E213" s="272" t="s">
        <v>3431</v>
      </c>
      <c r="F213" s="273" t="s">
        <v>3432</v>
      </c>
      <c r="G213" s="274" t="s">
        <v>829</v>
      </c>
      <c r="H213" s="275">
        <v>1</v>
      </c>
      <c r="I213" s="276"/>
      <c r="J213" s="277">
        <f>ROUND(I213*H213,2)</f>
        <v>0</v>
      </c>
      <c r="K213" s="273" t="s">
        <v>19</v>
      </c>
      <c r="L213" s="278"/>
      <c r="M213" s="279" t="s">
        <v>19</v>
      </c>
      <c r="N213" s="280" t="s">
        <v>43</v>
      </c>
      <c r="O213" s="86"/>
      <c r="P213" s="223">
        <f>O213*H213</f>
        <v>0</v>
      </c>
      <c r="Q213" s="223">
        <v>0</v>
      </c>
      <c r="R213" s="223">
        <f>Q213*H213</f>
        <v>0</v>
      </c>
      <c r="S213" s="223">
        <v>0</v>
      </c>
      <c r="T213" s="224">
        <f>S213*H213</f>
        <v>0</v>
      </c>
      <c r="U213" s="40"/>
      <c r="V213" s="40"/>
      <c r="W213" s="40"/>
      <c r="X213" s="40"/>
      <c r="Y213" s="40"/>
      <c r="Z213" s="40"/>
      <c r="AA213" s="40"/>
      <c r="AB213" s="40"/>
      <c r="AC213" s="40"/>
      <c r="AD213" s="40"/>
      <c r="AE213" s="40"/>
      <c r="AR213" s="225" t="s">
        <v>482</v>
      </c>
      <c r="AT213" s="225" t="s">
        <v>399</v>
      </c>
      <c r="AU213" s="225" t="s">
        <v>81</v>
      </c>
      <c r="AY213" s="19" t="s">
        <v>232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392</v>
      </c>
      <c r="BM213" s="225" t="s">
        <v>3433</v>
      </c>
    </row>
    <row r="214" s="2" customFormat="1" ht="14.4" customHeight="1">
      <c r="A214" s="40"/>
      <c r="B214" s="41"/>
      <c r="C214" s="214" t="s">
        <v>3434</v>
      </c>
      <c r="D214" s="214" t="s">
        <v>234</v>
      </c>
      <c r="E214" s="215" t="s">
        <v>3218</v>
      </c>
      <c r="F214" s="216" t="s">
        <v>3219</v>
      </c>
      <c r="G214" s="217" t="s">
        <v>829</v>
      </c>
      <c r="H214" s="218">
        <v>2</v>
      </c>
      <c r="I214" s="219"/>
      <c r="J214" s="220">
        <f>ROUND(I214*H214,2)</f>
        <v>0</v>
      </c>
      <c r="K214" s="216" t="s">
        <v>19</v>
      </c>
      <c r="L214" s="46"/>
      <c r="M214" s="221" t="s">
        <v>19</v>
      </c>
      <c r="N214" s="222" t="s">
        <v>43</v>
      </c>
      <c r="O214" s="86"/>
      <c r="P214" s="223">
        <f>O214*H214</f>
        <v>0</v>
      </c>
      <c r="Q214" s="223">
        <v>0</v>
      </c>
      <c r="R214" s="223">
        <f>Q214*H214</f>
        <v>0</v>
      </c>
      <c r="S214" s="223">
        <v>0</v>
      </c>
      <c r="T214" s="224">
        <f>S214*H214</f>
        <v>0</v>
      </c>
      <c r="U214" s="40"/>
      <c r="V214" s="40"/>
      <c r="W214" s="40"/>
      <c r="X214" s="40"/>
      <c r="Y214" s="40"/>
      <c r="Z214" s="40"/>
      <c r="AA214" s="40"/>
      <c r="AB214" s="40"/>
      <c r="AC214" s="40"/>
      <c r="AD214" s="40"/>
      <c r="AE214" s="40"/>
      <c r="AR214" s="225" t="s">
        <v>392</v>
      </c>
      <c r="AT214" s="225" t="s">
        <v>234</v>
      </c>
      <c r="AU214" s="225" t="s">
        <v>81</v>
      </c>
      <c r="AY214" s="19" t="s">
        <v>232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392</v>
      </c>
      <c r="BM214" s="225" t="s">
        <v>3435</v>
      </c>
    </row>
    <row r="215" s="2" customFormat="1" ht="14.4" customHeight="1">
      <c r="A215" s="40"/>
      <c r="B215" s="41"/>
      <c r="C215" s="271" t="s">
        <v>3436</v>
      </c>
      <c r="D215" s="271" t="s">
        <v>399</v>
      </c>
      <c r="E215" s="272" t="s">
        <v>3437</v>
      </c>
      <c r="F215" s="273" t="s">
        <v>3438</v>
      </c>
      <c r="G215" s="274" t="s">
        <v>829</v>
      </c>
      <c r="H215" s="275">
        <v>1</v>
      </c>
      <c r="I215" s="276"/>
      <c r="J215" s="277">
        <f>ROUND(I215*H215,2)</f>
        <v>0</v>
      </c>
      <c r="K215" s="273" t="s">
        <v>19</v>
      </c>
      <c r="L215" s="278"/>
      <c r="M215" s="279" t="s">
        <v>19</v>
      </c>
      <c r="N215" s="280" t="s">
        <v>43</v>
      </c>
      <c r="O215" s="86"/>
      <c r="P215" s="223">
        <f>O215*H215</f>
        <v>0</v>
      </c>
      <c r="Q215" s="223">
        <v>0</v>
      </c>
      <c r="R215" s="223">
        <f>Q215*H215</f>
        <v>0</v>
      </c>
      <c r="S215" s="223">
        <v>0</v>
      </c>
      <c r="T215" s="224">
        <f>S215*H215</f>
        <v>0</v>
      </c>
      <c r="U215" s="40"/>
      <c r="V215" s="40"/>
      <c r="W215" s="40"/>
      <c r="X215" s="40"/>
      <c r="Y215" s="40"/>
      <c r="Z215" s="40"/>
      <c r="AA215" s="40"/>
      <c r="AB215" s="40"/>
      <c r="AC215" s="40"/>
      <c r="AD215" s="40"/>
      <c r="AE215" s="40"/>
      <c r="AR215" s="225" t="s">
        <v>482</v>
      </c>
      <c r="AT215" s="225" t="s">
        <v>399</v>
      </c>
      <c r="AU215" s="225" t="s">
        <v>81</v>
      </c>
      <c r="AY215" s="19" t="s">
        <v>232</v>
      </c>
      <c r="BE215" s="226">
        <f>IF(N215="základní",J215,0)</f>
        <v>0</v>
      </c>
      <c r="BF215" s="226">
        <f>IF(N215="snížená",J215,0)</f>
        <v>0</v>
      </c>
      <c r="BG215" s="226">
        <f>IF(N215="zákl. přenesená",J215,0)</f>
        <v>0</v>
      </c>
      <c r="BH215" s="226">
        <f>IF(N215="sníž. přenesená",J215,0)</f>
        <v>0</v>
      </c>
      <c r="BI215" s="226">
        <f>IF(N215="nulová",J215,0)</f>
        <v>0</v>
      </c>
      <c r="BJ215" s="19" t="s">
        <v>79</v>
      </c>
      <c r="BK215" s="226">
        <f>ROUND(I215*H215,2)</f>
        <v>0</v>
      </c>
      <c r="BL215" s="19" t="s">
        <v>392</v>
      </c>
      <c r="BM215" s="225" t="s">
        <v>3439</v>
      </c>
    </row>
    <row r="216" s="2" customFormat="1" ht="14.4" customHeight="1">
      <c r="A216" s="40"/>
      <c r="B216" s="41"/>
      <c r="C216" s="271" t="s">
        <v>3440</v>
      </c>
      <c r="D216" s="271" t="s">
        <v>399</v>
      </c>
      <c r="E216" s="272" t="s">
        <v>3441</v>
      </c>
      <c r="F216" s="273" t="s">
        <v>3442</v>
      </c>
      <c r="G216" s="274" t="s">
        <v>829</v>
      </c>
      <c r="H216" s="275">
        <v>1</v>
      </c>
      <c r="I216" s="276"/>
      <c r="J216" s="277">
        <f>ROUND(I216*H216,2)</f>
        <v>0</v>
      </c>
      <c r="K216" s="273" t="s">
        <v>19</v>
      </c>
      <c r="L216" s="278"/>
      <c r="M216" s="279" t="s">
        <v>19</v>
      </c>
      <c r="N216" s="280"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482</v>
      </c>
      <c r="AT216" s="225" t="s">
        <v>399</v>
      </c>
      <c r="AU216" s="225" t="s">
        <v>81</v>
      </c>
      <c r="AY216" s="19" t="s">
        <v>232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392</v>
      </c>
      <c r="BM216" s="225" t="s">
        <v>3443</v>
      </c>
    </row>
    <row r="217" s="2" customFormat="1" ht="14.4" customHeight="1">
      <c r="A217" s="40"/>
      <c r="B217" s="41"/>
      <c r="C217" s="214" t="s">
        <v>3444</v>
      </c>
      <c r="D217" s="214" t="s">
        <v>234</v>
      </c>
      <c r="E217" s="215" t="s">
        <v>3445</v>
      </c>
      <c r="F217" s="216" t="s">
        <v>3446</v>
      </c>
      <c r="G217" s="217" t="s">
        <v>829</v>
      </c>
      <c r="H217" s="218">
        <v>11</v>
      </c>
      <c r="I217" s="219"/>
      <c r="J217" s="220">
        <f>ROUND(I217*H217,2)</f>
        <v>0</v>
      </c>
      <c r="K217" s="216" t="s">
        <v>19</v>
      </c>
      <c r="L217" s="46"/>
      <c r="M217" s="221" t="s">
        <v>19</v>
      </c>
      <c r="N217" s="222" t="s">
        <v>43</v>
      </c>
      <c r="O217" s="86"/>
      <c r="P217" s="223">
        <f>O217*H217</f>
        <v>0</v>
      </c>
      <c r="Q217" s="223">
        <v>0</v>
      </c>
      <c r="R217" s="223">
        <f>Q217*H217</f>
        <v>0</v>
      </c>
      <c r="S217" s="223">
        <v>0</v>
      </c>
      <c r="T217" s="224">
        <f>S217*H217</f>
        <v>0</v>
      </c>
      <c r="U217" s="40"/>
      <c r="V217" s="40"/>
      <c r="W217" s="40"/>
      <c r="X217" s="40"/>
      <c r="Y217" s="40"/>
      <c r="Z217" s="40"/>
      <c r="AA217" s="40"/>
      <c r="AB217" s="40"/>
      <c r="AC217" s="40"/>
      <c r="AD217" s="40"/>
      <c r="AE217" s="40"/>
      <c r="AR217" s="225" t="s">
        <v>392</v>
      </c>
      <c r="AT217" s="225" t="s">
        <v>234</v>
      </c>
      <c r="AU217" s="225" t="s">
        <v>81</v>
      </c>
      <c r="AY217" s="19" t="s">
        <v>232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392</v>
      </c>
      <c r="BM217" s="225" t="s">
        <v>3447</v>
      </c>
    </row>
    <row r="218" s="2" customFormat="1" ht="14.4" customHeight="1">
      <c r="A218" s="40"/>
      <c r="B218" s="41"/>
      <c r="C218" s="214" t="s">
        <v>3448</v>
      </c>
      <c r="D218" s="214" t="s">
        <v>234</v>
      </c>
      <c r="E218" s="215" t="s">
        <v>3449</v>
      </c>
      <c r="F218" s="216" t="s">
        <v>3450</v>
      </c>
      <c r="G218" s="217" t="s">
        <v>829</v>
      </c>
      <c r="H218" s="218">
        <v>11</v>
      </c>
      <c r="I218" s="219"/>
      <c r="J218" s="220">
        <f>ROUND(I218*H218,2)</f>
        <v>0</v>
      </c>
      <c r="K218" s="216" t="s">
        <v>19</v>
      </c>
      <c r="L218" s="46"/>
      <c r="M218" s="221" t="s">
        <v>19</v>
      </c>
      <c r="N218" s="222" t="s">
        <v>43</v>
      </c>
      <c r="O218" s="86"/>
      <c r="P218" s="223">
        <f>O218*H218</f>
        <v>0</v>
      </c>
      <c r="Q218" s="223">
        <v>0</v>
      </c>
      <c r="R218" s="223">
        <f>Q218*H218</f>
        <v>0</v>
      </c>
      <c r="S218" s="223">
        <v>0</v>
      </c>
      <c r="T218" s="224">
        <f>S218*H218</f>
        <v>0</v>
      </c>
      <c r="U218" s="40"/>
      <c r="V218" s="40"/>
      <c r="W218" s="40"/>
      <c r="X218" s="40"/>
      <c r="Y218" s="40"/>
      <c r="Z218" s="40"/>
      <c r="AA218" s="40"/>
      <c r="AB218" s="40"/>
      <c r="AC218" s="40"/>
      <c r="AD218" s="40"/>
      <c r="AE218" s="40"/>
      <c r="AR218" s="225" t="s">
        <v>392</v>
      </c>
      <c r="AT218" s="225" t="s">
        <v>234</v>
      </c>
      <c r="AU218" s="225" t="s">
        <v>81</v>
      </c>
      <c r="AY218" s="19" t="s">
        <v>232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392</v>
      </c>
      <c r="BM218" s="225" t="s">
        <v>3451</v>
      </c>
    </row>
    <row r="219" s="2" customFormat="1" ht="14.4" customHeight="1">
      <c r="A219" s="40"/>
      <c r="B219" s="41"/>
      <c r="C219" s="271" t="s">
        <v>3452</v>
      </c>
      <c r="D219" s="271" t="s">
        <v>399</v>
      </c>
      <c r="E219" s="272" t="s">
        <v>3453</v>
      </c>
      <c r="F219" s="273" t="s">
        <v>3454</v>
      </c>
      <c r="G219" s="274" t="s">
        <v>829</v>
      </c>
      <c r="H219" s="275">
        <v>10</v>
      </c>
      <c r="I219" s="276"/>
      <c r="J219" s="277">
        <f>ROUND(I219*H219,2)</f>
        <v>0</v>
      </c>
      <c r="K219" s="273" t="s">
        <v>19</v>
      </c>
      <c r="L219" s="278"/>
      <c r="M219" s="279" t="s">
        <v>19</v>
      </c>
      <c r="N219" s="280" t="s">
        <v>43</v>
      </c>
      <c r="O219" s="86"/>
      <c r="P219" s="223">
        <f>O219*H219</f>
        <v>0</v>
      </c>
      <c r="Q219" s="223">
        <v>0</v>
      </c>
      <c r="R219" s="223">
        <f>Q219*H219</f>
        <v>0</v>
      </c>
      <c r="S219" s="223">
        <v>0</v>
      </c>
      <c r="T219" s="224">
        <f>S219*H219</f>
        <v>0</v>
      </c>
      <c r="U219" s="40"/>
      <c r="V219" s="40"/>
      <c r="W219" s="40"/>
      <c r="X219" s="40"/>
      <c r="Y219" s="40"/>
      <c r="Z219" s="40"/>
      <c r="AA219" s="40"/>
      <c r="AB219" s="40"/>
      <c r="AC219" s="40"/>
      <c r="AD219" s="40"/>
      <c r="AE219" s="40"/>
      <c r="AR219" s="225" t="s">
        <v>482</v>
      </c>
      <c r="AT219" s="225" t="s">
        <v>399</v>
      </c>
      <c r="AU219" s="225" t="s">
        <v>81</v>
      </c>
      <c r="AY219" s="19" t="s">
        <v>232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392</v>
      </c>
      <c r="BM219" s="225" t="s">
        <v>3455</v>
      </c>
    </row>
    <row r="220" s="2" customFormat="1" ht="14.4" customHeight="1">
      <c r="A220" s="40"/>
      <c r="B220" s="41"/>
      <c r="C220" s="271" t="s">
        <v>3456</v>
      </c>
      <c r="D220" s="271" t="s">
        <v>399</v>
      </c>
      <c r="E220" s="272" t="s">
        <v>3457</v>
      </c>
      <c r="F220" s="273" t="s">
        <v>3458</v>
      </c>
      <c r="G220" s="274" t="s">
        <v>829</v>
      </c>
      <c r="H220" s="275">
        <v>1</v>
      </c>
      <c r="I220" s="276"/>
      <c r="J220" s="277">
        <f>ROUND(I220*H220,2)</f>
        <v>0</v>
      </c>
      <c r="K220" s="273" t="s">
        <v>19</v>
      </c>
      <c r="L220" s="278"/>
      <c r="M220" s="279" t="s">
        <v>19</v>
      </c>
      <c r="N220" s="280" t="s">
        <v>43</v>
      </c>
      <c r="O220" s="86"/>
      <c r="P220" s="223">
        <f>O220*H220</f>
        <v>0</v>
      </c>
      <c r="Q220" s="223">
        <v>0</v>
      </c>
      <c r="R220" s="223">
        <f>Q220*H220</f>
        <v>0</v>
      </c>
      <c r="S220" s="223">
        <v>0</v>
      </c>
      <c r="T220" s="224">
        <f>S220*H220</f>
        <v>0</v>
      </c>
      <c r="U220" s="40"/>
      <c r="V220" s="40"/>
      <c r="W220" s="40"/>
      <c r="X220" s="40"/>
      <c r="Y220" s="40"/>
      <c r="Z220" s="40"/>
      <c r="AA220" s="40"/>
      <c r="AB220" s="40"/>
      <c r="AC220" s="40"/>
      <c r="AD220" s="40"/>
      <c r="AE220" s="40"/>
      <c r="AR220" s="225" t="s">
        <v>482</v>
      </c>
      <c r="AT220" s="225" t="s">
        <v>399</v>
      </c>
      <c r="AU220" s="225" t="s">
        <v>81</v>
      </c>
      <c r="AY220" s="19" t="s">
        <v>232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392</v>
      </c>
      <c r="BM220" s="225" t="s">
        <v>3459</v>
      </c>
    </row>
    <row r="221" s="2" customFormat="1" ht="14.4" customHeight="1">
      <c r="A221" s="40"/>
      <c r="B221" s="41"/>
      <c r="C221" s="271" t="s">
        <v>3460</v>
      </c>
      <c r="D221" s="271" t="s">
        <v>399</v>
      </c>
      <c r="E221" s="272" t="s">
        <v>3461</v>
      </c>
      <c r="F221" s="273" t="s">
        <v>3462</v>
      </c>
      <c r="G221" s="274" t="s">
        <v>829</v>
      </c>
      <c r="H221" s="275">
        <v>1</v>
      </c>
      <c r="I221" s="276"/>
      <c r="J221" s="277">
        <f>ROUND(I221*H221,2)</f>
        <v>0</v>
      </c>
      <c r="K221" s="273" t="s">
        <v>19</v>
      </c>
      <c r="L221" s="278"/>
      <c r="M221" s="279" t="s">
        <v>19</v>
      </c>
      <c r="N221" s="280" t="s">
        <v>43</v>
      </c>
      <c r="O221" s="86"/>
      <c r="P221" s="223">
        <f>O221*H221</f>
        <v>0</v>
      </c>
      <c r="Q221" s="223">
        <v>0</v>
      </c>
      <c r="R221" s="223">
        <f>Q221*H221</f>
        <v>0</v>
      </c>
      <c r="S221" s="223">
        <v>0</v>
      </c>
      <c r="T221" s="224">
        <f>S221*H221</f>
        <v>0</v>
      </c>
      <c r="U221" s="40"/>
      <c r="V221" s="40"/>
      <c r="W221" s="40"/>
      <c r="X221" s="40"/>
      <c r="Y221" s="40"/>
      <c r="Z221" s="40"/>
      <c r="AA221" s="40"/>
      <c r="AB221" s="40"/>
      <c r="AC221" s="40"/>
      <c r="AD221" s="40"/>
      <c r="AE221" s="40"/>
      <c r="AR221" s="225" t="s">
        <v>482</v>
      </c>
      <c r="AT221" s="225" t="s">
        <v>399</v>
      </c>
      <c r="AU221" s="225" t="s">
        <v>81</v>
      </c>
      <c r="AY221" s="19" t="s">
        <v>232</v>
      </c>
      <c r="BE221" s="226">
        <f>IF(N221="základní",J221,0)</f>
        <v>0</v>
      </c>
      <c r="BF221" s="226">
        <f>IF(N221="snížená",J221,0)</f>
        <v>0</v>
      </c>
      <c r="BG221" s="226">
        <f>IF(N221="zákl. přenesená",J221,0)</f>
        <v>0</v>
      </c>
      <c r="BH221" s="226">
        <f>IF(N221="sníž. přenesená",J221,0)</f>
        <v>0</v>
      </c>
      <c r="BI221" s="226">
        <f>IF(N221="nulová",J221,0)</f>
        <v>0</v>
      </c>
      <c r="BJ221" s="19" t="s">
        <v>79</v>
      </c>
      <c r="BK221" s="226">
        <f>ROUND(I221*H221,2)</f>
        <v>0</v>
      </c>
      <c r="BL221" s="19" t="s">
        <v>392</v>
      </c>
      <c r="BM221" s="225" t="s">
        <v>3463</v>
      </c>
    </row>
    <row r="222" s="2" customFormat="1" ht="14.4" customHeight="1">
      <c r="A222" s="40"/>
      <c r="B222" s="41"/>
      <c r="C222" s="271" t="s">
        <v>3464</v>
      </c>
      <c r="D222" s="271" t="s">
        <v>399</v>
      </c>
      <c r="E222" s="272" t="s">
        <v>3465</v>
      </c>
      <c r="F222" s="273" t="s">
        <v>3466</v>
      </c>
      <c r="G222" s="274" t="s">
        <v>829</v>
      </c>
      <c r="H222" s="275">
        <v>2</v>
      </c>
      <c r="I222" s="276"/>
      <c r="J222" s="277">
        <f>ROUND(I222*H222,2)</f>
        <v>0</v>
      </c>
      <c r="K222" s="273" t="s">
        <v>19</v>
      </c>
      <c r="L222" s="278"/>
      <c r="M222" s="279" t="s">
        <v>19</v>
      </c>
      <c r="N222" s="280"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482</v>
      </c>
      <c r="AT222" s="225" t="s">
        <v>399</v>
      </c>
      <c r="AU222" s="225" t="s">
        <v>81</v>
      </c>
      <c r="AY222" s="19" t="s">
        <v>232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392</v>
      </c>
      <c r="BM222" s="225" t="s">
        <v>3467</v>
      </c>
    </row>
    <row r="223" s="2" customFormat="1" ht="14.4" customHeight="1">
      <c r="A223" s="40"/>
      <c r="B223" s="41"/>
      <c r="C223" s="271" t="s">
        <v>3468</v>
      </c>
      <c r="D223" s="271" t="s">
        <v>399</v>
      </c>
      <c r="E223" s="272" t="s">
        <v>3469</v>
      </c>
      <c r="F223" s="273" t="s">
        <v>3470</v>
      </c>
      <c r="G223" s="274" t="s">
        <v>829</v>
      </c>
      <c r="H223" s="275">
        <v>11</v>
      </c>
      <c r="I223" s="276"/>
      <c r="J223" s="277">
        <f>ROUND(I223*H223,2)</f>
        <v>0</v>
      </c>
      <c r="K223" s="273" t="s">
        <v>19</v>
      </c>
      <c r="L223" s="278"/>
      <c r="M223" s="279" t="s">
        <v>19</v>
      </c>
      <c r="N223" s="280" t="s">
        <v>43</v>
      </c>
      <c r="O223" s="86"/>
      <c r="P223" s="223">
        <f>O223*H223</f>
        <v>0</v>
      </c>
      <c r="Q223" s="223">
        <v>0</v>
      </c>
      <c r="R223" s="223">
        <f>Q223*H223</f>
        <v>0</v>
      </c>
      <c r="S223" s="223">
        <v>0</v>
      </c>
      <c r="T223" s="224">
        <f>S223*H223</f>
        <v>0</v>
      </c>
      <c r="U223" s="40"/>
      <c r="V223" s="40"/>
      <c r="W223" s="40"/>
      <c r="X223" s="40"/>
      <c r="Y223" s="40"/>
      <c r="Z223" s="40"/>
      <c r="AA223" s="40"/>
      <c r="AB223" s="40"/>
      <c r="AC223" s="40"/>
      <c r="AD223" s="40"/>
      <c r="AE223" s="40"/>
      <c r="AR223" s="225" t="s">
        <v>482</v>
      </c>
      <c r="AT223" s="225" t="s">
        <v>399</v>
      </c>
      <c r="AU223" s="225" t="s">
        <v>81</v>
      </c>
      <c r="AY223" s="19" t="s">
        <v>232</v>
      </c>
      <c r="BE223" s="226">
        <f>IF(N223="základní",J223,0)</f>
        <v>0</v>
      </c>
      <c r="BF223" s="226">
        <f>IF(N223="snížená",J223,0)</f>
        <v>0</v>
      </c>
      <c r="BG223" s="226">
        <f>IF(N223="zákl. přenesená",J223,0)</f>
        <v>0</v>
      </c>
      <c r="BH223" s="226">
        <f>IF(N223="sníž. přenesená",J223,0)</f>
        <v>0</v>
      </c>
      <c r="BI223" s="226">
        <f>IF(N223="nulová",J223,0)</f>
        <v>0</v>
      </c>
      <c r="BJ223" s="19" t="s">
        <v>79</v>
      </c>
      <c r="BK223" s="226">
        <f>ROUND(I223*H223,2)</f>
        <v>0</v>
      </c>
      <c r="BL223" s="19" t="s">
        <v>392</v>
      </c>
      <c r="BM223" s="225" t="s">
        <v>3471</v>
      </c>
    </row>
    <row r="224" s="2" customFormat="1" ht="14.4" customHeight="1">
      <c r="A224" s="40"/>
      <c r="B224" s="41"/>
      <c r="C224" s="214" t="s">
        <v>3472</v>
      </c>
      <c r="D224" s="214" t="s">
        <v>234</v>
      </c>
      <c r="E224" s="215" t="s">
        <v>3473</v>
      </c>
      <c r="F224" s="216" t="s">
        <v>3474</v>
      </c>
      <c r="G224" s="217" t="s">
        <v>829</v>
      </c>
      <c r="H224" s="218">
        <v>11</v>
      </c>
      <c r="I224" s="219"/>
      <c r="J224" s="220">
        <f>ROUND(I224*H224,2)</f>
        <v>0</v>
      </c>
      <c r="K224" s="216" t="s">
        <v>19</v>
      </c>
      <c r="L224" s="46"/>
      <c r="M224" s="221" t="s">
        <v>19</v>
      </c>
      <c r="N224" s="222"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392</v>
      </c>
      <c r="AT224" s="225" t="s">
        <v>234</v>
      </c>
      <c r="AU224" s="225" t="s">
        <v>81</v>
      </c>
      <c r="AY224" s="19" t="s">
        <v>232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392</v>
      </c>
      <c r="BM224" s="225" t="s">
        <v>3475</v>
      </c>
    </row>
    <row r="225" s="2" customFormat="1" ht="14.4" customHeight="1">
      <c r="A225" s="40"/>
      <c r="B225" s="41"/>
      <c r="C225" s="214" t="s">
        <v>3476</v>
      </c>
      <c r="D225" s="214" t="s">
        <v>234</v>
      </c>
      <c r="E225" s="215" t="s">
        <v>3144</v>
      </c>
      <c r="F225" s="216" t="s">
        <v>3145</v>
      </c>
      <c r="G225" s="217" t="s">
        <v>768</v>
      </c>
      <c r="H225" s="218">
        <v>350</v>
      </c>
      <c r="I225" s="219"/>
      <c r="J225" s="220">
        <f>ROUND(I225*H225,2)</f>
        <v>0</v>
      </c>
      <c r="K225" s="216" t="s">
        <v>19</v>
      </c>
      <c r="L225" s="46"/>
      <c r="M225" s="221" t="s">
        <v>19</v>
      </c>
      <c r="N225" s="222" t="s">
        <v>43</v>
      </c>
      <c r="O225" s="86"/>
      <c r="P225" s="223">
        <f>O225*H225</f>
        <v>0</v>
      </c>
      <c r="Q225" s="223">
        <v>0</v>
      </c>
      <c r="R225" s="223">
        <f>Q225*H225</f>
        <v>0</v>
      </c>
      <c r="S225" s="223">
        <v>0</v>
      </c>
      <c r="T225" s="224">
        <f>S225*H225</f>
        <v>0</v>
      </c>
      <c r="U225" s="40"/>
      <c r="V225" s="40"/>
      <c r="W225" s="40"/>
      <c r="X225" s="40"/>
      <c r="Y225" s="40"/>
      <c r="Z225" s="40"/>
      <c r="AA225" s="40"/>
      <c r="AB225" s="40"/>
      <c r="AC225" s="40"/>
      <c r="AD225" s="40"/>
      <c r="AE225" s="40"/>
      <c r="AR225" s="225" t="s">
        <v>392</v>
      </c>
      <c r="AT225" s="225" t="s">
        <v>234</v>
      </c>
      <c r="AU225" s="225" t="s">
        <v>81</v>
      </c>
      <c r="AY225" s="19" t="s">
        <v>232</v>
      </c>
      <c r="BE225" s="226">
        <f>IF(N225="základní",J225,0)</f>
        <v>0</v>
      </c>
      <c r="BF225" s="226">
        <f>IF(N225="snížená",J225,0)</f>
        <v>0</v>
      </c>
      <c r="BG225" s="226">
        <f>IF(N225="zákl. přenesená",J225,0)</f>
        <v>0</v>
      </c>
      <c r="BH225" s="226">
        <f>IF(N225="sníž. přenesená",J225,0)</f>
        <v>0</v>
      </c>
      <c r="BI225" s="226">
        <f>IF(N225="nulová",J225,0)</f>
        <v>0</v>
      </c>
      <c r="BJ225" s="19" t="s">
        <v>79</v>
      </c>
      <c r="BK225" s="226">
        <f>ROUND(I225*H225,2)</f>
        <v>0</v>
      </c>
      <c r="BL225" s="19" t="s">
        <v>392</v>
      </c>
      <c r="BM225" s="225" t="s">
        <v>3477</v>
      </c>
    </row>
    <row r="226" s="2" customFormat="1" ht="14.4" customHeight="1">
      <c r="A226" s="40"/>
      <c r="B226" s="41"/>
      <c r="C226" s="271" t="s">
        <v>3478</v>
      </c>
      <c r="D226" s="271" t="s">
        <v>399</v>
      </c>
      <c r="E226" s="272" t="s">
        <v>3479</v>
      </c>
      <c r="F226" s="273" t="s">
        <v>3480</v>
      </c>
      <c r="G226" s="274" t="s">
        <v>768</v>
      </c>
      <c r="H226" s="275">
        <v>100</v>
      </c>
      <c r="I226" s="276"/>
      <c r="J226" s="277">
        <f>ROUND(I226*H226,2)</f>
        <v>0</v>
      </c>
      <c r="K226" s="273" t="s">
        <v>19</v>
      </c>
      <c r="L226" s="278"/>
      <c r="M226" s="279" t="s">
        <v>19</v>
      </c>
      <c r="N226" s="280" t="s">
        <v>43</v>
      </c>
      <c r="O226" s="86"/>
      <c r="P226" s="223">
        <f>O226*H226</f>
        <v>0</v>
      </c>
      <c r="Q226" s="223">
        <v>0</v>
      </c>
      <c r="R226" s="223">
        <f>Q226*H226</f>
        <v>0</v>
      </c>
      <c r="S226" s="223">
        <v>0</v>
      </c>
      <c r="T226" s="224">
        <f>S226*H226</f>
        <v>0</v>
      </c>
      <c r="U226" s="40"/>
      <c r="V226" s="40"/>
      <c r="W226" s="40"/>
      <c r="X226" s="40"/>
      <c r="Y226" s="40"/>
      <c r="Z226" s="40"/>
      <c r="AA226" s="40"/>
      <c r="AB226" s="40"/>
      <c r="AC226" s="40"/>
      <c r="AD226" s="40"/>
      <c r="AE226" s="40"/>
      <c r="AR226" s="225" t="s">
        <v>482</v>
      </c>
      <c r="AT226" s="225" t="s">
        <v>399</v>
      </c>
      <c r="AU226" s="225" t="s">
        <v>81</v>
      </c>
      <c r="AY226" s="19" t="s">
        <v>232</v>
      </c>
      <c r="BE226" s="226">
        <f>IF(N226="základní",J226,0)</f>
        <v>0</v>
      </c>
      <c r="BF226" s="226">
        <f>IF(N226="snížená",J226,0)</f>
        <v>0</v>
      </c>
      <c r="BG226" s="226">
        <f>IF(N226="zákl. přenesená",J226,0)</f>
        <v>0</v>
      </c>
      <c r="BH226" s="226">
        <f>IF(N226="sníž. přenesená",J226,0)</f>
        <v>0</v>
      </c>
      <c r="BI226" s="226">
        <f>IF(N226="nulová",J226,0)</f>
        <v>0</v>
      </c>
      <c r="BJ226" s="19" t="s">
        <v>79</v>
      </c>
      <c r="BK226" s="226">
        <f>ROUND(I226*H226,2)</f>
        <v>0</v>
      </c>
      <c r="BL226" s="19" t="s">
        <v>392</v>
      </c>
      <c r="BM226" s="225" t="s">
        <v>3481</v>
      </c>
    </row>
    <row r="227" s="2" customFormat="1" ht="14.4" customHeight="1">
      <c r="A227" s="40"/>
      <c r="B227" s="41"/>
      <c r="C227" s="271" t="s">
        <v>3482</v>
      </c>
      <c r="D227" s="271" t="s">
        <v>399</v>
      </c>
      <c r="E227" s="272" t="s">
        <v>3483</v>
      </c>
      <c r="F227" s="273" t="s">
        <v>3484</v>
      </c>
      <c r="G227" s="274" t="s">
        <v>768</v>
      </c>
      <c r="H227" s="275">
        <v>90</v>
      </c>
      <c r="I227" s="276"/>
      <c r="J227" s="277">
        <f>ROUND(I227*H227,2)</f>
        <v>0</v>
      </c>
      <c r="K227" s="273" t="s">
        <v>19</v>
      </c>
      <c r="L227" s="278"/>
      <c r="M227" s="279" t="s">
        <v>19</v>
      </c>
      <c r="N227" s="280" t="s">
        <v>43</v>
      </c>
      <c r="O227" s="86"/>
      <c r="P227" s="223">
        <f>O227*H227</f>
        <v>0</v>
      </c>
      <c r="Q227" s="223">
        <v>0</v>
      </c>
      <c r="R227" s="223">
        <f>Q227*H227</f>
        <v>0</v>
      </c>
      <c r="S227" s="223">
        <v>0</v>
      </c>
      <c r="T227" s="224">
        <f>S227*H227</f>
        <v>0</v>
      </c>
      <c r="U227" s="40"/>
      <c r="V227" s="40"/>
      <c r="W227" s="40"/>
      <c r="X227" s="40"/>
      <c r="Y227" s="40"/>
      <c r="Z227" s="40"/>
      <c r="AA227" s="40"/>
      <c r="AB227" s="40"/>
      <c r="AC227" s="40"/>
      <c r="AD227" s="40"/>
      <c r="AE227" s="40"/>
      <c r="AR227" s="225" t="s">
        <v>482</v>
      </c>
      <c r="AT227" s="225" t="s">
        <v>399</v>
      </c>
      <c r="AU227" s="225" t="s">
        <v>81</v>
      </c>
      <c r="AY227" s="19" t="s">
        <v>232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392</v>
      </c>
      <c r="BM227" s="225" t="s">
        <v>3485</v>
      </c>
    </row>
    <row r="228" s="2" customFormat="1" ht="14.4" customHeight="1">
      <c r="A228" s="40"/>
      <c r="B228" s="41"/>
      <c r="C228" s="271" t="s">
        <v>3486</v>
      </c>
      <c r="D228" s="271" t="s">
        <v>399</v>
      </c>
      <c r="E228" s="272" t="s">
        <v>3487</v>
      </c>
      <c r="F228" s="273" t="s">
        <v>3488</v>
      </c>
      <c r="G228" s="274" t="s">
        <v>768</v>
      </c>
      <c r="H228" s="275">
        <v>80</v>
      </c>
      <c r="I228" s="276"/>
      <c r="J228" s="277">
        <f>ROUND(I228*H228,2)</f>
        <v>0</v>
      </c>
      <c r="K228" s="273" t="s">
        <v>19</v>
      </c>
      <c r="L228" s="278"/>
      <c r="M228" s="279" t="s">
        <v>19</v>
      </c>
      <c r="N228" s="280" t="s">
        <v>43</v>
      </c>
      <c r="O228" s="86"/>
      <c r="P228" s="223">
        <f>O228*H228</f>
        <v>0</v>
      </c>
      <c r="Q228" s="223">
        <v>0</v>
      </c>
      <c r="R228" s="223">
        <f>Q228*H228</f>
        <v>0</v>
      </c>
      <c r="S228" s="223">
        <v>0</v>
      </c>
      <c r="T228" s="224">
        <f>S228*H228</f>
        <v>0</v>
      </c>
      <c r="U228" s="40"/>
      <c r="V228" s="40"/>
      <c r="W228" s="40"/>
      <c r="X228" s="40"/>
      <c r="Y228" s="40"/>
      <c r="Z228" s="40"/>
      <c r="AA228" s="40"/>
      <c r="AB228" s="40"/>
      <c r="AC228" s="40"/>
      <c r="AD228" s="40"/>
      <c r="AE228" s="40"/>
      <c r="AR228" s="225" t="s">
        <v>482</v>
      </c>
      <c r="AT228" s="225" t="s">
        <v>399</v>
      </c>
      <c r="AU228" s="225" t="s">
        <v>81</v>
      </c>
      <c r="AY228" s="19" t="s">
        <v>232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392</v>
      </c>
      <c r="BM228" s="225" t="s">
        <v>3489</v>
      </c>
    </row>
    <row r="229" s="2" customFormat="1" ht="14.4" customHeight="1">
      <c r="A229" s="40"/>
      <c r="B229" s="41"/>
      <c r="C229" s="271" t="s">
        <v>3490</v>
      </c>
      <c r="D229" s="271" t="s">
        <v>399</v>
      </c>
      <c r="E229" s="272" t="s">
        <v>3491</v>
      </c>
      <c r="F229" s="273" t="s">
        <v>3492</v>
      </c>
      <c r="G229" s="274" t="s">
        <v>768</v>
      </c>
      <c r="H229" s="275">
        <v>80</v>
      </c>
      <c r="I229" s="276"/>
      <c r="J229" s="277">
        <f>ROUND(I229*H229,2)</f>
        <v>0</v>
      </c>
      <c r="K229" s="273" t="s">
        <v>19</v>
      </c>
      <c r="L229" s="278"/>
      <c r="M229" s="279" t="s">
        <v>19</v>
      </c>
      <c r="N229" s="280"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482</v>
      </c>
      <c r="AT229" s="225" t="s">
        <v>399</v>
      </c>
      <c r="AU229" s="225" t="s">
        <v>81</v>
      </c>
      <c r="AY229" s="19" t="s">
        <v>232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392</v>
      </c>
      <c r="BM229" s="225" t="s">
        <v>3493</v>
      </c>
    </row>
    <row r="230" s="2" customFormat="1" ht="14.4" customHeight="1">
      <c r="A230" s="40"/>
      <c r="B230" s="41"/>
      <c r="C230" s="214" t="s">
        <v>3494</v>
      </c>
      <c r="D230" s="214" t="s">
        <v>234</v>
      </c>
      <c r="E230" s="215" t="s">
        <v>3150</v>
      </c>
      <c r="F230" s="216" t="s">
        <v>3151</v>
      </c>
      <c r="G230" s="217" t="s">
        <v>768</v>
      </c>
      <c r="H230" s="218">
        <v>75</v>
      </c>
      <c r="I230" s="219"/>
      <c r="J230" s="220">
        <f>ROUND(I230*H230,2)</f>
        <v>0</v>
      </c>
      <c r="K230" s="216" t="s">
        <v>19</v>
      </c>
      <c r="L230" s="46"/>
      <c r="M230" s="221" t="s">
        <v>19</v>
      </c>
      <c r="N230" s="222" t="s">
        <v>43</v>
      </c>
      <c r="O230" s="86"/>
      <c r="P230" s="223">
        <f>O230*H230</f>
        <v>0</v>
      </c>
      <c r="Q230" s="223">
        <v>0</v>
      </c>
      <c r="R230" s="223">
        <f>Q230*H230</f>
        <v>0</v>
      </c>
      <c r="S230" s="223">
        <v>0</v>
      </c>
      <c r="T230" s="224">
        <f>S230*H230</f>
        <v>0</v>
      </c>
      <c r="U230" s="40"/>
      <c r="V230" s="40"/>
      <c r="W230" s="40"/>
      <c r="X230" s="40"/>
      <c r="Y230" s="40"/>
      <c r="Z230" s="40"/>
      <c r="AA230" s="40"/>
      <c r="AB230" s="40"/>
      <c r="AC230" s="40"/>
      <c r="AD230" s="40"/>
      <c r="AE230" s="40"/>
      <c r="AR230" s="225" t="s">
        <v>392</v>
      </c>
      <c r="AT230" s="225" t="s">
        <v>234</v>
      </c>
      <c r="AU230" s="225" t="s">
        <v>81</v>
      </c>
      <c r="AY230" s="19" t="s">
        <v>232</v>
      </c>
      <c r="BE230" s="226">
        <f>IF(N230="základní",J230,0)</f>
        <v>0</v>
      </c>
      <c r="BF230" s="226">
        <f>IF(N230="snížená",J230,0)</f>
        <v>0</v>
      </c>
      <c r="BG230" s="226">
        <f>IF(N230="zákl. přenesená",J230,0)</f>
        <v>0</v>
      </c>
      <c r="BH230" s="226">
        <f>IF(N230="sníž. přenesená",J230,0)</f>
        <v>0</v>
      </c>
      <c r="BI230" s="226">
        <f>IF(N230="nulová",J230,0)</f>
        <v>0</v>
      </c>
      <c r="BJ230" s="19" t="s">
        <v>79</v>
      </c>
      <c r="BK230" s="226">
        <f>ROUND(I230*H230,2)</f>
        <v>0</v>
      </c>
      <c r="BL230" s="19" t="s">
        <v>392</v>
      </c>
      <c r="BM230" s="225" t="s">
        <v>3495</v>
      </c>
    </row>
    <row r="231" s="2" customFormat="1" ht="14.4" customHeight="1">
      <c r="A231" s="40"/>
      <c r="B231" s="41"/>
      <c r="C231" s="271" t="s">
        <v>3496</v>
      </c>
      <c r="D231" s="271" t="s">
        <v>399</v>
      </c>
      <c r="E231" s="272" t="s">
        <v>3153</v>
      </c>
      <c r="F231" s="273" t="s">
        <v>3154</v>
      </c>
      <c r="G231" s="274" t="s">
        <v>768</v>
      </c>
      <c r="H231" s="275">
        <v>66</v>
      </c>
      <c r="I231" s="276"/>
      <c r="J231" s="277">
        <f>ROUND(I231*H231,2)</f>
        <v>0</v>
      </c>
      <c r="K231" s="273" t="s">
        <v>19</v>
      </c>
      <c r="L231" s="278"/>
      <c r="M231" s="279" t="s">
        <v>19</v>
      </c>
      <c r="N231" s="280" t="s">
        <v>43</v>
      </c>
      <c r="O231" s="86"/>
      <c r="P231" s="223">
        <f>O231*H231</f>
        <v>0</v>
      </c>
      <c r="Q231" s="223">
        <v>0</v>
      </c>
      <c r="R231" s="223">
        <f>Q231*H231</f>
        <v>0</v>
      </c>
      <c r="S231" s="223">
        <v>0</v>
      </c>
      <c r="T231" s="224">
        <f>S231*H231</f>
        <v>0</v>
      </c>
      <c r="U231" s="40"/>
      <c r="V231" s="40"/>
      <c r="W231" s="40"/>
      <c r="X231" s="40"/>
      <c r="Y231" s="40"/>
      <c r="Z231" s="40"/>
      <c r="AA231" s="40"/>
      <c r="AB231" s="40"/>
      <c r="AC231" s="40"/>
      <c r="AD231" s="40"/>
      <c r="AE231" s="40"/>
      <c r="AR231" s="225" t="s">
        <v>482</v>
      </c>
      <c r="AT231" s="225" t="s">
        <v>399</v>
      </c>
      <c r="AU231" s="225" t="s">
        <v>81</v>
      </c>
      <c r="AY231" s="19" t="s">
        <v>232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392</v>
      </c>
      <c r="BM231" s="225" t="s">
        <v>3497</v>
      </c>
    </row>
    <row r="232" s="2" customFormat="1" ht="14.4" customHeight="1">
      <c r="A232" s="40"/>
      <c r="B232" s="41"/>
      <c r="C232" s="271" t="s">
        <v>3498</v>
      </c>
      <c r="D232" s="271" t="s">
        <v>399</v>
      </c>
      <c r="E232" s="272" t="s">
        <v>3279</v>
      </c>
      <c r="F232" s="273" t="s">
        <v>3280</v>
      </c>
      <c r="G232" s="274" t="s">
        <v>768</v>
      </c>
      <c r="H232" s="275">
        <v>9</v>
      </c>
      <c r="I232" s="276"/>
      <c r="J232" s="277">
        <f>ROUND(I232*H232,2)</f>
        <v>0</v>
      </c>
      <c r="K232" s="273" t="s">
        <v>19</v>
      </c>
      <c r="L232" s="278"/>
      <c r="M232" s="279" t="s">
        <v>19</v>
      </c>
      <c r="N232" s="280" t="s">
        <v>43</v>
      </c>
      <c r="O232" s="86"/>
      <c r="P232" s="223">
        <f>O232*H232</f>
        <v>0</v>
      </c>
      <c r="Q232" s="223">
        <v>0</v>
      </c>
      <c r="R232" s="223">
        <f>Q232*H232</f>
        <v>0</v>
      </c>
      <c r="S232" s="223">
        <v>0</v>
      </c>
      <c r="T232" s="224">
        <f>S232*H232</f>
        <v>0</v>
      </c>
      <c r="U232" s="40"/>
      <c r="V232" s="40"/>
      <c r="W232" s="40"/>
      <c r="X232" s="40"/>
      <c r="Y232" s="40"/>
      <c r="Z232" s="40"/>
      <c r="AA232" s="40"/>
      <c r="AB232" s="40"/>
      <c r="AC232" s="40"/>
      <c r="AD232" s="40"/>
      <c r="AE232" s="40"/>
      <c r="AR232" s="225" t="s">
        <v>482</v>
      </c>
      <c r="AT232" s="225" t="s">
        <v>399</v>
      </c>
      <c r="AU232" s="225" t="s">
        <v>81</v>
      </c>
      <c r="AY232" s="19" t="s">
        <v>232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392</v>
      </c>
      <c r="BM232" s="225" t="s">
        <v>3499</v>
      </c>
    </row>
    <row r="233" s="2" customFormat="1" ht="14.4" customHeight="1">
      <c r="A233" s="40"/>
      <c r="B233" s="41"/>
      <c r="C233" s="214" t="s">
        <v>3500</v>
      </c>
      <c r="D233" s="214" t="s">
        <v>234</v>
      </c>
      <c r="E233" s="215" t="s">
        <v>3160</v>
      </c>
      <c r="F233" s="216" t="s">
        <v>3161</v>
      </c>
      <c r="G233" s="217" t="s">
        <v>829</v>
      </c>
      <c r="H233" s="218">
        <v>1</v>
      </c>
      <c r="I233" s="219"/>
      <c r="J233" s="220">
        <f>ROUND(I233*H233,2)</f>
        <v>0</v>
      </c>
      <c r="K233" s="216" t="s">
        <v>19</v>
      </c>
      <c r="L233" s="46"/>
      <c r="M233" s="221" t="s">
        <v>19</v>
      </c>
      <c r="N233" s="222"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392</v>
      </c>
      <c r="AT233" s="225" t="s">
        <v>234</v>
      </c>
      <c r="AU233" s="225" t="s">
        <v>81</v>
      </c>
      <c r="AY233" s="19" t="s">
        <v>232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392</v>
      </c>
      <c r="BM233" s="225" t="s">
        <v>3501</v>
      </c>
    </row>
    <row r="234" s="2" customFormat="1" ht="14.4" customHeight="1">
      <c r="A234" s="40"/>
      <c r="B234" s="41"/>
      <c r="C234" s="271" t="s">
        <v>3502</v>
      </c>
      <c r="D234" s="271" t="s">
        <v>399</v>
      </c>
      <c r="E234" s="272" t="s">
        <v>3163</v>
      </c>
      <c r="F234" s="273" t="s">
        <v>3164</v>
      </c>
      <c r="G234" s="274" t="s">
        <v>829</v>
      </c>
      <c r="H234" s="275">
        <v>1</v>
      </c>
      <c r="I234" s="276"/>
      <c r="J234" s="277">
        <f>ROUND(I234*H234,2)</f>
        <v>0</v>
      </c>
      <c r="K234" s="273" t="s">
        <v>19</v>
      </c>
      <c r="L234" s="278"/>
      <c r="M234" s="279" t="s">
        <v>19</v>
      </c>
      <c r="N234" s="280"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482</v>
      </c>
      <c r="AT234" s="225" t="s">
        <v>399</v>
      </c>
      <c r="AU234" s="225" t="s">
        <v>81</v>
      </c>
      <c r="AY234" s="19" t="s">
        <v>232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392</v>
      </c>
      <c r="BM234" s="225" t="s">
        <v>3503</v>
      </c>
    </row>
    <row r="235" s="2" customFormat="1" ht="14.4" customHeight="1">
      <c r="A235" s="40"/>
      <c r="B235" s="41"/>
      <c r="C235" s="214" t="s">
        <v>3504</v>
      </c>
      <c r="D235" s="214" t="s">
        <v>234</v>
      </c>
      <c r="E235" s="215" t="s">
        <v>3505</v>
      </c>
      <c r="F235" s="216" t="s">
        <v>3506</v>
      </c>
      <c r="G235" s="217" t="s">
        <v>829</v>
      </c>
      <c r="H235" s="218">
        <v>1</v>
      </c>
      <c r="I235" s="219"/>
      <c r="J235" s="220">
        <f>ROUND(I235*H235,2)</f>
        <v>0</v>
      </c>
      <c r="K235" s="216" t="s">
        <v>19</v>
      </c>
      <c r="L235" s="46"/>
      <c r="M235" s="221" t="s">
        <v>19</v>
      </c>
      <c r="N235" s="222" t="s">
        <v>43</v>
      </c>
      <c r="O235" s="86"/>
      <c r="P235" s="223">
        <f>O235*H235</f>
        <v>0</v>
      </c>
      <c r="Q235" s="223">
        <v>0</v>
      </c>
      <c r="R235" s="223">
        <f>Q235*H235</f>
        <v>0</v>
      </c>
      <c r="S235" s="223">
        <v>0</v>
      </c>
      <c r="T235" s="224">
        <f>S235*H235</f>
        <v>0</v>
      </c>
      <c r="U235" s="40"/>
      <c r="V235" s="40"/>
      <c r="W235" s="40"/>
      <c r="X235" s="40"/>
      <c r="Y235" s="40"/>
      <c r="Z235" s="40"/>
      <c r="AA235" s="40"/>
      <c r="AB235" s="40"/>
      <c r="AC235" s="40"/>
      <c r="AD235" s="40"/>
      <c r="AE235" s="40"/>
      <c r="AR235" s="225" t="s">
        <v>392</v>
      </c>
      <c r="AT235" s="225" t="s">
        <v>234</v>
      </c>
      <c r="AU235" s="225" t="s">
        <v>81</v>
      </c>
      <c r="AY235" s="19" t="s">
        <v>232</v>
      </c>
      <c r="BE235" s="226">
        <f>IF(N235="základní",J235,0)</f>
        <v>0</v>
      </c>
      <c r="BF235" s="226">
        <f>IF(N235="snížená",J235,0)</f>
        <v>0</v>
      </c>
      <c r="BG235" s="226">
        <f>IF(N235="zákl. přenesená",J235,0)</f>
        <v>0</v>
      </c>
      <c r="BH235" s="226">
        <f>IF(N235="sníž. přenesená",J235,0)</f>
        <v>0</v>
      </c>
      <c r="BI235" s="226">
        <f>IF(N235="nulová",J235,0)</f>
        <v>0</v>
      </c>
      <c r="BJ235" s="19" t="s">
        <v>79</v>
      </c>
      <c r="BK235" s="226">
        <f>ROUND(I235*H235,2)</f>
        <v>0</v>
      </c>
      <c r="BL235" s="19" t="s">
        <v>392</v>
      </c>
      <c r="BM235" s="225" t="s">
        <v>3507</v>
      </c>
    </row>
    <row r="236" s="2" customFormat="1" ht="14.4" customHeight="1">
      <c r="A236" s="40"/>
      <c r="B236" s="41"/>
      <c r="C236" s="271" t="s">
        <v>3508</v>
      </c>
      <c r="D236" s="271" t="s">
        <v>399</v>
      </c>
      <c r="E236" s="272" t="s">
        <v>3509</v>
      </c>
      <c r="F236" s="273" t="s">
        <v>3510</v>
      </c>
      <c r="G236" s="274" t="s">
        <v>829</v>
      </c>
      <c r="H236" s="275">
        <v>1</v>
      </c>
      <c r="I236" s="276"/>
      <c r="J236" s="277">
        <f>ROUND(I236*H236,2)</f>
        <v>0</v>
      </c>
      <c r="K236" s="273" t="s">
        <v>19</v>
      </c>
      <c r="L236" s="278"/>
      <c r="M236" s="279" t="s">
        <v>19</v>
      </c>
      <c r="N236" s="280" t="s">
        <v>43</v>
      </c>
      <c r="O236" s="86"/>
      <c r="P236" s="223">
        <f>O236*H236</f>
        <v>0</v>
      </c>
      <c r="Q236" s="223">
        <v>0</v>
      </c>
      <c r="R236" s="223">
        <f>Q236*H236</f>
        <v>0</v>
      </c>
      <c r="S236" s="223">
        <v>0</v>
      </c>
      <c r="T236" s="224">
        <f>S236*H236</f>
        <v>0</v>
      </c>
      <c r="U236" s="40"/>
      <c r="V236" s="40"/>
      <c r="W236" s="40"/>
      <c r="X236" s="40"/>
      <c r="Y236" s="40"/>
      <c r="Z236" s="40"/>
      <c r="AA236" s="40"/>
      <c r="AB236" s="40"/>
      <c r="AC236" s="40"/>
      <c r="AD236" s="40"/>
      <c r="AE236" s="40"/>
      <c r="AR236" s="225" t="s">
        <v>482</v>
      </c>
      <c r="AT236" s="225" t="s">
        <v>399</v>
      </c>
      <c r="AU236" s="225" t="s">
        <v>81</v>
      </c>
      <c r="AY236" s="19" t="s">
        <v>232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392</v>
      </c>
      <c r="BM236" s="225" t="s">
        <v>3511</v>
      </c>
    </row>
    <row r="237" s="2" customFormat="1" ht="37.8" customHeight="1">
      <c r="A237" s="40"/>
      <c r="B237" s="41"/>
      <c r="C237" s="271" t="s">
        <v>3512</v>
      </c>
      <c r="D237" s="271" t="s">
        <v>399</v>
      </c>
      <c r="E237" s="272" t="s">
        <v>3513</v>
      </c>
      <c r="F237" s="273" t="s">
        <v>3176</v>
      </c>
      <c r="G237" s="274" t="s">
        <v>829</v>
      </c>
      <c r="H237" s="275">
        <v>1</v>
      </c>
      <c r="I237" s="276"/>
      <c r="J237" s="277">
        <f>ROUND(I237*H237,2)</f>
        <v>0</v>
      </c>
      <c r="K237" s="273" t="s">
        <v>19</v>
      </c>
      <c r="L237" s="278"/>
      <c r="M237" s="279" t="s">
        <v>19</v>
      </c>
      <c r="N237" s="280" t="s">
        <v>43</v>
      </c>
      <c r="O237" s="86"/>
      <c r="P237" s="223">
        <f>O237*H237</f>
        <v>0</v>
      </c>
      <c r="Q237" s="223">
        <v>0</v>
      </c>
      <c r="R237" s="223">
        <f>Q237*H237</f>
        <v>0</v>
      </c>
      <c r="S237" s="223">
        <v>0</v>
      </c>
      <c r="T237" s="224">
        <f>S237*H237</f>
        <v>0</v>
      </c>
      <c r="U237" s="40"/>
      <c r="V237" s="40"/>
      <c r="W237" s="40"/>
      <c r="X237" s="40"/>
      <c r="Y237" s="40"/>
      <c r="Z237" s="40"/>
      <c r="AA237" s="40"/>
      <c r="AB237" s="40"/>
      <c r="AC237" s="40"/>
      <c r="AD237" s="40"/>
      <c r="AE237" s="40"/>
      <c r="AR237" s="225" t="s">
        <v>482</v>
      </c>
      <c r="AT237" s="225" t="s">
        <v>399</v>
      </c>
      <c r="AU237" s="225" t="s">
        <v>81</v>
      </c>
      <c r="AY237" s="19" t="s">
        <v>232</v>
      </c>
      <c r="BE237" s="226">
        <f>IF(N237="základní",J237,0)</f>
        <v>0</v>
      </c>
      <c r="BF237" s="226">
        <f>IF(N237="snížená",J237,0)</f>
        <v>0</v>
      </c>
      <c r="BG237" s="226">
        <f>IF(N237="zákl. přenesená",J237,0)</f>
        <v>0</v>
      </c>
      <c r="BH237" s="226">
        <f>IF(N237="sníž. přenesená",J237,0)</f>
        <v>0</v>
      </c>
      <c r="BI237" s="226">
        <f>IF(N237="nulová",J237,0)</f>
        <v>0</v>
      </c>
      <c r="BJ237" s="19" t="s">
        <v>79</v>
      </c>
      <c r="BK237" s="226">
        <f>ROUND(I237*H237,2)</f>
        <v>0</v>
      </c>
      <c r="BL237" s="19" t="s">
        <v>392</v>
      </c>
      <c r="BM237" s="225" t="s">
        <v>3514</v>
      </c>
    </row>
    <row r="238" s="2" customFormat="1" ht="37.8" customHeight="1">
      <c r="A238" s="40"/>
      <c r="B238" s="41"/>
      <c r="C238" s="214" t="s">
        <v>3515</v>
      </c>
      <c r="D238" s="214" t="s">
        <v>234</v>
      </c>
      <c r="E238" s="215" t="s">
        <v>3516</v>
      </c>
      <c r="F238" s="216" t="s">
        <v>2090</v>
      </c>
      <c r="G238" s="217" t="s">
        <v>829</v>
      </c>
      <c r="H238" s="218">
        <v>1</v>
      </c>
      <c r="I238" s="219"/>
      <c r="J238" s="220">
        <f>ROUND(I238*H238,2)</f>
        <v>0</v>
      </c>
      <c r="K238" s="216" t="s">
        <v>19</v>
      </c>
      <c r="L238" s="46"/>
      <c r="M238" s="221" t="s">
        <v>19</v>
      </c>
      <c r="N238" s="222" t="s">
        <v>43</v>
      </c>
      <c r="O238" s="86"/>
      <c r="P238" s="223">
        <f>O238*H238</f>
        <v>0</v>
      </c>
      <c r="Q238" s="223">
        <v>0</v>
      </c>
      <c r="R238" s="223">
        <f>Q238*H238</f>
        <v>0</v>
      </c>
      <c r="S238" s="223">
        <v>0</v>
      </c>
      <c r="T238" s="224">
        <f>S238*H238</f>
        <v>0</v>
      </c>
      <c r="U238" s="40"/>
      <c r="V238" s="40"/>
      <c r="W238" s="40"/>
      <c r="X238" s="40"/>
      <c r="Y238" s="40"/>
      <c r="Z238" s="40"/>
      <c r="AA238" s="40"/>
      <c r="AB238" s="40"/>
      <c r="AC238" s="40"/>
      <c r="AD238" s="40"/>
      <c r="AE238" s="40"/>
      <c r="AR238" s="225" t="s">
        <v>392</v>
      </c>
      <c r="AT238" s="225" t="s">
        <v>234</v>
      </c>
      <c r="AU238" s="225" t="s">
        <v>81</v>
      </c>
      <c r="AY238" s="19" t="s">
        <v>232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392</v>
      </c>
      <c r="BM238" s="225" t="s">
        <v>3517</v>
      </c>
    </row>
    <row r="239" s="2" customFormat="1" ht="14.4" customHeight="1">
      <c r="A239" s="40"/>
      <c r="B239" s="41"/>
      <c r="C239" s="214" t="s">
        <v>3518</v>
      </c>
      <c r="D239" s="214" t="s">
        <v>234</v>
      </c>
      <c r="E239" s="215" t="s">
        <v>3519</v>
      </c>
      <c r="F239" s="216" t="s">
        <v>2093</v>
      </c>
      <c r="G239" s="217" t="s">
        <v>829</v>
      </c>
      <c r="H239" s="218">
        <v>1</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392</v>
      </c>
      <c r="AT239" s="225" t="s">
        <v>234</v>
      </c>
      <c r="AU239" s="225" t="s">
        <v>81</v>
      </c>
      <c r="AY239" s="19" t="s">
        <v>232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392</v>
      </c>
      <c r="BM239" s="225" t="s">
        <v>3520</v>
      </c>
    </row>
    <row r="240" s="2" customFormat="1" ht="14.4" customHeight="1">
      <c r="A240" s="40"/>
      <c r="B240" s="41"/>
      <c r="C240" s="214" t="s">
        <v>3521</v>
      </c>
      <c r="D240" s="214" t="s">
        <v>234</v>
      </c>
      <c r="E240" s="215" t="s">
        <v>3522</v>
      </c>
      <c r="F240" s="216" t="s">
        <v>2096</v>
      </c>
      <c r="G240" s="217" t="s">
        <v>829</v>
      </c>
      <c r="H240" s="218">
        <v>1</v>
      </c>
      <c r="I240" s="219"/>
      <c r="J240" s="220">
        <f>ROUND(I240*H240,2)</f>
        <v>0</v>
      </c>
      <c r="K240" s="216" t="s">
        <v>19</v>
      </c>
      <c r="L240" s="46"/>
      <c r="M240" s="281" t="s">
        <v>19</v>
      </c>
      <c r="N240" s="282" t="s">
        <v>43</v>
      </c>
      <c r="O240" s="283"/>
      <c r="P240" s="284">
        <f>O240*H240</f>
        <v>0</v>
      </c>
      <c r="Q240" s="284">
        <v>0</v>
      </c>
      <c r="R240" s="284">
        <f>Q240*H240</f>
        <v>0</v>
      </c>
      <c r="S240" s="284">
        <v>0</v>
      </c>
      <c r="T240" s="285">
        <f>S240*H240</f>
        <v>0</v>
      </c>
      <c r="U240" s="40"/>
      <c r="V240" s="40"/>
      <c r="W240" s="40"/>
      <c r="X240" s="40"/>
      <c r="Y240" s="40"/>
      <c r="Z240" s="40"/>
      <c r="AA240" s="40"/>
      <c r="AB240" s="40"/>
      <c r="AC240" s="40"/>
      <c r="AD240" s="40"/>
      <c r="AE240" s="40"/>
      <c r="AR240" s="225" t="s">
        <v>392</v>
      </c>
      <c r="AT240" s="225" t="s">
        <v>234</v>
      </c>
      <c r="AU240" s="225" t="s">
        <v>81</v>
      </c>
      <c r="AY240" s="19" t="s">
        <v>232</v>
      </c>
      <c r="BE240" s="226">
        <f>IF(N240="základní",J240,0)</f>
        <v>0</v>
      </c>
      <c r="BF240" s="226">
        <f>IF(N240="snížená",J240,0)</f>
        <v>0</v>
      </c>
      <c r="BG240" s="226">
        <f>IF(N240="zákl. přenesená",J240,0)</f>
        <v>0</v>
      </c>
      <c r="BH240" s="226">
        <f>IF(N240="sníž. přenesená",J240,0)</f>
        <v>0</v>
      </c>
      <c r="BI240" s="226">
        <f>IF(N240="nulová",J240,0)</f>
        <v>0</v>
      </c>
      <c r="BJ240" s="19" t="s">
        <v>79</v>
      </c>
      <c r="BK240" s="226">
        <f>ROUND(I240*H240,2)</f>
        <v>0</v>
      </c>
      <c r="BL240" s="19" t="s">
        <v>392</v>
      </c>
      <c r="BM240" s="225" t="s">
        <v>3523</v>
      </c>
    </row>
    <row r="241" s="2" customFormat="1" ht="6.96" customHeight="1">
      <c r="A241" s="40"/>
      <c r="B241" s="61"/>
      <c r="C241" s="62"/>
      <c r="D241" s="62"/>
      <c r="E241" s="62"/>
      <c r="F241" s="62"/>
      <c r="G241" s="62"/>
      <c r="H241" s="62"/>
      <c r="I241" s="62"/>
      <c r="J241" s="62"/>
      <c r="K241" s="62"/>
      <c r="L241" s="46"/>
      <c r="M241" s="40"/>
      <c r="O241" s="40"/>
      <c r="P241" s="40"/>
      <c r="Q241" s="40"/>
      <c r="R241" s="40"/>
      <c r="S241" s="40"/>
      <c r="T241" s="40"/>
      <c r="U241" s="40"/>
      <c r="V241" s="40"/>
      <c r="W241" s="40"/>
      <c r="X241" s="40"/>
      <c r="Y241" s="40"/>
      <c r="Z241" s="40"/>
      <c r="AA241" s="40"/>
      <c r="AB241" s="40"/>
      <c r="AC241" s="40"/>
      <c r="AD241" s="40"/>
      <c r="AE241" s="40"/>
    </row>
  </sheetData>
  <sheetProtection sheet="1" autoFilter="0" formatColumns="0" formatRows="0" objects="1" scenarios="1" spinCount="100000" saltValue="Y+DPPEIY5axKEuLsB2tGYSUtNZDNiHQmxNFj2BJPzv7TarKaUJmzmXV7Uy09v4+0tkx8U9yEHj0ZE9zoZ8JYvw==" hashValue="UtZzkGMOTSAZl3lSrlLuccF1ZLdu2jU3CgH2OVKrfpfKsbUOQjkUq2ZGyVkAxs1ufhGlkWoC+THaSGLKS6WZ0A==" algorithmName="SHA-512" password="CC35"/>
  <autoFilter ref="C83:K240"/>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190</v>
      </c>
      <c r="AZ2" s="290" t="s">
        <v>3524</v>
      </c>
      <c r="BA2" s="290" t="s">
        <v>3524</v>
      </c>
      <c r="BB2" s="290" t="s">
        <v>768</v>
      </c>
      <c r="BC2" s="290" t="s">
        <v>351</v>
      </c>
      <c r="BD2" s="290" t="s">
        <v>272</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2" customFormat="1" ht="12" customHeight="1">
      <c r="A8" s="40"/>
      <c r="B8" s="46"/>
      <c r="C8" s="40"/>
      <c r="D8" s="144" t="s">
        <v>201</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3525</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16. 10. 2020</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71.25" customHeight="1">
      <c r="A27" s="149"/>
      <c r="B27" s="150"/>
      <c r="C27" s="149"/>
      <c r="D27" s="149"/>
      <c r="E27" s="151" t="s">
        <v>205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ROUND(J85,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ROUND((SUM(BE85:BE197)),  2)</f>
        <v>0</v>
      </c>
      <c r="G33" s="40"/>
      <c r="H33" s="40"/>
      <c r="I33" s="159">
        <v>0.20999999999999999</v>
      </c>
      <c r="J33" s="158">
        <f>ROUND(((SUM(BE85:BE197))*I33),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ROUND((SUM(BF85:BF197)),  2)</f>
        <v>0</v>
      </c>
      <c r="G34" s="40"/>
      <c r="H34" s="40"/>
      <c r="I34" s="159">
        <v>0.14999999999999999</v>
      </c>
      <c r="J34" s="158">
        <f>ROUND(((SUM(BF85:BF197))*I34),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ROUND((SUM(BG85:BG197)),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ROUND((SUM(BH85:BH197)),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ROUND((SUM(BI85:BI197)),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206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Školní sklad FLD, trafostanice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201</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2020-076-10 - Silnoproud</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1176, Praha 6</v>
      </c>
      <c r="G52" s="42"/>
      <c r="H52" s="42"/>
      <c r="I52" s="34" t="s">
        <v>23</v>
      </c>
      <c r="J52" s="74" t="str">
        <f>IF(J12="","",J12)</f>
        <v>16. 10. 2020</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40.05" customHeight="1">
      <c r="A54" s="40"/>
      <c r="B54" s="41"/>
      <c r="C54" s="34" t="s">
        <v>25</v>
      </c>
      <c r="D54" s="42"/>
      <c r="E54" s="42"/>
      <c r="F54" s="29" t="str">
        <f>E15</f>
        <v>ČZU v Praze, Kamýcká 1176, Praha 6</v>
      </c>
      <c r="G54" s="42"/>
      <c r="H54" s="42"/>
      <c r="I54" s="34" t="s">
        <v>31</v>
      </c>
      <c r="J54" s="38" t="str">
        <f>E21</f>
        <v>Ing. Vladimír Čapka, Gerstnerova 5/658, Praha 7</v>
      </c>
      <c r="K54" s="42"/>
      <c r="L54" s="146"/>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34" t="s">
        <v>34</v>
      </c>
      <c r="J55" s="38" t="str">
        <f>E24</f>
        <v>Ing. Dana Mlejnková</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207</v>
      </c>
      <c r="D57" s="173"/>
      <c r="E57" s="173"/>
      <c r="F57" s="173"/>
      <c r="G57" s="173"/>
      <c r="H57" s="173"/>
      <c r="I57" s="173"/>
      <c r="J57" s="174" t="s">
        <v>208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J85</f>
        <v>0</v>
      </c>
      <c r="K59" s="42"/>
      <c r="L59" s="146"/>
      <c r="S59" s="40"/>
      <c r="T59" s="40"/>
      <c r="U59" s="40"/>
      <c r="V59" s="40"/>
      <c r="W59" s="40"/>
      <c r="X59" s="40"/>
      <c r="Y59" s="40"/>
      <c r="Z59" s="40"/>
      <c r="AA59" s="40"/>
      <c r="AB59" s="40"/>
      <c r="AC59" s="40"/>
      <c r="AD59" s="40"/>
      <c r="AE59" s="40"/>
      <c r="AU59" s="19" t="s">
        <v>209</v>
      </c>
    </row>
    <row r="60" s="9" customFormat="1" ht="24.96" customHeight="1">
      <c r="A60" s="9"/>
      <c r="B60" s="176"/>
      <c r="C60" s="177"/>
      <c r="D60" s="178" t="s">
        <v>210</v>
      </c>
      <c r="E60" s="179"/>
      <c r="F60" s="179"/>
      <c r="G60" s="179"/>
      <c r="H60" s="179"/>
      <c r="I60" s="179"/>
      <c r="J60" s="180">
        <f>J86</f>
        <v>0</v>
      </c>
      <c r="K60" s="177"/>
      <c r="L60" s="181"/>
      <c r="S60" s="9"/>
      <c r="T60" s="9"/>
      <c r="U60" s="9"/>
      <c r="V60" s="9"/>
      <c r="W60" s="9"/>
      <c r="X60" s="9"/>
      <c r="Y60" s="9"/>
      <c r="Z60" s="9"/>
      <c r="AA60" s="9"/>
      <c r="AB60" s="9"/>
      <c r="AC60" s="9"/>
      <c r="AD60" s="9"/>
      <c r="AE60" s="9"/>
    </row>
    <row r="61" s="10" customFormat="1" ht="19.92" customHeight="1">
      <c r="A61" s="10"/>
      <c r="B61" s="182"/>
      <c r="C61" s="127"/>
      <c r="D61" s="183" t="s">
        <v>3526</v>
      </c>
      <c r="E61" s="184"/>
      <c r="F61" s="184"/>
      <c r="G61" s="184"/>
      <c r="H61" s="184"/>
      <c r="I61" s="184"/>
      <c r="J61" s="185">
        <f>J87</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214</v>
      </c>
      <c r="E62" s="184"/>
      <c r="F62" s="184"/>
      <c r="G62" s="184"/>
      <c r="H62" s="184"/>
      <c r="I62" s="184"/>
      <c r="J62" s="185">
        <f>J152</f>
        <v>0</v>
      </c>
      <c r="K62" s="127"/>
      <c r="L62" s="186"/>
      <c r="S62" s="10"/>
      <c r="T62" s="10"/>
      <c r="U62" s="10"/>
      <c r="V62" s="10"/>
      <c r="W62" s="10"/>
      <c r="X62" s="10"/>
      <c r="Y62" s="10"/>
      <c r="Z62" s="10"/>
      <c r="AA62" s="10"/>
      <c r="AB62" s="10"/>
      <c r="AC62" s="10"/>
      <c r="AD62" s="10"/>
      <c r="AE62" s="10"/>
    </row>
    <row r="63" s="9" customFormat="1" ht="24.96" customHeight="1">
      <c r="A63" s="9"/>
      <c r="B63" s="176"/>
      <c r="C63" s="177"/>
      <c r="D63" s="178" t="s">
        <v>215</v>
      </c>
      <c r="E63" s="179"/>
      <c r="F63" s="179"/>
      <c r="G63" s="179"/>
      <c r="H63" s="179"/>
      <c r="I63" s="179"/>
      <c r="J63" s="180">
        <f>J154</f>
        <v>0</v>
      </c>
      <c r="K63" s="177"/>
      <c r="L63" s="181"/>
      <c r="S63" s="9"/>
      <c r="T63" s="9"/>
      <c r="U63" s="9"/>
      <c r="V63" s="9"/>
      <c r="W63" s="9"/>
      <c r="X63" s="9"/>
      <c r="Y63" s="9"/>
      <c r="Z63" s="9"/>
      <c r="AA63" s="9"/>
      <c r="AB63" s="9"/>
      <c r="AC63" s="9"/>
      <c r="AD63" s="9"/>
      <c r="AE63" s="9"/>
    </row>
    <row r="64" s="10" customFormat="1" ht="19.92" customHeight="1">
      <c r="A64" s="10"/>
      <c r="B64" s="182"/>
      <c r="C64" s="127"/>
      <c r="D64" s="183" t="s">
        <v>1918</v>
      </c>
      <c r="E64" s="184"/>
      <c r="F64" s="184"/>
      <c r="G64" s="184"/>
      <c r="H64" s="184"/>
      <c r="I64" s="184"/>
      <c r="J64" s="185">
        <f>J155</f>
        <v>0</v>
      </c>
      <c r="K64" s="127"/>
      <c r="L64" s="186"/>
      <c r="S64" s="10"/>
      <c r="T64" s="10"/>
      <c r="U64" s="10"/>
      <c r="V64" s="10"/>
      <c r="W64" s="10"/>
      <c r="X64" s="10"/>
      <c r="Y64" s="10"/>
      <c r="Z64" s="10"/>
      <c r="AA64" s="10"/>
      <c r="AB64" s="10"/>
      <c r="AC64" s="10"/>
      <c r="AD64" s="10"/>
      <c r="AE64" s="10"/>
    </row>
    <row r="65" s="9" customFormat="1" ht="24.96" customHeight="1">
      <c r="A65" s="9"/>
      <c r="B65" s="176"/>
      <c r="C65" s="177"/>
      <c r="D65" s="178" t="s">
        <v>1412</v>
      </c>
      <c r="E65" s="179"/>
      <c r="F65" s="179"/>
      <c r="G65" s="179"/>
      <c r="H65" s="179"/>
      <c r="I65" s="179"/>
      <c r="J65" s="180">
        <f>J196</f>
        <v>0</v>
      </c>
      <c r="K65" s="177"/>
      <c r="L65" s="181"/>
      <c r="S65" s="9"/>
      <c r="T65" s="9"/>
      <c r="U65" s="9"/>
      <c r="V65" s="9"/>
      <c r="W65" s="9"/>
      <c r="X65" s="9"/>
      <c r="Y65" s="9"/>
      <c r="Z65" s="9"/>
      <c r="AA65" s="9"/>
      <c r="AB65" s="9"/>
      <c r="AC65" s="9"/>
      <c r="AD65" s="9"/>
      <c r="AE65" s="9"/>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217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Školní sklad FLD, trafostanice</v>
      </c>
      <c r="F75" s="34"/>
      <c r="G75" s="34"/>
      <c r="H75" s="34"/>
      <c r="I75" s="42"/>
      <c r="J75" s="42"/>
      <c r="K75" s="42"/>
      <c r="L75" s="146"/>
      <c r="S75" s="40"/>
      <c r="T75" s="40"/>
      <c r="U75" s="40"/>
      <c r="V75" s="40"/>
      <c r="W75" s="40"/>
      <c r="X75" s="40"/>
      <c r="Y75" s="40"/>
      <c r="Z75" s="40"/>
      <c r="AA75" s="40"/>
      <c r="AB75" s="40"/>
      <c r="AC75" s="40"/>
      <c r="AD75" s="40"/>
      <c r="AE75" s="40"/>
    </row>
    <row r="76" s="2" customFormat="1" ht="12" customHeight="1">
      <c r="A76" s="40"/>
      <c r="B76" s="41"/>
      <c r="C76" s="34" t="s">
        <v>201</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71" t="str">
        <f>E9</f>
        <v>2020-076-10 - Silnoproud</v>
      </c>
      <c r="F77" s="42"/>
      <c r="G77" s="42"/>
      <c r="H77" s="42"/>
      <c r="I77" s="42"/>
      <c r="J77" s="42"/>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Kamýcká 1176, Praha 6</v>
      </c>
      <c r="G79" s="42"/>
      <c r="H79" s="42"/>
      <c r="I79" s="34" t="s">
        <v>23</v>
      </c>
      <c r="J79" s="74" t="str">
        <f>IF(J12="","",J12)</f>
        <v>16. 10. 2020</v>
      </c>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40.05" customHeight="1">
      <c r="A81" s="40"/>
      <c r="B81" s="41"/>
      <c r="C81" s="34" t="s">
        <v>25</v>
      </c>
      <c r="D81" s="42"/>
      <c r="E81" s="42"/>
      <c r="F81" s="29" t="str">
        <f>E15</f>
        <v>ČZU v Praze, Kamýcká 1176, Praha 6</v>
      </c>
      <c r="G81" s="42"/>
      <c r="H81" s="42"/>
      <c r="I81" s="34" t="s">
        <v>31</v>
      </c>
      <c r="J81" s="38" t="str">
        <f>E21</f>
        <v>Ing. Vladimír Čapka, Gerstnerova 5/658, Praha 7</v>
      </c>
      <c r="K81" s="42"/>
      <c r="L81" s="146"/>
      <c r="S81" s="40"/>
      <c r="T81" s="40"/>
      <c r="U81" s="40"/>
      <c r="V81" s="40"/>
      <c r="W81" s="40"/>
      <c r="X81" s="40"/>
      <c r="Y81" s="40"/>
      <c r="Z81" s="40"/>
      <c r="AA81" s="40"/>
      <c r="AB81" s="40"/>
      <c r="AC81" s="40"/>
      <c r="AD81" s="40"/>
      <c r="AE81" s="40"/>
    </row>
    <row r="82" s="2" customFormat="1" ht="25.65" customHeight="1">
      <c r="A82" s="40"/>
      <c r="B82" s="41"/>
      <c r="C82" s="34" t="s">
        <v>29</v>
      </c>
      <c r="D82" s="42"/>
      <c r="E82" s="42"/>
      <c r="F82" s="29" t="str">
        <f>IF(E18="","",E18)</f>
        <v>Vyplň údaj</v>
      </c>
      <c r="G82" s="42"/>
      <c r="H82" s="42"/>
      <c r="I82" s="34" t="s">
        <v>34</v>
      </c>
      <c r="J82" s="38" t="str">
        <f>E24</f>
        <v>Ing. Dana Mlejnková</v>
      </c>
      <c r="K82" s="42"/>
      <c r="L82" s="146"/>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11" customFormat="1" ht="29.28" customHeight="1">
      <c r="A84" s="187"/>
      <c r="B84" s="188"/>
      <c r="C84" s="189" t="s">
        <v>218</v>
      </c>
      <c r="D84" s="190" t="s">
        <v>57</v>
      </c>
      <c r="E84" s="190" t="s">
        <v>53</v>
      </c>
      <c r="F84" s="190" t="s">
        <v>54</v>
      </c>
      <c r="G84" s="190" t="s">
        <v>219</v>
      </c>
      <c r="H84" s="190" t="s">
        <v>220</v>
      </c>
      <c r="I84" s="190" t="s">
        <v>221</v>
      </c>
      <c r="J84" s="190" t="s">
        <v>208</v>
      </c>
      <c r="K84" s="191" t="s">
        <v>222</v>
      </c>
      <c r="L84" s="192"/>
      <c r="M84" s="94" t="s">
        <v>19</v>
      </c>
      <c r="N84" s="95" t="s">
        <v>42</v>
      </c>
      <c r="O84" s="95" t="s">
        <v>223</v>
      </c>
      <c r="P84" s="95" t="s">
        <v>224</v>
      </c>
      <c r="Q84" s="95" t="s">
        <v>225</v>
      </c>
      <c r="R84" s="95" t="s">
        <v>226</v>
      </c>
      <c r="S84" s="95" t="s">
        <v>227</v>
      </c>
      <c r="T84" s="96" t="s">
        <v>228</v>
      </c>
      <c r="U84" s="187"/>
      <c r="V84" s="187"/>
      <c r="W84" s="187"/>
      <c r="X84" s="187"/>
      <c r="Y84" s="187"/>
      <c r="Z84" s="187"/>
      <c r="AA84" s="187"/>
      <c r="AB84" s="187"/>
      <c r="AC84" s="187"/>
      <c r="AD84" s="187"/>
      <c r="AE84" s="187"/>
    </row>
    <row r="85" s="2" customFormat="1" ht="22.8" customHeight="1">
      <c r="A85" s="40"/>
      <c r="B85" s="41"/>
      <c r="C85" s="101" t="s">
        <v>229</v>
      </c>
      <c r="D85" s="42"/>
      <c r="E85" s="42"/>
      <c r="F85" s="42"/>
      <c r="G85" s="42"/>
      <c r="H85" s="42"/>
      <c r="I85" s="42"/>
      <c r="J85" s="193">
        <f>BK85</f>
        <v>0</v>
      </c>
      <c r="K85" s="42"/>
      <c r="L85" s="46"/>
      <c r="M85" s="97"/>
      <c r="N85" s="194"/>
      <c r="O85" s="98"/>
      <c r="P85" s="195">
        <f>P86+P154+P196</f>
        <v>0</v>
      </c>
      <c r="Q85" s="98"/>
      <c r="R85" s="195">
        <f>R86+R154+R196</f>
        <v>2.6101663999999998</v>
      </c>
      <c r="S85" s="98"/>
      <c r="T85" s="196">
        <f>T86+T154+T196</f>
        <v>0</v>
      </c>
      <c r="U85" s="40"/>
      <c r="V85" s="40"/>
      <c r="W85" s="40"/>
      <c r="X85" s="40"/>
      <c r="Y85" s="40"/>
      <c r="Z85" s="40"/>
      <c r="AA85" s="40"/>
      <c r="AB85" s="40"/>
      <c r="AC85" s="40"/>
      <c r="AD85" s="40"/>
      <c r="AE85" s="40"/>
      <c r="AT85" s="19" t="s">
        <v>71</v>
      </c>
      <c r="AU85" s="19" t="s">
        <v>209</v>
      </c>
      <c r="BK85" s="197">
        <f>BK86+BK154+BK196</f>
        <v>0</v>
      </c>
    </row>
    <row r="86" s="12" customFormat="1" ht="25.92" customHeight="1">
      <c r="A86" s="12"/>
      <c r="B86" s="198"/>
      <c r="C86" s="199"/>
      <c r="D86" s="200" t="s">
        <v>71</v>
      </c>
      <c r="E86" s="201" t="s">
        <v>230</v>
      </c>
      <c r="F86" s="201" t="s">
        <v>231</v>
      </c>
      <c r="G86" s="199"/>
      <c r="H86" s="199"/>
      <c r="I86" s="202"/>
      <c r="J86" s="203">
        <f>BK86</f>
        <v>0</v>
      </c>
      <c r="K86" s="199"/>
      <c r="L86" s="204"/>
      <c r="M86" s="205"/>
      <c r="N86" s="206"/>
      <c r="O86" s="206"/>
      <c r="P86" s="207">
        <f>P87+P152</f>
        <v>0</v>
      </c>
      <c r="Q86" s="206"/>
      <c r="R86" s="207">
        <f>R87+R152</f>
        <v>2.6101663999999998</v>
      </c>
      <c r="S86" s="206"/>
      <c r="T86" s="208">
        <f>T87+T152</f>
        <v>0</v>
      </c>
      <c r="U86" s="12"/>
      <c r="V86" s="12"/>
      <c r="W86" s="12"/>
      <c r="X86" s="12"/>
      <c r="Y86" s="12"/>
      <c r="Z86" s="12"/>
      <c r="AA86" s="12"/>
      <c r="AB86" s="12"/>
      <c r="AC86" s="12"/>
      <c r="AD86" s="12"/>
      <c r="AE86" s="12"/>
      <c r="AR86" s="209" t="s">
        <v>79</v>
      </c>
      <c r="AT86" s="210" t="s">
        <v>71</v>
      </c>
      <c r="AU86" s="210" t="s">
        <v>72</v>
      </c>
      <c r="AY86" s="209" t="s">
        <v>232</v>
      </c>
      <c r="BK86" s="211">
        <f>BK87+BK152</f>
        <v>0</v>
      </c>
    </row>
    <row r="87" s="12" customFormat="1" ht="22.8" customHeight="1">
      <c r="A87" s="12"/>
      <c r="B87" s="198"/>
      <c r="C87" s="199"/>
      <c r="D87" s="200" t="s">
        <v>71</v>
      </c>
      <c r="E87" s="212" t="s">
        <v>1966</v>
      </c>
      <c r="F87" s="212" t="s">
        <v>3527</v>
      </c>
      <c r="G87" s="199"/>
      <c r="H87" s="199"/>
      <c r="I87" s="202"/>
      <c r="J87" s="213">
        <f>BK87</f>
        <v>0</v>
      </c>
      <c r="K87" s="199"/>
      <c r="L87" s="204"/>
      <c r="M87" s="205"/>
      <c r="N87" s="206"/>
      <c r="O87" s="206"/>
      <c r="P87" s="207">
        <f>SUM(P88:P151)</f>
        <v>0</v>
      </c>
      <c r="Q87" s="206"/>
      <c r="R87" s="207">
        <f>SUM(R88:R151)</f>
        <v>2.6101663999999998</v>
      </c>
      <c r="S87" s="206"/>
      <c r="T87" s="208">
        <f>SUM(T88:T151)</f>
        <v>0</v>
      </c>
      <c r="U87" s="12"/>
      <c r="V87" s="12"/>
      <c r="W87" s="12"/>
      <c r="X87" s="12"/>
      <c r="Y87" s="12"/>
      <c r="Z87" s="12"/>
      <c r="AA87" s="12"/>
      <c r="AB87" s="12"/>
      <c r="AC87" s="12"/>
      <c r="AD87" s="12"/>
      <c r="AE87" s="12"/>
      <c r="AR87" s="209" t="s">
        <v>79</v>
      </c>
      <c r="AT87" s="210" t="s">
        <v>71</v>
      </c>
      <c r="AU87" s="210" t="s">
        <v>79</v>
      </c>
      <c r="AY87" s="209" t="s">
        <v>232</v>
      </c>
      <c r="BK87" s="211">
        <f>SUM(BK88:BK151)</f>
        <v>0</v>
      </c>
    </row>
    <row r="88" s="2" customFormat="1" ht="14.4" customHeight="1">
      <c r="A88" s="40"/>
      <c r="B88" s="41"/>
      <c r="C88" s="214" t="s">
        <v>79</v>
      </c>
      <c r="D88" s="214" t="s">
        <v>234</v>
      </c>
      <c r="E88" s="215" t="s">
        <v>3528</v>
      </c>
      <c r="F88" s="216" t="s">
        <v>3529</v>
      </c>
      <c r="G88" s="217" t="s">
        <v>1882</v>
      </c>
      <c r="H88" s="218">
        <v>0.0080000000000000002</v>
      </c>
      <c r="I88" s="219"/>
      <c r="J88" s="220">
        <f>ROUND(I88*H88,2)</f>
        <v>0</v>
      </c>
      <c r="K88" s="216" t="s">
        <v>19</v>
      </c>
      <c r="L88" s="46"/>
      <c r="M88" s="221" t="s">
        <v>19</v>
      </c>
      <c r="N88" s="222" t="s">
        <v>43</v>
      </c>
      <c r="O88" s="86"/>
      <c r="P88" s="223">
        <f>O88*H88</f>
        <v>0</v>
      </c>
      <c r="Q88" s="223">
        <v>0.0088000000000000005</v>
      </c>
      <c r="R88" s="223">
        <f>Q88*H88</f>
        <v>7.0400000000000004E-05</v>
      </c>
      <c r="S88" s="223">
        <v>0</v>
      </c>
      <c r="T88" s="224">
        <f>S88*H88</f>
        <v>0</v>
      </c>
      <c r="U88" s="40"/>
      <c r="V88" s="40"/>
      <c r="W88" s="40"/>
      <c r="X88" s="40"/>
      <c r="Y88" s="40"/>
      <c r="Z88" s="40"/>
      <c r="AA88" s="40"/>
      <c r="AB88" s="40"/>
      <c r="AC88" s="40"/>
      <c r="AD88" s="40"/>
      <c r="AE88" s="40"/>
      <c r="AR88" s="225" t="s">
        <v>239</v>
      </c>
      <c r="AT88" s="225" t="s">
        <v>234</v>
      </c>
      <c r="AU88" s="225" t="s">
        <v>81</v>
      </c>
      <c r="AY88" s="19" t="s">
        <v>232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239</v>
      </c>
      <c r="BM88" s="225" t="s">
        <v>3530</v>
      </c>
    </row>
    <row r="89" s="14" customFormat="1">
      <c r="A89" s="14"/>
      <c r="B89" s="238"/>
      <c r="C89" s="239"/>
      <c r="D89" s="229" t="s">
        <v>241</v>
      </c>
      <c r="E89" s="240" t="s">
        <v>19</v>
      </c>
      <c r="F89" s="241" t="s">
        <v>3531</v>
      </c>
      <c r="G89" s="239"/>
      <c r="H89" s="242">
        <v>0.0080000000000000002</v>
      </c>
      <c r="I89" s="243"/>
      <c r="J89" s="239"/>
      <c r="K89" s="239"/>
      <c r="L89" s="244"/>
      <c r="M89" s="245"/>
      <c r="N89" s="246"/>
      <c r="O89" s="246"/>
      <c r="P89" s="246"/>
      <c r="Q89" s="246"/>
      <c r="R89" s="246"/>
      <c r="S89" s="246"/>
      <c r="T89" s="247"/>
      <c r="U89" s="14"/>
      <c r="V89" s="14"/>
      <c r="W89" s="14"/>
      <c r="X89" s="14"/>
      <c r="Y89" s="14"/>
      <c r="Z89" s="14"/>
      <c r="AA89" s="14"/>
      <c r="AB89" s="14"/>
      <c r="AC89" s="14"/>
      <c r="AD89" s="14"/>
      <c r="AE89" s="14"/>
      <c r="AT89" s="248" t="s">
        <v>241</v>
      </c>
      <c r="AU89" s="248" t="s">
        <v>81</v>
      </c>
      <c r="AV89" s="14" t="s">
        <v>81</v>
      </c>
      <c r="AW89" s="14" t="s">
        <v>33</v>
      </c>
      <c r="AX89" s="14" t="s">
        <v>72</v>
      </c>
      <c r="AY89" s="248" t="s">
        <v>232</v>
      </c>
    </row>
    <row r="90" s="15" customFormat="1">
      <c r="A90" s="15"/>
      <c r="B90" s="249"/>
      <c r="C90" s="250"/>
      <c r="D90" s="229" t="s">
        <v>241</v>
      </c>
      <c r="E90" s="251" t="s">
        <v>19</v>
      </c>
      <c r="F90" s="252" t="s">
        <v>258</v>
      </c>
      <c r="G90" s="250"/>
      <c r="H90" s="253">
        <v>0.0080000000000000002</v>
      </c>
      <c r="I90" s="254"/>
      <c r="J90" s="250"/>
      <c r="K90" s="250"/>
      <c r="L90" s="255"/>
      <c r="M90" s="256"/>
      <c r="N90" s="257"/>
      <c r="O90" s="257"/>
      <c r="P90" s="257"/>
      <c r="Q90" s="257"/>
      <c r="R90" s="257"/>
      <c r="S90" s="257"/>
      <c r="T90" s="258"/>
      <c r="U90" s="15"/>
      <c r="V90" s="15"/>
      <c r="W90" s="15"/>
      <c r="X90" s="15"/>
      <c r="Y90" s="15"/>
      <c r="Z90" s="15"/>
      <c r="AA90" s="15"/>
      <c r="AB90" s="15"/>
      <c r="AC90" s="15"/>
      <c r="AD90" s="15"/>
      <c r="AE90" s="15"/>
      <c r="AT90" s="259" t="s">
        <v>241</v>
      </c>
      <c r="AU90" s="259" t="s">
        <v>81</v>
      </c>
      <c r="AV90" s="15" t="s">
        <v>239</v>
      </c>
      <c r="AW90" s="15" t="s">
        <v>33</v>
      </c>
      <c r="AX90" s="15" t="s">
        <v>79</v>
      </c>
      <c r="AY90" s="259" t="s">
        <v>232</v>
      </c>
    </row>
    <row r="91" s="2" customFormat="1" ht="14.4" customHeight="1">
      <c r="A91" s="40"/>
      <c r="B91" s="41"/>
      <c r="C91" s="214" t="s">
        <v>81</v>
      </c>
      <c r="D91" s="214" t="s">
        <v>234</v>
      </c>
      <c r="E91" s="215" t="s">
        <v>2144</v>
      </c>
      <c r="F91" s="216" t="s">
        <v>2145</v>
      </c>
      <c r="G91" s="217" t="s">
        <v>237</v>
      </c>
      <c r="H91" s="218">
        <v>3.2000000000000002</v>
      </c>
      <c r="I91" s="219"/>
      <c r="J91" s="220">
        <f>ROUND(I91*H91,2)</f>
        <v>0</v>
      </c>
      <c r="K91" s="216" t="s">
        <v>3532</v>
      </c>
      <c r="L91" s="46"/>
      <c r="M91" s="221" t="s">
        <v>19</v>
      </c>
      <c r="N91" s="222"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239</v>
      </c>
      <c r="AT91" s="225" t="s">
        <v>234</v>
      </c>
      <c r="AU91" s="225" t="s">
        <v>81</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239</v>
      </c>
      <c r="BM91" s="225" t="s">
        <v>3533</v>
      </c>
    </row>
    <row r="92" s="14" customFormat="1">
      <c r="A92" s="14"/>
      <c r="B92" s="238"/>
      <c r="C92" s="239"/>
      <c r="D92" s="229" t="s">
        <v>241</v>
      </c>
      <c r="E92" s="240" t="s">
        <v>19</v>
      </c>
      <c r="F92" s="241" t="s">
        <v>3534</v>
      </c>
      <c r="G92" s="239"/>
      <c r="H92" s="242">
        <v>3.2000000000000002</v>
      </c>
      <c r="I92" s="243"/>
      <c r="J92" s="239"/>
      <c r="K92" s="239"/>
      <c r="L92" s="244"/>
      <c r="M92" s="245"/>
      <c r="N92" s="246"/>
      <c r="O92" s="246"/>
      <c r="P92" s="246"/>
      <c r="Q92" s="246"/>
      <c r="R92" s="246"/>
      <c r="S92" s="246"/>
      <c r="T92" s="247"/>
      <c r="U92" s="14"/>
      <c r="V92" s="14"/>
      <c r="W92" s="14"/>
      <c r="X92" s="14"/>
      <c r="Y92" s="14"/>
      <c r="Z92" s="14"/>
      <c r="AA92" s="14"/>
      <c r="AB92" s="14"/>
      <c r="AC92" s="14"/>
      <c r="AD92" s="14"/>
      <c r="AE92" s="14"/>
      <c r="AT92" s="248" t="s">
        <v>241</v>
      </c>
      <c r="AU92" s="248" t="s">
        <v>81</v>
      </c>
      <c r="AV92" s="14" t="s">
        <v>81</v>
      </c>
      <c r="AW92" s="14" t="s">
        <v>33</v>
      </c>
      <c r="AX92" s="14" t="s">
        <v>72</v>
      </c>
      <c r="AY92" s="248" t="s">
        <v>232</v>
      </c>
    </row>
    <row r="93" s="15" customFormat="1">
      <c r="A93" s="15"/>
      <c r="B93" s="249"/>
      <c r="C93" s="250"/>
      <c r="D93" s="229" t="s">
        <v>241</v>
      </c>
      <c r="E93" s="251" t="s">
        <v>19</v>
      </c>
      <c r="F93" s="252" t="s">
        <v>258</v>
      </c>
      <c r="G93" s="250"/>
      <c r="H93" s="253">
        <v>3.2000000000000002</v>
      </c>
      <c r="I93" s="254"/>
      <c r="J93" s="250"/>
      <c r="K93" s="250"/>
      <c r="L93" s="255"/>
      <c r="M93" s="256"/>
      <c r="N93" s="257"/>
      <c r="O93" s="257"/>
      <c r="P93" s="257"/>
      <c r="Q93" s="257"/>
      <c r="R93" s="257"/>
      <c r="S93" s="257"/>
      <c r="T93" s="258"/>
      <c r="U93" s="15"/>
      <c r="V93" s="15"/>
      <c r="W93" s="15"/>
      <c r="X93" s="15"/>
      <c r="Y93" s="15"/>
      <c r="Z93" s="15"/>
      <c r="AA93" s="15"/>
      <c r="AB93" s="15"/>
      <c r="AC93" s="15"/>
      <c r="AD93" s="15"/>
      <c r="AE93" s="15"/>
      <c r="AT93" s="259" t="s">
        <v>241</v>
      </c>
      <c r="AU93" s="259" t="s">
        <v>81</v>
      </c>
      <c r="AV93" s="15" t="s">
        <v>239</v>
      </c>
      <c r="AW93" s="15" t="s">
        <v>33</v>
      </c>
      <c r="AX93" s="15" t="s">
        <v>79</v>
      </c>
      <c r="AY93" s="259" t="s">
        <v>232</v>
      </c>
    </row>
    <row r="94" s="2" customFormat="1" ht="24.15" customHeight="1">
      <c r="A94" s="40"/>
      <c r="B94" s="41"/>
      <c r="C94" s="214" t="s">
        <v>272</v>
      </c>
      <c r="D94" s="214" t="s">
        <v>234</v>
      </c>
      <c r="E94" s="215" t="s">
        <v>3535</v>
      </c>
      <c r="F94" s="216" t="s">
        <v>3536</v>
      </c>
      <c r="G94" s="217" t="s">
        <v>261</v>
      </c>
      <c r="H94" s="218">
        <v>2.5600000000000001</v>
      </c>
      <c r="I94" s="219"/>
      <c r="J94" s="220">
        <f>ROUND(I94*H94,2)</f>
        <v>0</v>
      </c>
      <c r="K94" s="216" t="s">
        <v>3532</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239</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239</v>
      </c>
      <c r="BM94" s="225" t="s">
        <v>3537</v>
      </c>
    </row>
    <row r="95" s="14" customFormat="1">
      <c r="A95" s="14"/>
      <c r="B95" s="238"/>
      <c r="C95" s="239"/>
      <c r="D95" s="229" t="s">
        <v>241</v>
      </c>
      <c r="E95" s="240" t="s">
        <v>19</v>
      </c>
      <c r="F95" s="241" t="s">
        <v>3538</v>
      </c>
      <c r="G95" s="239"/>
      <c r="H95" s="242">
        <v>2.5600000000000001</v>
      </c>
      <c r="I95" s="243"/>
      <c r="J95" s="239"/>
      <c r="K95" s="239"/>
      <c r="L95" s="244"/>
      <c r="M95" s="245"/>
      <c r="N95" s="246"/>
      <c r="O95" s="246"/>
      <c r="P95" s="246"/>
      <c r="Q95" s="246"/>
      <c r="R95" s="246"/>
      <c r="S95" s="246"/>
      <c r="T95" s="247"/>
      <c r="U95" s="14"/>
      <c r="V95" s="14"/>
      <c r="W95" s="14"/>
      <c r="X95" s="14"/>
      <c r="Y95" s="14"/>
      <c r="Z95" s="14"/>
      <c r="AA95" s="14"/>
      <c r="AB95" s="14"/>
      <c r="AC95" s="14"/>
      <c r="AD95" s="14"/>
      <c r="AE95" s="14"/>
      <c r="AT95" s="248" t="s">
        <v>241</v>
      </c>
      <c r="AU95" s="248" t="s">
        <v>81</v>
      </c>
      <c r="AV95" s="14" t="s">
        <v>81</v>
      </c>
      <c r="AW95" s="14" t="s">
        <v>33</v>
      </c>
      <c r="AX95" s="14" t="s">
        <v>72</v>
      </c>
      <c r="AY95" s="248" t="s">
        <v>232</v>
      </c>
    </row>
    <row r="96" s="15" customFormat="1">
      <c r="A96" s="15"/>
      <c r="B96" s="249"/>
      <c r="C96" s="250"/>
      <c r="D96" s="229" t="s">
        <v>241</v>
      </c>
      <c r="E96" s="251" t="s">
        <v>19</v>
      </c>
      <c r="F96" s="252" t="s">
        <v>258</v>
      </c>
      <c r="G96" s="250"/>
      <c r="H96" s="253">
        <v>2.5600000000000001</v>
      </c>
      <c r="I96" s="254"/>
      <c r="J96" s="250"/>
      <c r="K96" s="250"/>
      <c r="L96" s="255"/>
      <c r="M96" s="256"/>
      <c r="N96" s="257"/>
      <c r="O96" s="257"/>
      <c r="P96" s="257"/>
      <c r="Q96" s="257"/>
      <c r="R96" s="257"/>
      <c r="S96" s="257"/>
      <c r="T96" s="258"/>
      <c r="U96" s="15"/>
      <c r="V96" s="15"/>
      <c r="W96" s="15"/>
      <c r="X96" s="15"/>
      <c r="Y96" s="15"/>
      <c r="Z96" s="15"/>
      <c r="AA96" s="15"/>
      <c r="AB96" s="15"/>
      <c r="AC96" s="15"/>
      <c r="AD96" s="15"/>
      <c r="AE96" s="15"/>
      <c r="AT96" s="259" t="s">
        <v>241</v>
      </c>
      <c r="AU96" s="259" t="s">
        <v>81</v>
      </c>
      <c r="AV96" s="15" t="s">
        <v>239</v>
      </c>
      <c r="AW96" s="15" t="s">
        <v>33</v>
      </c>
      <c r="AX96" s="15" t="s">
        <v>79</v>
      </c>
      <c r="AY96" s="259" t="s">
        <v>232</v>
      </c>
    </row>
    <row r="97" s="2" customFormat="1" ht="24.15" customHeight="1">
      <c r="A97" s="40"/>
      <c r="B97" s="41"/>
      <c r="C97" s="214" t="s">
        <v>239</v>
      </c>
      <c r="D97" s="214" t="s">
        <v>234</v>
      </c>
      <c r="E97" s="215" t="s">
        <v>357</v>
      </c>
      <c r="F97" s="216" t="s">
        <v>2154</v>
      </c>
      <c r="G97" s="217" t="s">
        <v>261</v>
      </c>
      <c r="H97" s="218">
        <v>1.44</v>
      </c>
      <c r="I97" s="219"/>
      <c r="J97" s="220">
        <f>ROUND(I97*H97,2)</f>
        <v>0</v>
      </c>
      <c r="K97" s="216" t="s">
        <v>3532</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239</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239</v>
      </c>
      <c r="BM97" s="225" t="s">
        <v>3539</v>
      </c>
    </row>
    <row r="98" s="13" customFormat="1">
      <c r="A98" s="13"/>
      <c r="B98" s="227"/>
      <c r="C98" s="228"/>
      <c r="D98" s="229" t="s">
        <v>241</v>
      </c>
      <c r="E98" s="230" t="s">
        <v>19</v>
      </c>
      <c r="F98" s="231" t="s">
        <v>3540</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4" customFormat="1">
      <c r="A99" s="14"/>
      <c r="B99" s="238"/>
      <c r="C99" s="239"/>
      <c r="D99" s="229" t="s">
        <v>241</v>
      </c>
      <c r="E99" s="240" t="s">
        <v>19</v>
      </c>
      <c r="F99" s="241" t="s">
        <v>3541</v>
      </c>
      <c r="G99" s="239"/>
      <c r="H99" s="242">
        <v>0.16</v>
      </c>
      <c r="I99" s="243"/>
      <c r="J99" s="239"/>
      <c r="K99" s="239"/>
      <c r="L99" s="244"/>
      <c r="M99" s="245"/>
      <c r="N99" s="246"/>
      <c r="O99" s="246"/>
      <c r="P99" s="246"/>
      <c r="Q99" s="246"/>
      <c r="R99" s="246"/>
      <c r="S99" s="246"/>
      <c r="T99" s="247"/>
      <c r="U99" s="14"/>
      <c r="V99" s="14"/>
      <c r="W99" s="14"/>
      <c r="X99" s="14"/>
      <c r="Y99" s="14"/>
      <c r="Z99" s="14"/>
      <c r="AA99" s="14"/>
      <c r="AB99" s="14"/>
      <c r="AC99" s="14"/>
      <c r="AD99" s="14"/>
      <c r="AE99" s="14"/>
      <c r="AT99" s="248" t="s">
        <v>241</v>
      </c>
      <c r="AU99" s="248" t="s">
        <v>81</v>
      </c>
      <c r="AV99" s="14" t="s">
        <v>81</v>
      </c>
      <c r="AW99" s="14" t="s">
        <v>33</v>
      </c>
      <c r="AX99" s="14" t="s">
        <v>72</v>
      </c>
      <c r="AY99" s="248" t="s">
        <v>232</v>
      </c>
    </row>
    <row r="100" s="13" customFormat="1">
      <c r="A100" s="13"/>
      <c r="B100" s="227"/>
      <c r="C100" s="228"/>
      <c r="D100" s="229" t="s">
        <v>241</v>
      </c>
      <c r="E100" s="230" t="s">
        <v>19</v>
      </c>
      <c r="F100" s="231" t="s">
        <v>3542</v>
      </c>
      <c r="G100" s="228"/>
      <c r="H100" s="230" t="s">
        <v>19</v>
      </c>
      <c r="I100" s="232"/>
      <c r="J100" s="228"/>
      <c r="K100" s="228"/>
      <c r="L100" s="233"/>
      <c r="M100" s="234"/>
      <c r="N100" s="235"/>
      <c r="O100" s="235"/>
      <c r="P100" s="235"/>
      <c r="Q100" s="235"/>
      <c r="R100" s="235"/>
      <c r="S100" s="235"/>
      <c r="T100" s="236"/>
      <c r="U100" s="13"/>
      <c r="V100" s="13"/>
      <c r="W100" s="13"/>
      <c r="X100" s="13"/>
      <c r="Y100" s="13"/>
      <c r="Z100" s="13"/>
      <c r="AA100" s="13"/>
      <c r="AB100" s="13"/>
      <c r="AC100" s="13"/>
      <c r="AD100" s="13"/>
      <c r="AE100" s="13"/>
      <c r="AT100" s="237" t="s">
        <v>241</v>
      </c>
      <c r="AU100" s="237" t="s">
        <v>81</v>
      </c>
      <c r="AV100" s="13" t="s">
        <v>79</v>
      </c>
      <c r="AW100" s="13" t="s">
        <v>33</v>
      </c>
      <c r="AX100" s="13" t="s">
        <v>72</v>
      </c>
      <c r="AY100" s="237" t="s">
        <v>232</v>
      </c>
    </row>
    <row r="101" s="14" customFormat="1">
      <c r="A101" s="14"/>
      <c r="B101" s="238"/>
      <c r="C101" s="239"/>
      <c r="D101" s="229" t="s">
        <v>241</v>
      </c>
      <c r="E101" s="240" t="s">
        <v>19</v>
      </c>
      <c r="F101" s="241" t="s">
        <v>3543</v>
      </c>
      <c r="G101" s="239"/>
      <c r="H101" s="242">
        <v>0.32000000000000001</v>
      </c>
      <c r="I101" s="243"/>
      <c r="J101" s="239"/>
      <c r="K101" s="239"/>
      <c r="L101" s="244"/>
      <c r="M101" s="245"/>
      <c r="N101" s="246"/>
      <c r="O101" s="246"/>
      <c r="P101" s="246"/>
      <c r="Q101" s="246"/>
      <c r="R101" s="246"/>
      <c r="S101" s="246"/>
      <c r="T101" s="247"/>
      <c r="U101" s="14"/>
      <c r="V101" s="14"/>
      <c r="W101" s="14"/>
      <c r="X101" s="14"/>
      <c r="Y101" s="14"/>
      <c r="Z101" s="14"/>
      <c r="AA101" s="14"/>
      <c r="AB101" s="14"/>
      <c r="AC101" s="14"/>
      <c r="AD101" s="14"/>
      <c r="AE101" s="14"/>
      <c r="AT101" s="248" t="s">
        <v>241</v>
      </c>
      <c r="AU101" s="248" t="s">
        <v>81</v>
      </c>
      <c r="AV101" s="14" t="s">
        <v>81</v>
      </c>
      <c r="AW101" s="14" t="s">
        <v>33</v>
      </c>
      <c r="AX101" s="14" t="s">
        <v>72</v>
      </c>
      <c r="AY101" s="248" t="s">
        <v>232</v>
      </c>
    </row>
    <row r="102" s="13" customFormat="1">
      <c r="A102" s="13"/>
      <c r="B102" s="227"/>
      <c r="C102" s="228"/>
      <c r="D102" s="229" t="s">
        <v>241</v>
      </c>
      <c r="E102" s="230" t="s">
        <v>19</v>
      </c>
      <c r="F102" s="231" t="s">
        <v>3544</v>
      </c>
      <c r="G102" s="228"/>
      <c r="H102" s="230" t="s">
        <v>19</v>
      </c>
      <c r="I102" s="232"/>
      <c r="J102" s="228"/>
      <c r="K102" s="228"/>
      <c r="L102" s="233"/>
      <c r="M102" s="234"/>
      <c r="N102" s="235"/>
      <c r="O102" s="235"/>
      <c r="P102" s="235"/>
      <c r="Q102" s="235"/>
      <c r="R102" s="235"/>
      <c r="S102" s="235"/>
      <c r="T102" s="236"/>
      <c r="U102" s="13"/>
      <c r="V102" s="13"/>
      <c r="W102" s="13"/>
      <c r="X102" s="13"/>
      <c r="Y102" s="13"/>
      <c r="Z102" s="13"/>
      <c r="AA102" s="13"/>
      <c r="AB102" s="13"/>
      <c r="AC102" s="13"/>
      <c r="AD102" s="13"/>
      <c r="AE102" s="13"/>
      <c r="AT102" s="237" t="s">
        <v>241</v>
      </c>
      <c r="AU102" s="237" t="s">
        <v>81</v>
      </c>
      <c r="AV102" s="13" t="s">
        <v>79</v>
      </c>
      <c r="AW102" s="13" t="s">
        <v>33</v>
      </c>
      <c r="AX102" s="13" t="s">
        <v>72</v>
      </c>
      <c r="AY102" s="237" t="s">
        <v>232</v>
      </c>
    </row>
    <row r="103" s="14" customFormat="1">
      <c r="A103" s="14"/>
      <c r="B103" s="238"/>
      <c r="C103" s="239"/>
      <c r="D103" s="229" t="s">
        <v>241</v>
      </c>
      <c r="E103" s="240" t="s">
        <v>19</v>
      </c>
      <c r="F103" s="241" t="s">
        <v>3545</v>
      </c>
      <c r="G103" s="239"/>
      <c r="H103" s="242">
        <v>0.95999999999999996</v>
      </c>
      <c r="I103" s="243"/>
      <c r="J103" s="239"/>
      <c r="K103" s="239"/>
      <c r="L103" s="244"/>
      <c r="M103" s="245"/>
      <c r="N103" s="246"/>
      <c r="O103" s="246"/>
      <c r="P103" s="246"/>
      <c r="Q103" s="246"/>
      <c r="R103" s="246"/>
      <c r="S103" s="246"/>
      <c r="T103" s="247"/>
      <c r="U103" s="14"/>
      <c r="V103" s="14"/>
      <c r="W103" s="14"/>
      <c r="X103" s="14"/>
      <c r="Y103" s="14"/>
      <c r="Z103" s="14"/>
      <c r="AA103" s="14"/>
      <c r="AB103" s="14"/>
      <c r="AC103" s="14"/>
      <c r="AD103" s="14"/>
      <c r="AE103" s="14"/>
      <c r="AT103" s="248" t="s">
        <v>241</v>
      </c>
      <c r="AU103" s="248" t="s">
        <v>81</v>
      </c>
      <c r="AV103" s="14" t="s">
        <v>81</v>
      </c>
      <c r="AW103" s="14" t="s">
        <v>33</v>
      </c>
      <c r="AX103" s="14" t="s">
        <v>72</v>
      </c>
      <c r="AY103" s="248" t="s">
        <v>232</v>
      </c>
    </row>
    <row r="104" s="15" customFormat="1">
      <c r="A104" s="15"/>
      <c r="B104" s="249"/>
      <c r="C104" s="250"/>
      <c r="D104" s="229" t="s">
        <v>241</v>
      </c>
      <c r="E104" s="251" t="s">
        <v>19</v>
      </c>
      <c r="F104" s="252" t="s">
        <v>258</v>
      </c>
      <c r="G104" s="250"/>
      <c r="H104" s="253">
        <v>1.44</v>
      </c>
      <c r="I104" s="254"/>
      <c r="J104" s="250"/>
      <c r="K104" s="250"/>
      <c r="L104" s="255"/>
      <c r="M104" s="256"/>
      <c r="N104" s="257"/>
      <c r="O104" s="257"/>
      <c r="P104" s="257"/>
      <c r="Q104" s="257"/>
      <c r="R104" s="257"/>
      <c r="S104" s="257"/>
      <c r="T104" s="258"/>
      <c r="U104" s="15"/>
      <c r="V104" s="15"/>
      <c r="W104" s="15"/>
      <c r="X104" s="15"/>
      <c r="Y104" s="15"/>
      <c r="Z104" s="15"/>
      <c r="AA104" s="15"/>
      <c r="AB104" s="15"/>
      <c r="AC104" s="15"/>
      <c r="AD104" s="15"/>
      <c r="AE104" s="15"/>
      <c r="AT104" s="259" t="s">
        <v>241</v>
      </c>
      <c r="AU104" s="259" t="s">
        <v>81</v>
      </c>
      <c r="AV104" s="15" t="s">
        <v>239</v>
      </c>
      <c r="AW104" s="15" t="s">
        <v>33</v>
      </c>
      <c r="AX104" s="15" t="s">
        <v>79</v>
      </c>
      <c r="AY104" s="259" t="s">
        <v>232</v>
      </c>
    </row>
    <row r="105" s="2" customFormat="1" ht="37.8" customHeight="1">
      <c r="A105" s="40"/>
      <c r="B105" s="41"/>
      <c r="C105" s="214" t="s">
        <v>321</v>
      </c>
      <c r="D105" s="214" t="s">
        <v>234</v>
      </c>
      <c r="E105" s="215" t="s">
        <v>361</v>
      </c>
      <c r="F105" s="216" t="s">
        <v>362</v>
      </c>
      <c r="G105" s="217" t="s">
        <v>261</v>
      </c>
      <c r="H105" s="218">
        <v>1.44</v>
      </c>
      <c r="I105" s="219"/>
      <c r="J105" s="220">
        <f>ROUND(I105*H105,2)</f>
        <v>0</v>
      </c>
      <c r="K105" s="216" t="s">
        <v>3532</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239</v>
      </c>
      <c r="AT105" s="225" t="s">
        <v>234</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239</v>
      </c>
      <c r="BM105" s="225" t="s">
        <v>3546</v>
      </c>
    </row>
    <row r="106" s="13" customFormat="1">
      <c r="A106" s="13"/>
      <c r="B106" s="227"/>
      <c r="C106" s="228"/>
      <c r="D106" s="229" t="s">
        <v>241</v>
      </c>
      <c r="E106" s="230" t="s">
        <v>19</v>
      </c>
      <c r="F106" s="231" t="s">
        <v>3540</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4" customFormat="1">
      <c r="A107" s="14"/>
      <c r="B107" s="238"/>
      <c r="C107" s="239"/>
      <c r="D107" s="229" t="s">
        <v>241</v>
      </c>
      <c r="E107" s="240" t="s">
        <v>19</v>
      </c>
      <c r="F107" s="241" t="s">
        <v>3541</v>
      </c>
      <c r="G107" s="239"/>
      <c r="H107" s="242">
        <v>0.16</v>
      </c>
      <c r="I107" s="243"/>
      <c r="J107" s="239"/>
      <c r="K107" s="239"/>
      <c r="L107" s="244"/>
      <c r="M107" s="245"/>
      <c r="N107" s="246"/>
      <c r="O107" s="246"/>
      <c r="P107" s="246"/>
      <c r="Q107" s="246"/>
      <c r="R107" s="246"/>
      <c r="S107" s="246"/>
      <c r="T107" s="247"/>
      <c r="U107" s="14"/>
      <c r="V107" s="14"/>
      <c r="W107" s="14"/>
      <c r="X107" s="14"/>
      <c r="Y107" s="14"/>
      <c r="Z107" s="14"/>
      <c r="AA107" s="14"/>
      <c r="AB107" s="14"/>
      <c r="AC107" s="14"/>
      <c r="AD107" s="14"/>
      <c r="AE107" s="14"/>
      <c r="AT107" s="248" t="s">
        <v>241</v>
      </c>
      <c r="AU107" s="248" t="s">
        <v>81</v>
      </c>
      <c r="AV107" s="14" t="s">
        <v>81</v>
      </c>
      <c r="AW107" s="14" t="s">
        <v>33</v>
      </c>
      <c r="AX107" s="14" t="s">
        <v>72</v>
      </c>
      <c r="AY107" s="248" t="s">
        <v>232</v>
      </c>
    </row>
    <row r="108" s="13" customFormat="1">
      <c r="A108" s="13"/>
      <c r="B108" s="227"/>
      <c r="C108" s="228"/>
      <c r="D108" s="229" t="s">
        <v>241</v>
      </c>
      <c r="E108" s="230" t="s">
        <v>19</v>
      </c>
      <c r="F108" s="231" t="s">
        <v>3542</v>
      </c>
      <c r="G108" s="228"/>
      <c r="H108" s="230" t="s">
        <v>19</v>
      </c>
      <c r="I108" s="232"/>
      <c r="J108" s="228"/>
      <c r="K108" s="228"/>
      <c r="L108" s="233"/>
      <c r="M108" s="234"/>
      <c r="N108" s="235"/>
      <c r="O108" s="235"/>
      <c r="P108" s="235"/>
      <c r="Q108" s="235"/>
      <c r="R108" s="235"/>
      <c r="S108" s="235"/>
      <c r="T108" s="236"/>
      <c r="U108" s="13"/>
      <c r="V108" s="13"/>
      <c r="W108" s="13"/>
      <c r="X108" s="13"/>
      <c r="Y108" s="13"/>
      <c r="Z108" s="13"/>
      <c r="AA108" s="13"/>
      <c r="AB108" s="13"/>
      <c r="AC108" s="13"/>
      <c r="AD108" s="13"/>
      <c r="AE108" s="13"/>
      <c r="AT108" s="237" t="s">
        <v>241</v>
      </c>
      <c r="AU108" s="237" t="s">
        <v>81</v>
      </c>
      <c r="AV108" s="13" t="s">
        <v>79</v>
      </c>
      <c r="AW108" s="13" t="s">
        <v>33</v>
      </c>
      <c r="AX108" s="13" t="s">
        <v>72</v>
      </c>
      <c r="AY108" s="237" t="s">
        <v>232</v>
      </c>
    </row>
    <row r="109" s="14" customFormat="1">
      <c r="A109" s="14"/>
      <c r="B109" s="238"/>
      <c r="C109" s="239"/>
      <c r="D109" s="229" t="s">
        <v>241</v>
      </c>
      <c r="E109" s="240" t="s">
        <v>19</v>
      </c>
      <c r="F109" s="241" t="s">
        <v>3543</v>
      </c>
      <c r="G109" s="239"/>
      <c r="H109" s="242">
        <v>0.32000000000000001</v>
      </c>
      <c r="I109" s="243"/>
      <c r="J109" s="239"/>
      <c r="K109" s="239"/>
      <c r="L109" s="244"/>
      <c r="M109" s="245"/>
      <c r="N109" s="246"/>
      <c r="O109" s="246"/>
      <c r="P109" s="246"/>
      <c r="Q109" s="246"/>
      <c r="R109" s="246"/>
      <c r="S109" s="246"/>
      <c r="T109" s="247"/>
      <c r="U109" s="14"/>
      <c r="V109" s="14"/>
      <c r="W109" s="14"/>
      <c r="X109" s="14"/>
      <c r="Y109" s="14"/>
      <c r="Z109" s="14"/>
      <c r="AA109" s="14"/>
      <c r="AB109" s="14"/>
      <c r="AC109" s="14"/>
      <c r="AD109" s="14"/>
      <c r="AE109" s="14"/>
      <c r="AT109" s="248" t="s">
        <v>241</v>
      </c>
      <c r="AU109" s="248" t="s">
        <v>81</v>
      </c>
      <c r="AV109" s="14" t="s">
        <v>81</v>
      </c>
      <c r="AW109" s="14" t="s">
        <v>33</v>
      </c>
      <c r="AX109" s="14" t="s">
        <v>72</v>
      </c>
      <c r="AY109" s="248" t="s">
        <v>232</v>
      </c>
    </row>
    <row r="110" s="13" customFormat="1">
      <c r="A110" s="13"/>
      <c r="B110" s="227"/>
      <c r="C110" s="228"/>
      <c r="D110" s="229" t="s">
        <v>241</v>
      </c>
      <c r="E110" s="230" t="s">
        <v>19</v>
      </c>
      <c r="F110" s="231" t="s">
        <v>3544</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4" customFormat="1">
      <c r="A111" s="14"/>
      <c r="B111" s="238"/>
      <c r="C111" s="239"/>
      <c r="D111" s="229" t="s">
        <v>241</v>
      </c>
      <c r="E111" s="240" t="s">
        <v>19</v>
      </c>
      <c r="F111" s="241" t="s">
        <v>3545</v>
      </c>
      <c r="G111" s="239"/>
      <c r="H111" s="242">
        <v>0.95999999999999996</v>
      </c>
      <c r="I111" s="243"/>
      <c r="J111" s="239"/>
      <c r="K111" s="239"/>
      <c r="L111" s="244"/>
      <c r="M111" s="245"/>
      <c r="N111" s="246"/>
      <c r="O111" s="246"/>
      <c r="P111" s="246"/>
      <c r="Q111" s="246"/>
      <c r="R111" s="246"/>
      <c r="S111" s="246"/>
      <c r="T111" s="247"/>
      <c r="U111" s="14"/>
      <c r="V111" s="14"/>
      <c r="W111" s="14"/>
      <c r="X111" s="14"/>
      <c r="Y111" s="14"/>
      <c r="Z111" s="14"/>
      <c r="AA111" s="14"/>
      <c r="AB111" s="14"/>
      <c r="AC111" s="14"/>
      <c r="AD111" s="14"/>
      <c r="AE111" s="14"/>
      <c r="AT111" s="248" t="s">
        <v>241</v>
      </c>
      <c r="AU111" s="248" t="s">
        <v>81</v>
      </c>
      <c r="AV111" s="14" t="s">
        <v>81</v>
      </c>
      <c r="AW111" s="14" t="s">
        <v>33</v>
      </c>
      <c r="AX111" s="14" t="s">
        <v>72</v>
      </c>
      <c r="AY111" s="248" t="s">
        <v>232</v>
      </c>
    </row>
    <row r="112" s="15" customFormat="1">
      <c r="A112" s="15"/>
      <c r="B112" s="249"/>
      <c r="C112" s="250"/>
      <c r="D112" s="229" t="s">
        <v>241</v>
      </c>
      <c r="E112" s="251" t="s">
        <v>19</v>
      </c>
      <c r="F112" s="252" t="s">
        <v>258</v>
      </c>
      <c r="G112" s="250"/>
      <c r="H112" s="253">
        <v>1.44</v>
      </c>
      <c r="I112" s="254"/>
      <c r="J112" s="250"/>
      <c r="K112" s="250"/>
      <c r="L112" s="255"/>
      <c r="M112" s="256"/>
      <c r="N112" s="257"/>
      <c r="O112" s="257"/>
      <c r="P112" s="257"/>
      <c r="Q112" s="257"/>
      <c r="R112" s="257"/>
      <c r="S112" s="257"/>
      <c r="T112" s="258"/>
      <c r="U112" s="15"/>
      <c r="V112" s="15"/>
      <c r="W112" s="15"/>
      <c r="X112" s="15"/>
      <c r="Y112" s="15"/>
      <c r="Z112" s="15"/>
      <c r="AA112" s="15"/>
      <c r="AB112" s="15"/>
      <c r="AC112" s="15"/>
      <c r="AD112" s="15"/>
      <c r="AE112" s="15"/>
      <c r="AT112" s="259" t="s">
        <v>241</v>
      </c>
      <c r="AU112" s="259" t="s">
        <v>81</v>
      </c>
      <c r="AV112" s="15" t="s">
        <v>239</v>
      </c>
      <c r="AW112" s="15" t="s">
        <v>33</v>
      </c>
      <c r="AX112" s="15" t="s">
        <v>79</v>
      </c>
      <c r="AY112" s="259" t="s">
        <v>232</v>
      </c>
    </row>
    <row r="113" s="2" customFormat="1" ht="24.15" customHeight="1">
      <c r="A113" s="40"/>
      <c r="B113" s="41"/>
      <c r="C113" s="214" t="s">
        <v>338</v>
      </c>
      <c r="D113" s="214" t="s">
        <v>234</v>
      </c>
      <c r="E113" s="215" t="s">
        <v>1511</v>
      </c>
      <c r="F113" s="216" t="s">
        <v>1512</v>
      </c>
      <c r="G113" s="217" t="s">
        <v>261</v>
      </c>
      <c r="H113" s="218">
        <v>1.44</v>
      </c>
      <c r="I113" s="219"/>
      <c r="J113" s="220">
        <f>ROUND(I113*H113,2)</f>
        <v>0</v>
      </c>
      <c r="K113" s="216" t="s">
        <v>3532</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239</v>
      </c>
      <c r="AT113" s="225" t="s">
        <v>234</v>
      </c>
      <c r="AU113" s="225" t="s">
        <v>81</v>
      </c>
      <c r="AY113" s="19" t="s">
        <v>232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239</v>
      </c>
      <c r="BM113" s="225" t="s">
        <v>3547</v>
      </c>
    </row>
    <row r="114" s="13" customFormat="1">
      <c r="A114" s="13"/>
      <c r="B114" s="227"/>
      <c r="C114" s="228"/>
      <c r="D114" s="229" t="s">
        <v>241</v>
      </c>
      <c r="E114" s="230" t="s">
        <v>19</v>
      </c>
      <c r="F114" s="231" t="s">
        <v>3540</v>
      </c>
      <c r="G114" s="228"/>
      <c r="H114" s="230" t="s">
        <v>19</v>
      </c>
      <c r="I114" s="232"/>
      <c r="J114" s="228"/>
      <c r="K114" s="228"/>
      <c r="L114" s="233"/>
      <c r="M114" s="234"/>
      <c r="N114" s="235"/>
      <c r="O114" s="235"/>
      <c r="P114" s="235"/>
      <c r="Q114" s="235"/>
      <c r="R114" s="235"/>
      <c r="S114" s="235"/>
      <c r="T114" s="236"/>
      <c r="U114" s="13"/>
      <c r="V114" s="13"/>
      <c r="W114" s="13"/>
      <c r="X114" s="13"/>
      <c r="Y114" s="13"/>
      <c r="Z114" s="13"/>
      <c r="AA114" s="13"/>
      <c r="AB114" s="13"/>
      <c r="AC114" s="13"/>
      <c r="AD114" s="13"/>
      <c r="AE114" s="13"/>
      <c r="AT114" s="237" t="s">
        <v>241</v>
      </c>
      <c r="AU114" s="237" t="s">
        <v>81</v>
      </c>
      <c r="AV114" s="13" t="s">
        <v>79</v>
      </c>
      <c r="AW114" s="13" t="s">
        <v>33</v>
      </c>
      <c r="AX114" s="13" t="s">
        <v>72</v>
      </c>
      <c r="AY114" s="237" t="s">
        <v>232</v>
      </c>
    </row>
    <row r="115" s="14" customFormat="1">
      <c r="A115" s="14"/>
      <c r="B115" s="238"/>
      <c r="C115" s="239"/>
      <c r="D115" s="229" t="s">
        <v>241</v>
      </c>
      <c r="E115" s="240" t="s">
        <v>19</v>
      </c>
      <c r="F115" s="241" t="s">
        <v>3541</v>
      </c>
      <c r="G115" s="239"/>
      <c r="H115" s="242">
        <v>0.16</v>
      </c>
      <c r="I115" s="243"/>
      <c r="J115" s="239"/>
      <c r="K115" s="239"/>
      <c r="L115" s="244"/>
      <c r="M115" s="245"/>
      <c r="N115" s="246"/>
      <c r="O115" s="246"/>
      <c r="P115" s="246"/>
      <c r="Q115" s="246"/>
      <c r="R115" s="246"/>
      <c r="S115" s="246"/>
      <c r="T115" s="247"/>
      <c r="U115" s="14"/>
      <c r="V115" s="14"/>
      <c r="W115" s="14"/>
      <c r="X115" s="14"/>
      <c r="Y115" s="14"/>
      <c r="Z115" s="14"/>
      <c r="AA115" s="14"/>
      <c r="AB115" s="14"/>
      <c r="AC115" s="14"/>
      <c r="AD115" s="14"/>
      <c r="AE115" s="14"/>
      <c r="AT115" s="248" t="s">
        <v>241</v>
      </c>
      <c r="AU115" s="248" t="s">
        <v>81</v>
      </c>
      <c r="AV115" s="14" t="s">
        <v>81</v>
      </c>
      <c r="AW115" s="14" t="s">
        <v>33</v>
      </c>
      <c r="AX115" s="14" t="s">
        <v>72</v>
      </c>
      <c r="AY115" s="248" t="s">
        <v>232</v>
      </c>
    </row>
    <row r="116" s="13" customFormat="1">
      <c r="A116" s="13"/>
      <c r="B116" s="227"/>
      <c r="C116" s="228"/>
      <c r="D116" s="229" t="s">
        <v>241</v>
      </c>
      <c r="E116" s="230" t="s">
        <v>19</v>
      </c>
      <c r="F116" s="231" t="s">
        <v>3542</v>
      </c>
      <c r="G116" s="228"/>
      <c r="H116" s="230" t="s">
        <v>19</v>
      </c>
      <c r="I116" s="232"/>
      <c r="J116" s="228"/>
      <c r="K116" s="228"/>
      <c r="L116" s="233"/>
      <c r="M116" s="234"/>
      <c r="N116" s="235"/>
      <c r="O116" s="235"/>
      <c r="P116" s="235"/>
      <c r="Q116" s="235"/>
      <c r="R116" s="235"/>
      <c r="S116" s="235"/>
      <c r="T116" s="236"/>
      <c r="U116" s="13"/>
      <c r="V116" s="13"/>
      <c r="W116" s="13"/>
      <c r="X116" s="13"/>
      <c r="Y116" s="13"/>
      <c r="Z116" s="13"/>
      <c r="AA116" s="13"/>
      <c r="AB116" s="13"/>
      <c r="AC116" s="13"/>
      <c r="AD116" s="13"/>
      <c r="AE116" s="13"/>
      <c r="AT116" s="237" t="s">
        <v>241</v>
      </c>
      <c r="AU116" s="237" t="s">
        <v>81</v>
      </c>
      <c r="AV116" s="13" t="s">
        <v>79</v>
      </c>
      <c r="AW116" s="13" t="s">
        <v>33</v>
      </c>
      <c r="AX116" s="13" t="s">
        <v>72</v>
      </c>
      <c r="AY116" s="237" t="s">
        <v>232</v>
      </c>
    </row>
    <row r="117" s="14" customFormat="1">
      <c r="A117" s="14"/>
      <c r="B117" s="238"/>
      <c r="C117" s="239"/>
      <c r="D117" s="229" t="s">
        <v>241</v>
      </c>
      <c r="E117" s="240" t="s">
        <v>19</v>
      </c>
      <c r="F117" s="241" t="s">
        <v>3543</v>
      </c>
      <c r="G117" s="239"/>
      <c r="H117" s="242">
        <v>0.32000000000000001</v>
      </c>
      <c r="I117" s="243"/>
      <c r="J117" s="239"/>
      <c r="K117" s="239"/>
      <c r="L117" s="244"/>
      <c r="M117" s="245"/>
      <c r="N117" s="246"/>
      <c r="O117" s="246"/>
      <c r="P117" s="246"/>
      <c r="Q117" s="246"/>
      <c r="R117" s="246"/>
      <c r="S117" s="246"/>
      <c r="T117" s="247"/>
      <c r="U117" s="14"/>
      <c r="V117" s="14"/>
      <c r="W117" s="14"/>
      <c r="X117" s="14"/>
      <c r="Y117" s="14"/>
      <c r="Z117" s="14"/>
      <c r="AA117" s="14"/>
      <c r="AB117" s="14"/>
      <c r="AC117" s="14"/>
      <c r="AD117" s="14"/>
      <c r="AE117" s="14"/>
      <c r="AT117" s="248" t="s">
        <v>241</v>
      </c>
      <c r="AU117" s="248" t="s">
        <v>81</v>
      </c>
      <c r="AV117" s="14" t="s">
        <v>81</v>
      </c>
      <c r="AW117" s="14" t="s">
        <v>33</v>
      </c>
      <c r="AX117" s="14" t="s">
        <v>72</v>
      </c>
      <c r="AY117" s="248" t="s">
        <v>232</v>
      </c>
    </row>
    <row r="118" s="13" customFormat="1">
      <c r="A118" s="13"/>
      <c r="B118" s="227"/>
      <c r="C118" s="228"/>
      <c r="D118" s="229" t="s">
        <v>241</v>
      </c>
      <c r="E118" s="230" t="s">
        <v>19</v>
      </c>
      <c r="F118" s="231" t="s">
        <v>3544</v>
      </c>
      <c r="G118" s="228"/>
      <c r="H118" s="230" t="s">
        <v>19</v>
      </c>
      <c r="I118" s="232"/>
      <c r="J118" s="228"/>
      <c r="K118" s="228"/>
      <c r="L118" s="233"/>
      <c r="M118" s="234"/>
      <c r="N118" s="235"/>
      <c r="O118" s="235"/>
      <c r="P118" s="235"/>
      <c r="Q118" s="235"/>
      <c r="R118" s="235"/>
      <c r="S118" s="235"/>
      <c r="T118" s="236"/>
      <c r="U118" s="13"/>
      <c r="V118" s="13"/>
      <c r="W118" s="13"/>
      <c r="X118" s="13"/>
      <c r="Y118" s="13"/>
      <c r="Z118" s="13"/>
      <c r="AA118" s="13"/>
      <c r="AB118" s="13"/>
      <c r="AC118" s="13"/>
      <c r="AD118" s="13"/>
      <c r="AE118" s="13"/>
      <c r="AT118" s="237" t="s">
        <v>241</v>
      </c>
      <c r="AU118" s="237" t="s">
        <v>81</v>
      </c>
      <c r="AV118" s="13" t="s">
        <v>79</v>
      </c>
      <c r="AW118" s="13" t="s">
        <v>33</v>
      </c>
      <c r="AX118" s="13" t="s">
        <v>72</v>
      </c>
      <c r="AY118" s="237" t="s">
        <v>232</v>
      </c>
    </row>
    <row r="119" s="14" customFormat="1">
      <c r="A119" s="14"/>
      <c r="B119" s="238"/>
      <c r="C119" s="239"/>
      <c r="D119" s="229" t="s">
        <v>241</v>
      </c>
      <c r="E119" s="240" t="s">
        <v>19</v>
      </c>
      <c r="F119" s="241" t="s">
        <v>3545</v>
      </c>
      <c r="G119" s="239"/>
      <c r="H119" s="242">
        <v>0.95999999999999996</v>
      </c>
      <c r="I119" s="243"/>
      <c r="J119" s="239"/>
      <c r="K119" s="239"/>
      <c r="L119" s="244"/>
      <c r="M119" s="245"/>
      <c r="N119" s="246"/>
      <c r="O119" s="246"/>
      <c r="P119" s="246"/>
      <c r="Q119" s="246"/>
      <c r="R119" s="246"/>
      <c r="S119" s="246"/>
      <c r="T119" s="247"/>
      <c r="U119" s="14"/>
      <c r="V119" s="14"/>
      <c r="W119" s="14"/>
      <c r="X119" s="14"/>
      <c r="Y119" s="14"/>
      <c r="Z119" s="14"/>
      <c r="AA119" s="14"/>
      <c r="AB119" s="14"/>
      <c r="AC119" s="14"/>
      <c r="AD119" s="14"/>
      <c r="AE119" s="14"/>
      <c r="AT119" s="248" t="s">
        <v>241</v>
      </c>
      <c r="AU119" s="248" t="s">
        <v>81</v>
      </c>
      <c r="AV119" s="14" t="s">
        <v>81</v>
      </c>
      <c r="AW119" s="14" t="s">
        <v>33</v>
      </c>
      <c r="AX119" s="14" t="s">
        <v>72</v>
      </c>
      <c r="AY119" s="248" t="s">
        <v>232</v>
      </c>
    </row>
    <row r="120" s="15" customFormat="1">
      <c r="A120" s="15"/>
      <c r="B120" s="249"/>
      <c r="C120" s="250"/>
      <c r="D120" s="229" t="s">
        <v>241</v>
      </c>
      <c r="E120" s="251" t="s">
        <v>19</v>
      </c>
      <c r="F120" s="252" t="s">
        <v>258</v>
      </c>
      <c r="G120" s="250"/>
      <c r="H120" s="253">
        <v>1.44</v>
      </c>
      <c r="I120" s="254"/>
      <c r="J120" s="250"/>
      <c r="K120" s="250"/>
      <c r="L120" s="255"/>
      <c r="M120" s="256"/>
      <c r="N120" s="257"/>
      <c r="O120" s="257"/>
      <c r="P120" s="257"/>
      <c r="Q120" s="257"/>
      <c r="R120" s="257"/>
      <c r="S120" s="257"/>
      <c r="T120" s="258"/>
      <c r="U120" s="15"/>
      <c r="V120" s="15"/>
      <c r="W120" s="15"/>
      <c r="X120" s="15"/>
      <c r="Y120" s="15"/>
      <c r="Z120" s="15"/>
      <c r="AA120" s="15"/>
      <c r="AB120" s="15"/>
      <c r="AC120" s="15"/>
      <c r="AD120" s="15"/>
      <c r="AE120" s="15"/>
      <c r="AT120" s="259" t="s">
        <v>241</v>
      </c>
      <c r="AU120" s="259" t="s">
        <v>81</v>
      </c>
      <c r="AV120" s="15" t="s">
        <v>239</v>
      </c>
      <c r="AW120" s="15" t="s">
        <v>33</v>
      </c>
      <c r="AX120" s="15" t="s">
        <v>79</v>
      </c>
      <c r="AY120" s="259" t="s">
        <v>232</v>
      </c>
    </row>
    <row r="121" s="2" customFormat="1" ht="24.15" customHeight="1">
      <c r="A121" s="40"/>
      <c r="B121" s="41"/>
      <c r="C121" s="214" t="s">
        <v>342</v>
      </c>
      <c r="D121" s="214" t="s">
        <v>234</v>
      </c>
      <c r="E121" s="215" t="s">
        <v>372</v>
      </c>
      <c r="F121" s="216" t="s">
        <v>373</v>
      </c>
      <c r="G121" s="217" t="s">
        <v>261</v>
      </c>
      <c r="H121" s="218">
        <v>1.44</v>
      </c>
      <c r="I121" s="219"/>
      <c r="J121" s="220">
        <f>ROUND(I121*H121,2)</f>
        <v>0</v>
      </c>
      <c r="K121" s="216" t="s">
        <v>3532</v>
      </c>
      <c r="L121" s="46"/>
      <c r="M121" s="221" t="s">
        <v>19</v>
      </c>
      <c r="N121" s="222"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239</v>
      </c>
      <c r="AT121" s="225" t="s">
        <v>234</v>
      </c>
      <c r="AU121" s="225" t="s">
        <v>81</v>
      </c>
      <c r="AY121" s="19" t="s">
        <v>232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239</v>
      </c>
      <c r="BM121" s="225" t="s">
        <v>3548</v>
      </c>
    </row>
    <row r="122" s="13" customFormat="1">
      <c r="A122" s="13"/>
      <c r="B122" s="227"/>
      <c r="C122" s="228"/>
      <c r="D122" s="229" t="s">
        <v>241</v>
      </c>
      <c r="E122" s="230" t="s">
        <v>19</v>
      </c>
      <c r="F122" s="231" t="s">
        <v>3540</v>
      </c>
      <c r="G122" s="228"/>
      <c r="H122" s="230" t="s">
        <v>19</v>
      </c>
      <c r="I122" s="232"/>
      <c r="J122" s="228"/>
      <c r="K122" s="228"/>
      <c r="L122" s="233"/>
      <c r="M122" s="234"/>
      <c r="N122" s="235"/>
      <c r="O122" s="235"/>
      <c r="P122" s="235"/>
      <c r="Q122" s="235"/>
      <c r="R122" s="235"/>
      <c r="S122" s="235"/>
      <c r="T122" s="236"/>
      <c r="U122" s="13"/>
      <c r="V122" s="13"/>
      <c r="W122" s="13"/>
      <c r="X122" s="13"/>
      <c r="Y122" s="13"/>
      <c r="Z122" s="13"/>
      <c r="AA122" s="13"/>
      <c r="AB122" s="13"/>
      <c r="AC122" s="13"/>
      <c r="AD122" s="13"/>
      <c r="AE122" s="13"/>
      <c r="AT122" s="237" t="s">
        <v>241</v>
      </c>
      <c r="AU122" s="237" t="s">
        <v>81</v>
      </c>
      <c r="AV122" s="13" t="s">
        <v>79</v>
      </c>
      <c r="AW122" s="13" t="s">
        <v>33</v>
      </c>
      <c r="AX122" s="13" t="s">
        <v>72</v>
      </c>
      <c r="AY122" s="237" t="s">
        <v>232</v>
      </c>
    </row>
    <row r="123" s="14" customFormat="1">
      <c r="A123" s="14"/>
      <c r="B123" s="238"/>
      <c r="C123" s="239"/>
      <c r="D123" s="229" t="s">
        <v>241</v>
      </c>
      <c r="E123" s="240" t="s">
        <v>19</v>
      </c>
      <c r="F123" s="241" t="s">
        <v>3541</v>
      </c>
      <c r="G123" s="239"/>
      <c r="H123" s="242">
        <v>0.16</v>
      </c>
      <c r="I123" s="243"/>
      <c r="J123" s="239"/>
      <c r="K123" s="239"/>
      <c r="L123" s="244"/>
      <c r="M123" s="245"/>
      <c r="N123" s="246"/>
      <c r="O123" s="246"/>
      <c r="P123" s="246"/>
      <c r="Q123" s="246"/>
      <c r="R123" s="246"/>
      <c r="S123" s="246"/>
      <c r="T123" s="247"/>
      <c r="U123" s="14"/>
      <c r="V123" s="14"/>
      <c r="W123" s="14"/>
      <c r="X123" s="14"/>
      <c r="Y123" s="14"/>
      <c r="Z123" s="14"/>
      <c r="AA123" s="14"/>
      <c r="AB123" s="14"/>
      <c r="AC123" s="14"/>
      <c r="AD123" s="14"/>
      <c r="AE123" s="14"/>
      <c r="AT123" s="248" t="s">
        <v>241</v>
      </c>
      <c r="AU123" s="248" t="s">
        <v>81</v>
      </c>
      <c r="AV123" s="14" t="s">
        <v>81</v>
      </c>
      <c r="AW123" s="14" t="s">
        <v>33</v>
      </c>
      <c r="AX123" s="14" t="s">
        <v>72</v>
      </c>
      <c r="AY123" s="248" t="s">
        <v>232</v>
      </c>
    </row>
    <row r="124" s="13" customFormat="1">
      <c r="A124" s="13"/>
      <c r="B124" s="227"/>
      <c r="C124" s="228"/>
      <c r="D124" s="229" t="s">
        <v>241</v>
      </c>
      <c r="E124" s="230" t="s">
        <v>19</v>
      </c>
      <c r="F124" s="231" t="s">
        <v>3542</v>
      </c>
      <c r="G124" s="228"/>
      <c r="H124" s="230" t="s">
        <v>19</v>
      </c>
      <c r="I124" s="232"/>
      <c r="J124" s="228"/>
      <c r="K124" s="228"/>
      <c r="L124" s="233"/>
      <c r="M124" s="234"/>
      <c r="N124" s="235"/>
      <c r="O124" s="235"/>
      <c r="P124" s="235"/>
      <c r="Q124" s="235"/>
      <c r="R124" s="235"/>
      <c r="S124" s="235"/>
      <c r="T124" s="236"/>
      <c r="U124" s="13"/>
      <c r="V124" s="13"/>
      <c r="W124" s="13"/>
      <c r="X124" s="13"/>
      <c r="Y124" s="13"/>
      <c r="Z124" s="13"/>
      <c r="AA124" s="13"/>
      <c r="AB124" s="13"/>
      <c r="AC124" s="13"/>
      <c r="AD124" s="13"/>
      <c r="AE124" s="13"/>
      <c r="AT124" s="237" t="s">
        <v>241</v>
      </c>
      <c r="AU124" s="237" t="s">
        <v>81</v>
      </c>
      <c r="AV124" s="13" t="s">
        <v>79</v>
      </c>
      <c r="AW124" s="13" t="s">
        <v>33</v>
      </c>
      <c r="AX124" s="13" t="s">
        <v>72</v>
      </c>
      <c r="AY124" s="237" t="s">
        <v>232</v>
      </c>
    </row>
    <row r="125" s="14" customFormat="1">
      <c r="A125" s="14"/>
      <c r="B125" s="238"/>
      <c r="C125" s="239"/>
      <c r="D125" s="229" t="s">
        <v>241</v>
      </c>
      <c r="E125" s="240" t="s">
        <v>19</v>
      </c>
      <c r="F125" s="241" t="s">
        <v>3543</v>
      </c>
      <c r="G125" s="239"/>
      <c r="H125" s="242">
        <v>0.32000000000000001</v>
      </c>
      <c r="I125" s="243"/>
      <c r="J125" s="239"/>
      <c r="K125" s="239"/>
      <c r="L125" s="244"/>
      <c r="M125" s="245"/>
      <c r="N125" s="246"/>
      <c r="O125" s="246"/>
      <c r="P125" s="246"/>
      <c r="Q125" s="246"/>
      <c r="R125" s="246"/>
      <c r="S125" s="246"/>
      <c r="T125" s="247"/>
      <c r="U125" s="14"/>
      <c r="V125" s="14"/>
      <c r="W125" s="14"/>
      <c r="X125" s="14"/>
      <c r="Y125" s="14"/>
      <c r="Z125" s="14"/>
      <c r="AA125" s="14"/>
      <c r="AB125" s="14"/>
      <c r="AC125" s="14"/>
      <c r="AD125" s="14"/>
      <c r="AE125" s="14"/>
      <c r="AT125" s="248" t="s">
        <v>241</v>
      </c>
      <c r="AU125" s="248" t="s">
        <v>81</v>
      </c>
      <c r="AV125" s="14" t="s">
        <v>81</v>
      </c>
      <c r="AW125" s="14" t="s">
        <v>33</v>
      </c>
      <c r="AX125" s="14" t="s">
        <v>72</v>
      </c>
      <c r="AY125" s="248" t="s">
        <v>232</v>
      </c>
    </row>
    <row r="126" s="13" customFormat="1">
      <c r="A126" s="13"/>
      <c r="B126" s="227"/>
      <c r="C126" s="228"/>
      <c r="D126" s="229" t="s">
        <v>241</v>
      </c>
      <c r="E126" s="230" t="s">
        <v>19</v>
      </c>
      <c r="F126" s="231" t="s">
        <v>3544</v>
      </c>
      <c r="G126" s="228"/>
      <c r="H126" s="230" t="s">
        <v>19</v>
      </c>
      <c r="I126" s="232"/>
      <c r="J126" s="228"/>
      <c r="K126" s="228"/>
      <c r="L126" s="233"/>
      <c r="M126" s="234"/>
      <c r="N126" s="235"/>
      <c r="O126" s="235"/>
      <c r="P126" s="235"/>
      <c r="Q126" s="235"/>
      <c r="R126" s="235"/>
      <c r="S126" s="235"/>
      <c r="T126" s="236"/>
      <c r="U126" s="13"/>
      <c r="V126" s="13"/>
      <c r="W126" s="13"/>
      <c r="X126" s="13"/>
      <c r="Y126" s="13"/>
      <c r="Z126" s="13"/>
      <c r="AA126" s="13"/>
      <c r="AB126" s="13"/>
      <c r="AC126" s="13"/>
      <c r="AD126" s="13"/>
      <c r="AE126" s="13"/>
      <c r="AT126" s="237" t="s">
        <v>241</v>
      </c>
      <c r="AU126" s="237" t="s">
        <v>81</v>
      </c>
      <c r="AV126" s="13" t="s">
        <v>79</v>
      </c>
      <c r="AW126" s="13" t="s">
        <v>33</v>
      </c>
      <c r="AX126" s="13" t="s">
        <v>72</v>
      </c>
      <c r="AY126" s="237" t="s">
        <v>232</v>
      </c>
    </row>
    <row r="127" s="14" customFormat="1">
      <c r="A127" s="14"/>
      <c r="B127" s="238"/>
      <c r="C127" s="239"/>
      <c r="D127" s="229" t="s">
        <v>241</v>
      </c>
      <c r="E127" s="240" t="s">
        <v>19</v>
      </c>
      <c r="F127" s="241" t="s">
        <v>3545</v>
      </c>
      <c r="G127" s="239"/>
      <c r="H127" s="242">
        <v>0.95999999999999996</v>
      </c>
      <c r="I127" s="243"/>
      <c r="J127" s="239"/>
      <c r="K127" s="239"/>
      <c r="L127" s="244"/>
      <c r="M127" s="245"/>
      <c r="N127" s="246"/>
      <c r="O127" s="246"/>
      <c r="P127" s="246"/>
      <c r="Q127" s="246"/>
      <c r="R127" s="246"/>
      <c r="S127" s="246"/>
      <c r="T127" s="247"/>
      <c r="U127" s="14"/>
      <c r="V127" s="14"/>
      <c r="W127" s="14"/>
      <c r="X127" s="14"/>
      <c r="Y127" s="14"/>
      <c r="Z127" s="14"/>
      <c r="AA127" s="14"/>
      <c r="AB127" s="14"/>
      <c r="AC127" s="14"/>
      <c r="AD127" s="14"/>
      <c r="AE127" s="14"/>
      <c r="AT127" s="248" t="s">
        <v>241</v>
      </c>
      <c r="AU127" s="248" t="s">
        <v>81</v>
      </c>
      <c r="AV127" s="14" t="s">
        <v>81</v>
      </c>
      <c r="AW127" s="14" t="s">
        <v>33</v>
      </c>
      <c r="AX127" s="14" t="s">
        <v>72</v>
      </c>
      <c r="AY127" s="248" t="s">
        <v>232</v>
      </c>
    </row>
    <row r="128" s="15" customFormat="1">
      <c r="A128" s="15"/>
      <c r="B128" s="249"/>
      <c r="C128" s="250"/>
      <c r="D128" s="229" t="s">
        <v>241</v>
      </c>
      <c r="E128" s="251" t="s">
        <v>19</v>
      </c>
      <c r="F128" s="252" t="s">
        <v>258</v>
      </c>
      <c r="G128" s="250"/>
      <c r="H128" s="253">
        <v>1.44</v>
      </c>
      <c r="I128" s="254"/>
      <c r="J128" s="250"/>
      <c r="K128" s="250"/>
      <c r="L128" s="255"/>
      <c r="M128" s="256"/>
      <c r="N128" s="257"/>
      <c r="O128" s="257"/>
      <c r="P128" s="257"/>
      <c r="Q128" s="257"/>
      <c r="R128" s="257"/>
      <c r="S128" s="257"/>
      <c r="T128" s="258"/>
      <c r="U128" s="15"/>
      <c r="V128" s="15"/>
      <c r="W128" s="15"/>
      <c r="X128" s="15"/>
      <c r="Y128" s="15"/>
      <c r="Z128" s="15"/>
      <c r="AA128" s="15"/>
      <c r="AB128" s="15"/>
      <c r="AC128" s="15"/>
      <c r="AD128" s="15"/>
      <c r="AE128" s="15"/>
      <c r="AT128" s="259" t="s">
        <v>241</v>
      </c>
      <c r="AU128" s="259" t="s">
        <v>81</v>
      </c>
      <c r="AV128" s="15" t="s">
        <v>239</v>
      </c>
      <c r="AW128" s="15" t="s">
        <v>33</v>
      </c>
      <c r="AX128" s="15" t="s">
        <v>79</v>
      </c>
      <c r="AY128" s="259" t="s">
        <v>232</v>
      </c>
    </row>
    <row r="129" s="2" customFormat="1" ht="24.15" customHeight="1">
      <c r="A129" s="40"/>
      <c r="B129" s="41"/>
      <c r="C129" s="214" t="s">
        <v>351</v>
      </c>
      <c r="D129" s="214" t="s">
        <v>234</v>
      </c>
      <c r="E129" s="215" t="s">
        <v>405</v>
      </c>
      <c r="F129" s="216" t="s">
        <v>406</v>
      </c>
      <c r="G129" s="217" t="s">
        <v>237</v>
      </c>
      <c r="H129" s="218">
        <v>3.2000000000000002</v>
      </c>
      <c r="I129" s="219"/>
      <c r="J129" s="220">
        <f>ROUND(I129*H129,2)</f>
        <v>0</v>
      </c>
      <c r="K129" s="216" t="s">
        <v>3532</v>
      </c>
      <c r="L129" s="46"/>
      <c r="M129" s="221" t="s">
        <v>19</v>
      </c>
      <c r="N129" s="222"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239</v>
      </c>
      <c r="AT129" s="225" t="s">
        <v>234</v>
      </c>
      <c r="AU129" s="225" t="s">
        <v>81</v>
      </c>
      <c r="AY129" s="19" t="s">
        <v>232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239</v>
      </c>
      <c r="BM129" s="225" t="s">
        <v>3549</v>
      </c>
    </row>
    <row r="130" s="14" customFormat="1">
      <c r="A130" s="14"/>
      <c r="B130" s="238"/>
      <c r="C130" s="239"/>
      <c r="D130" s="229" t="s">
        <v>241</v>
      </c>
      <c r="E130" s="240" t="s">
        <v>19</v>
      </c>
      <c r="F130" s="241" t="s">
        <v>3534</v>
      </c>
      <c r="G130" s="239"/>
      <c r="H130" s="242">
        <v>3.2000000000000002</v>
      </c>
      <c r="I130" s="243"/>
      <c r="J130" s="239"/>
      <c r="K130" s="239"/>
      <c r="L130" s="244"/>
      <c r="M130" s="245"/>
      <c r="N130" s="246"/>
      <c r="O130" s="246"/>
      <c r="P130" s="246"/>
      <c r="Q130" s="246"/>
      <c r="R130" s="246"/>
      <c r="S130" s="246"/>
      <c r="T130" s="247"/>
      <c r="U130" s="14"/>
      <c r="V130" s="14"/>
      <c r="W130" s="14"/>
      <c r="X130" s="14"/>
      <c r="Y130" s="14"/>
      <c r="Z130" s="14"/>
      <c r="AA130" s="14"/>
      <c r="AB130" s="14"/>
      <c r="AC130" s="14"/>
      <c r="AD130" s="14"/>
      <c r="AE130" s="14"/>
      <c r="AT130" s="248" t="s">
        <v>241</v>
      </c>
      <c r="AU130" s="248" t="s">
        <v>81</v>
      </c>
      <c r="AV130" s="14" t="s">
        <v>81</v>
      </c>
      <c r="AW130" s="14" t="s">
        <v>33</v>
      </c>
      <c r="AX130" s="14" t="s">
        <v>72</v>
      </c>
      <c r="AY130" s="248" t="s">
        <v>232</v>
      </c>
    </row>
    <row r="131" s="15" customFormat="1">
      <c r="A131" s="15"/>
      <c r="B131" s="249"/>
      <c r="C131" s="250"/>
      <c r="D131" s="229" t="s">
        <v>241</v>
      </c>
      <c r="E131" s="251" t="s">
        <v>19</v>
      </c>
      <c r="F131" s="252" t="s">
        <v>258</v>
      </c>
      <c r="G131" s="250"/>
      <c r="H131" s="253">
        <v>3.2000000000000002</v>
      </c>
      <c r="I131" s="254"/>
      <c r="J131" s="250"/>
      <c r="K131" s="250"/>
      <c r="L131" s="255"/>
      <c r="M131" s="256"/>
      <c r="N131" s="257"/>
      <c r="O131" s="257"/>
      <c r="P131" s="257"/>
      <c r="Q131" s="257"/>
      <c r="R131" s="257"/>
      <c r="S131" s="257"/>
      <c r="T131" s="258"/>
      <c r="U131" s="15"/>
      <c r="V131" s="15"/>
      <c r="W131" s="15"/>
      <c r="X131" s="15"/>
      <c r="Y131" s="15"/>
      <c r="Z131" s="15"/>
      <c r="AA131" s="15"/>
      <c r="AB131" s="15"/>
      <c r="AC131" s="15"/>
      <c r="AD131" s="15"/>
      <c r="AE131" s="15"/>
      <c r="AT131" s="259" t="s">
        <v>241</v>
      </c>
      <c r="AU131" s="259" t="s">
        <v>81</v>
      </c>
      <c r="AV131" s="15" t="s">
        <v>239</v>
      </c>
      <c r="AW131" s="15" t="s">
        <v>33</v>
      </c>
      <c r="AX131" s="15" t="s">
        <v>79</v>
      </c>
      <c r="AY131" s="259" t="s">
        <v>232</v>
      </c>
    </row>
    <row r="132" s="2" customFormat="1" ht="24.15" customHeight="1">
      <c r="A132" s="40"/>
      <c r="B132" s="41"/>
      <c r="C132" s="214" t="s">
        <v>356</v>
      </c>
      <c r="D132" s="214" t="s">
        <v>234</v>
      </c>
      <c r="E132" s="215" t="s">
        <v>3550</v>
      </c>
      <c r="F132" s="216" t="s">
        <v>3551</v>
      </c>
      <c r="G132" s="217" t="s">
        <v>237</v>
      </c>
      <c r="H132" s="218">
        <v>3.2000000000000002</v>
      </c>
      <c r="I132" s="219"/>
      <c r="J132" s="220">
        <f>ROUND(I132*H132,2)</f>
        <v>0</v>
      </c>
      <c r="K132" s="216" t="s">
        <v>19</v>
      </c>
      <c r="L132" s="46"/>
      <c r="M132" s="221" t="s">
        <v>19</v>
      </c>
      <c r="N132" s="222" t="s">
        <v>43</v>
      </c>
      <c r="O132" s="86"/>
      <c r="P132" s="223">
        <f>O132*H132</f>
        <v>0</v>
      </c>
      <c r="Q132" s="223">
        <v>0.080329999999999999</v>
      </c>
      <c r="R132" s="223">
        <f>Q132*H132</f>
        <v>0.25705600000000001</v>
      </c>
      <c r="S132" s="223">
        <v>0</v>
      </c>
      <c r="T132" s="224">
        <f>S132*H132</f>
        <v>0</v>
      </c>
      <c r="U132" s="40"/>
      <c r="V132" s="40"/>
      <c r="W132" s="40"/>
      <c r="X132" s="40"/>
      <c r="Y132" s="40"/>
      <c r="Z132" s="40"/>
      <c r="AA132" s="40"/>
      <c r="AB132" s="40"/>
      <c r="AC132" s="40"/>
      <c r="AD132" s="40"/>
      <c r="AE132" s="40"/>
      <c r="AR132" s="225" t="s">
        <v>239</v>
      </c>
      <c r="AT132" s="225" t="s">
        <v>234</v>
      </c>
      <c r="AU132" s="225" t="s">
        <v>81</v>
      </c>
      <c r="AY132" s="19" t="s">
        <v>232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239</v>
      </c>
      <c r="BM132" s="225" t="s">
        <v>3552</v>
      </c>
    </row>
    <row r="133" s="14" customFormat="1">
      <c r="A133" s="14"/>
      <c r="B133" s="238"/>
      <c r="C133" s="239"/>
      <c r="D133" s="229" t="s">
        <v>241</v>
      </c>
      <c r="E133" s="240" t="s">
        <v>19</v>
      </c>
      <c r="F133" s="241" t="s">
        <v>3534</v>
      </c>
      <c r="G133" s="239"/>
      <c r="H133" s="242">
        <v>3.2000000000000002</v>
      </c>
      <c r="I133" s="243"/>
      <c r="J133" s="239"/>
      <c r="K133" s="239"/>
      <c r="L133" s="244"/>
      <c r="M133" s="245"/>
      <c r="N133" s="246"/>
      <c r="O133" s="246"/>
      <c r="P133" s="246"/>
      <c r="Q133" s="246"/>
      <c r="R133" s="246"/>
      <c r="S133" s="246"/>
      <c r="T133" s="247"/>
      <c r="U133" s="14"/>
      <c r="V133" s="14"/>
      <c r="W133" s="14"/>
      <c r="X133" s="14"/>
      <c r="Y133" s="14"/>
      <c r="Z133" s="14"/>
      <c r="AA133" s="14"/>
      <c r="AB133" s="14"/>
      <c r="AC133" s="14"/>
      <c r="AD133" s="14"/>
      <c r="AE133" s="14"/>
      <c r="AT133" s="248" t="s">
        <v>241</v>
      </c>
      <c r="AU133" s="248" t="s">
        <v>81</v>
      </c>
      <c r="AV133" s="14" t="s">
        <v>81</v>
      </c>
      <c r="AW133" s="14" t="s">
        <v>33</v>
      </c>
      <c r="AX133" s="14" t="s">
        <v>72</v>
      </c>
      <c r="AY133" s="248" t="s">
        <v>232</v>
      </c>
    </row>
    <row r="134" s="15" customFormat="1">
      <c r="A134" s="15"/>
      <c r="B134" s="249"/>
      <c r="C134" s="250"/>
      <c r="D134" s="229" t="s">
        <v>241</v>
      </c>
      <c r="E134" s="251" t="s">
        <v>19</v>
      </c>
      <c r="F134" s="252" t="s">
        <v>258</v>
      </c>
      <c r="G134" s="250"/>
      <c r="H134" s="253">
        <v>3.2000000000000002</v>
      </c>
      <c r="I134" s="254"/>
      <c r="J134" s="250"/>
      <c r="K134" s="250"/>
      <c r="L134" s="255"/>
      <c r="M134" s="256"/>
      <c r="N134" s="257"/>
      <c r="O134" s="257"/>
      <c r="P134" s="257"/>
      <c r="Q134" s="257"/>
      <c r="R134" s="257"/>
      <c r="S134" s="257"/>
      <c r="T134" s="258"/>
      <c r="U134" s="15"/>
      <c r="V134" s="15"/>
      <c r="W134" s="15"/>
      <c r="X134" s="15"/>
      <c r="Y134" s="15"/>
      <c r="Z134" s="15"/>
      <c r="AA134" s="15"/>
      <c r="AB134" s="15"/>
      <c r="AC134" s="15"/>
      <c r="AD134" s="15"/>
      <c r="AE134" s="15"/>
      <c r="AT134" s="259" t="s">
        <v>241</v>
      </c>
      <c r="AU134" s="259" t="s">
        <v>81</v>
      </c>
      <c r="AV134" s="15" t="s">
        <v>239</v>
      </c>
      <c r="AW134" s="15" t="s">
        <v>33</v>
      </c>
      <c r="AX134" s="15" t="s">
        <v>79</v>
      </c>
      <c r="AY134" s="259" t="s">
        <v>232</v>
      </c>
    </row>
    <row r="135" s="2" customFormat="1" ht="14.4" customHeight="1">
      <c r="A135" s="40"/>
      <c r="B135" s="41"/>
      <c r="C135" s="214" t="s">
        <v>360</v>
      </c>
      <c r="D135" s="214" t="s">
        <v>234</v>
      </c>
      <c r="E135" s="215" t="s">
        <v>3553</v>
      </c>
      <c r="F135" s="216" t="s">
        <v>1981</v>
      </c>
      <c r="G135" s="217" t="s">
        <v>768</v>
      </c>
      <c r="H135" s="218">
        <v>8</v>
      </c>
      <c r="I135" s="219"/>
      <c r="J135" s="220">
        <f>ROUND(I135*H135,2)</f>
        <v>0</v>
      </c>
      <c r="K135" s="216" t="s">
        <v>3532</v>
      </c>
      <c r="L135" s="46"/>
      <c r="M135" s="221" t="s">
        <v>19</v>
      </c>
      <c r="N135" s="222" t="s">
        <v>43</v>
      </c>
      <c r="O135" s="86"/>
      <c r="P135" s="223">
        <f>O135*H135</f>
        <v>0</v>
      </c>
      <c r="Q135" s="223">
        <v>0.00012999999999999999</v>
      </c>
      <c r="R135" s="223">
        <f>Q135*H135</f>
        <v>0.0010399999999999999</v>
      </c>
      <c r="S135" s="223">
        <v>0</v>
      </c>
      <c r="T135" s="224">
        <f>S135*H135</f>
        <v>0</v>
      </c>
      <c r="U135" s="40"/>
      <c r="V135" s="40"/>
      <c r="W135" s="40"/>
      <c r="X135" s="40"/>
      <c r="Y135" s="40"/>
      <c r="Z135" s="40"/>
      <c r="AA135" s="40"/>
      <c r="AB135" s="40"/>
      <c r="AC135" s="40"/>
      <c r="AD135" s="40"/>
      <c r="AE135" s="40"/>
      <c r="AR135" s="225" t="s">
        <v>239</v>
      </c>
      <c r="AT135" s="225" t="s">
        <v>234</v>
      </c>
      <c r="AU135" s="225" t="s">
        <v>81</v>
      </c>
      <c r="AY135" s="19" t="s">
        <v>232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239</v>
      </c>
      <c r="BM135" s="225" t="s">
        <v>3554</v>
      </c>
    </row>
    <row r="136" s="14" customFormat="1">
      <c r="A136" s="14"/>
      <c r="B136" s="238"/>
      <c r="C136" s="239"/>
      <c r="D136" s="229" t="s">
        <v>241</v>
      </c>
      <c r="E136" s="240" t="s">
        <v>19</v>
      </c>
      <c r="F136" s="241" t="s">
        <v>3524</v>
      </c>
      <c r="G136" s="239"/>
      <c r="H136" s="242">
        <v>8</v>
      </c>
      <c r="I136" s="243"/>
      <c r="J136" s="239"/>
      <c r="K136" s="239"/>
      <c r="L136" s="244"/>
      <c r="M136" s="245"/>
      <c r="N136" s="246"/>
      <c r="O136" s="246"/>
      <c r="P136" s="246"/>
      <c r="Q136" s="246"/>
      <c r="R136" s="246"/>
      <c r="S136" s="246"/>
      <c r="T136" s="247"/>
      <c r="U136" s="14"/>
      <c r="V136" s="14"/>
      <c r="W136" s="14"/>
      <c r="X136" s="14"/>
      <c r="Y136" s="14"/>
      <c r="Z136" s="14"/>
      <c r="AA136" s="14"/>
      <c r="AB136" s="14"/>
      <c r="AC136" s="14"/>
      <c r="AD136" s="14"/>
      <c r="AE136" s="14"/>
      <c r="AT136" s="248" t="s">
        <v>241</v>
      </c>
      <c r="AU136" s="248" t="s">
        <v>81</v>
      </c>
      <c r="AV136" s="14" t="s">
        <v>81</v>
      </c>
      <c r="AW136" s="14" t="s">
        <v>33</v>
      </c>
      <c r="AX136" s="14" t="s">
        <v>72</v>
      </c>
      <c r="AY136" s="248" t="s">
        <v>232</v>
      </c>
    </row>
    <row r="137" s="15" customFormat="1">
      <c r="A137" s="15"/>
      <c r="B137" s="249"/>
      <c r="C137" s="250"/>
      <c r="D137" s="229" t="s">
        <v>241</v>
      </c>
      <c r="E137" s="251" t="s">
        <v>19</v>
      </c>
      <c r="F137" s="252" t="s">
        <v>258</v>
      </c>
      <c r="G137" s="250"/>
      <c r="H137" s="253">
        <v>8</v>
      </c>
      <c r="I137" s="254"/>
      <c r="J137" s="250"/>
      <c r="K137" s="250"/>
      <c r="L137" s="255"/>
      <c r="M137" s="256"/>
      <c r="N137" s="257"/>
      <c r="O137" s="257"/>
      <c r="P137" s="257"/>
      <c r="Q137" s="257"/>
      <c r="R137" s="257"/>
      <c r="S137" s="257"/>
      <c r="T137" s="258"/>
      <c r="U137" s="15"/>
      <c r="V137" s="15"/>
      <c r="W137" s="15"/>
      <c r="X137" s="15"/>
      <c r="Y137" s="15"/>
      <c r="Z137" s="15"/>
      <c r="AA137" s="15"/>
      <c r="AB137" s="15"/>
      <c r="AC137" s="15"/>
      <c r="AD137" s="15"/>
      <c r="AE137" s="15"/>
      <c r="AT137" s="259" t="s">
        <v>241</v>
      </c>
      <c r="AU137" s="259" t="s">
        <v>81</v>
      </c>
      <c r="AV137" s="15" t="s">
        <v>239</v>
      </c>
      <c r="AW137" s="15" t="s">
        <v>33</v>
      </c>
      <c r="AX137" s="15" t="s">
        <v>79</v>
      </c>
      <c r="AY137" s="259" t="s">
        <v>232</v>
      </c>
    </row>
    <row r="138" s="2" customFormat="1" ht="37.8" customHeight="1">
      <c r="A138" s="40"/>
      <c r="B138" s="41"/>
      <c r="C138" s="214" t="s">
        <v>367</v>
      </c>
      <c r="D138" s="214" t="s">
        <v>234</v>
      </c>
      <c r="E138" s="215" t="s">
        <v>2102</v>
      </c>
      <c r="F138" s="216" t="s">
        <v>3555</v>
      </c>
      <c r="G138" s="217" t="s">
        <v>261</v>
      </c>
      <c r="H138" s="218">
        <v>1.1200000000000001</v>
      </c>
      <c r="I138" s="219"/>
      <c r="J138" s="220">
        <f>ROUND(I138*H138,2)</f>
        <v>0</v>
      </c>
      <c r="K138" s="216" t="s">
        <v>3532</v>
      </c>
      <c r="L138" s="46"/>
      <c r="M138" s="221" t="s">
        <v>19</v>
      </c>
      <c r="N138" s="222"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239</v>
      </c>
      <c r="AT138" s="225" t="s">
        <v>234</v>
      </c>
      <c r="AU138" s="225" t="s">
        <v>81</v>
      </c>
      <c r="AY138" s="19" t="s">
        <v>232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239</v>
      </c>
      <c r="BM138" s="225" t="s">
        <v>3556</v>
      </c>
    </row>
    <row r="139" s="13" customFormat="1">
      <c r="A139" s="13"/>
      <c r="B139" s="227"/>
      <c r="C139" s="228"/>
      <c r="D139" s="229" t="s">
        <v>241</v>
      </c>
      <c r="E139" s="230" t="s">
        <v>19</v>
      </c>
      <c r="F139" s="231" t="s">
        <v>3557</v>
      </c>
      <c r="G139" s="228"/>
      <c r="H139" s="230" t="s">
        <v>19</v>
      </c>
      <c r="I139" s="232"/>
      <c r="J139" s="228"/>
      <c r="K139" s="228"/>
      <c r="L139" s="233"/>
      <c r="M139" s="234"/>
      <c r="N139" s="235"/>
      <c r="O139" s="235"/>
      <c r="P139" s="235"/>
      <c r="Q139" s="235"/>
      <c r="R139" s="235"/>
      <c r="S139" s="235"/>
      <c r="T139" s="236"/>
      <c r="U139" s="13"/>
      <c r="V139" s="13"/>
      <c r="W139" s="13"/>
      <c r="X139" s="13"/>
      <c r="Y139" s="13"/>
      <c r="Z139" s="13"/>
      <c r="AA139" s="13"/>
      <c r="AB139" s="13"/>
      <c r="AC139" s="13"/>
      <c r="AD139" s="13"/>
      <c r="AE139" s="13"/>
      <c r="AT139" s="237" t="s">
        <v>241</v>
      </c>
      <c r="AU139" s="237" t="s">
        <v>81</v>
      </c>
      <c r="AV139" s="13" t="s">
        <v>79</v>
      </c>
      <c r="AW139" s="13" t="s">
        <v>33</v>
      </c>
      <c r="AX139" s="13" t="s">
        <v>72</v>
      </c>
      <c r="AY139" s="237" t="s">
        <v>232</v>
      </c>
    </row>
    <row r="140" s="13" customFormat="1">
      <c r="A140" s="13"/>
      <c r="B140" s="227"/>
      <c r="C140" s="228"/>
      <c r="D140" s="229" t="s">
        <v>241</v>
      </c>
      <c r="E140" s="230" t="s">
        <v>19</v>
      </c>
      <c r="F140" s="231" t="s">
        <v>3558</v>
      </c>
      <c r="G140" s="228"/>
      <c r="H140" s="230" t="s">
        <v>19</v>
      </c>
      <c r="I140" s="232"/>
      <c r="J140" s="228"/>
      <c r="K140" s="228"/>
      <c r="L140" s="233"/>
      <c r="M140" s="234"/>
      <c r="N140" s="235"/>
      <c r="O140" s="235"/>
      <c r="P140" s="235"/>
      <c r="Q140" s="235"/>
      <c r="R140" s="235"/>
      <c r="S140" s="235"/>
      <c r="T140" s="236"/>
      <c r="U140" s="13"/>
      <c r="V140" s="13"/>
      <c r="W140" s="13"/>
      <c r="X140" s="13"/>
      <c r="Y140" s="13"/>
      <c r="Z140" s="13"/>
      <c r="AA140" s="13"/>
      <c r="AB140" s="13"/>
      <c r="AC140" s="13"/>
      <c r="AD140" s="13"/>
      <c r="AE140" s="13"/>
      <c r="AT140" s="237" t="s">
        <v>241</v>
      </c>
      <c r="AU140" s="237" t="s">
        <v>81</v>
      </c>
      <c r="AV140" s="13" t="s">
        <v>79</v>
      </c>
      <c r="AW140" s="13" t="s">
        <v>33</v>
      </c>
      <c r="AX140" s="13" t="s">
        <v>72</v>
      </c>
      <c r="AY140" s="237" t="s">
        <v>232</v>
      </c>
    </row>
    <row r="141" s="14" customFormat="1">
      <c r="A141" s="14"/>
      <c r="B141" s="238"/>
      <c r="C141" s="239"/>
      <c r="D141" s="229" t="s">
        <v>241</v>
      </c>
      <c r="E141" s="240" t="s">
        <v>19</v>
      </c>
      <c r="F141" s="241" t="s">
        <v>3559</v>
      </c>
      <c r="G141" s="239"/>
      <c r="H141" s="242">
        <v>1.1200000000000001</v>
      </c>
      <c r="I141" s="243"/>
      <c r="J141" s="239"/>
      <c r="K141" s="239"/>
      <c r="L141" s="244"/>
      <c r="M141" s="245"/>
      <c r="N141" s="246"/>
      <c r="O141" s="246"/>
      <c r="P141" s="246"/>
      <c r="Q141" s="246"/>
      <c r="R141" s="246"/>
      <c r="S141" s="246"/>
      <c r="T141" s="247"/>
      <c r="U141" s="14"/>
      <c r="V141" s="14"/>
      <c r="W141" s="14"/>
      <c r="X141" s="14"/>
      <c r="Y141" s="14"/>
      <c r="Z141" s="14"/>
      <c r="AA141" s="14"/>
      <c r="AB141" s="14"/>
      <c r="AC141" s="14"/>
      <c r="AD141" s="14"/>
      <c r="AE141" s="14"/>
      <c r="AT141" s="248" t="s">
        <v>241</v>
      </c>
      <c r="AU141" s="248" t="s">
        <v>81</v>
      </c>
      <c r="AV141" s="14" t="s">
        <v>81</v>
      </c>
      <c r="AW141" s="14" t="s">
        <v>33</v>
      </c>
      <c r="AX141" s="14" t="s">
        <v>72</v>
      </c>
      <c r="AY141" s="248" t="s">
        <v>232</v>
      </c>
    </row>
    <row r="142" s="15" customFormat="1">
      <c r="A142" s="15"/>
      <c r="B142" s="249"/>
      <c r="C142" s="250"/>
      <c r="D142" s="229" t="s">
        <v>241</v>
      </c>
      <c r="E142" s="251" t="s">
        <v>19</v>
      </c>
      <c r="F142" s="252" t="s">
        <v>258</v>
      </c>
      <c r="G142" s="250"/>
      <c r="H142" s="253">
        <v>1.1200000000000001</v>
      </c>
      <c r="I142" s="254"/>
      <c r="J142" s="250"/>
      <c r="K142" s="250"/>
      <c r="L142" s="255"/>
      <c r="M142" s="256"/>
      <c r="N142" s="257"/>
      <c r="O142" s="257"/>
      <c r="P142" s="257"/>
      <c r="Q142" s="257"/>
      <c r="R142" s="257"/>
      <c r="S142" s="257"/>
      <c r="T142" s="258"/>
      <c r="U142" s="15"/>
      <c r="V142" s="15"/>
      <c r="W142" s="15"/>
      <c r="X142" s="15"/>
      <c r="Y142" s="15"/>
      <c r="Z142" s="15"/>
      <c r="AA142" s="15"/>
      <c r="AB142" s="15"/>
      <c r="AC142" s="15"/>
      <c r="AD142" s="15"/>
      <c r="AE142" s="15"/>
      <c r="AT142" s="259" t="s">
        <v>241</v>
      </c>
      <c r="AU142" s="259" t="s">
        <v>81</v>
      </c>
      <c r="AV142" s="15" t="s">
        <v>239</v>
      </c>
      <c r="AW142" s="15" t="s">
        <v>33</v>
      </c>
      <c r="AX142" s="15" t="s">
        <v>79</v>
      </c>
      <c r="AY142" s="259" t="s">
        <v>232</v>
      </c>
    </row>
    <row r="143" s="2" customFormat="1" ht="37.8" customHeight="1">
      <c r="A143" s="40"/>
      <c r="B143" s="41"/>
      <c r="C143" s="214" t="s">
        <v>371</v>
      </c>
      <c r="D143" s="214" t="s">
        <v>234</v>
      </c>
      <c r="E143" s="215" t="s">
        <v>1968</v>
      </c>
      <c r="F143" s="216" t="s">
        <v>1969</v>
      </c>
      <c r="G143" s="217" t="s">
        <v>261</v>
      </c>
      <c r="H143" s="218">
        <v>1.1200000000000001</v>
      </c>
      <c r="I143" s="219"/>
      <c r="J143" s="220">
        <f>ROUND(I143*H143,2)</f>
        <v>0</v>
      </c>
      <c r="K143" s="216" t="s">
        <v>3532</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239</v>
      </c>
      <c r="AT143" s="225" t="s">
        <v>234</v>
      </c>
      <c r="AU143" s="225" t="s">
        <v>81</v>
      </c>
      <c r="AY143" s="19" t="s">
        <v>232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239</v>
      </c>
      <c r="BM143" s="225" t="s">
        <v>3560</v>
      </c>
    </row>
    <row r="144" s="14" customFormat="1">
      <c r="A144" s="14"/>
      <c r="B144" s="238"/>
      <c r="C144" s="239"/>
      <c r="D144" s="229" t="s">
        <v>241</v>
      </c>
      <c r="E144" s="240" t="s">
        <v>19</v>
      </c>
      <c r="F144" s="241" t="s">
        <v>3559</v>
      </c>
      <c r="G144" s="239"/>
      <c r="H144" s="242">
        <v>1.1200000000000001</v>
      </c>
      <c r="I144" s="243"/>
      <c r="J144" s="239"/>
      <c r="K144" s="239"/>
      <c r="L144" s="244"/>
      <c r="M144" s="245"/>
      <c r="N144" s="246"/>
      <c r="O144" s="246"/>
      <c r="P144" s="246"/>
      <c r="Q144" s="246"/>
      <c r="R144" s="246"/>
      <c r="S144" s="246"/>
      <c r="T144" s="247"/>
      <c r="U144" s="14"/>
      <c r="V144" s="14"/>
      <c r="W144" s="14"/>
      <c r="X144" s="14"/>
      <c r="Y144" s="14"/>
      <c r="Z144" s="14"/>
      <c r="AA144" s="14"/>
      <c r="AB144" s="14"/>
      <c r="AC144" s="14"/>
      <c r="AD144" s="14"/>
      <c r="AE144" s="14"/>
      <c r="AT144" s="248" t="s">
        <v>241</v>
      </c>
      <c r="AU144" s="248" t="s">
        <v>81</v>
      </c>
      <c r="AV144" s="14" t="s">
        <v>81</v>
      </c>
      <c r="AW144" s="14" t="s">
        <v>33</v>
      </c>
      <c r="AX144" s="14" t="s">
        <v>72</v>
      </c>
      <c r="AY144" s="248" t="s">
        <v>232</v>
      </c>
    </row>
    <row r="145" s="15" customFormat="1">
      <c r="A145" s="15"/>
      <c r="B145" s="249"/>
      <c r="C145" s="250"/>
      <c r="D145" s="229" t="s">
        <v>241</v>
      </c>
      <c r="E145" s="251" t="s">
        <v>19</v>
      </c>
      <c r="F145" s="252" t="s">
        <v>258</v>
      </c>
      <c r="G145" s="250"/>
      <c r="H145" s="253">
        <v>1.1200000000000001</v>
      </c>
      <c r="I145" s="254"/>
      <c r="J145" s="250"/>
      <c r="K145" s="250"/>
      <c r="L145" s="255"/>
      <c r="M145" s="256"/>
      <c r="N145" s="257"/>
      <c r="O145" s="257"/>
      <c r="P145" s="257"/>
      <c r="Q145" s="257"/>
      <c r="R145" s="257"/>
      <c r="S145" s="257"/>
      <c r="T145" s="258"/>
      <c r="U145" s="15"/>
      <c r="V145" s="15"/>
      <c r="W145" s="15"/>
      <c r="X145" s="15"/>
      <c r="Y145" s="15"/>
      <c r="Z145" s="15"/>
      <c r="AA145" s="15"/>
      <c r="AB145" s="15"/>
      <c r="AC145" s="15"/>
      <c r="AD145" s="15"/>
      <c r="AE145" s="15"/>
      <c r="AT145" s="259" t="s">
        <v>241</v>
      </c>
      <c r="AU145" s="259" t="s">
        <v>81</v>
      </c>
      <c r="AV145" s="15" t="s">
        <v>239</v>
      </c>
      <c r="AW145" s="15" t="s">
        <v>33</v>
      </c>
      <c r="AX145" s="15" t="s">
        <v>79</v>
      </c>
      <c r="AY145" s="259" t="s">
        <v>232</v>
      </c>
    </row>
    <row r="146" s="2" customFormat="1" ht="14.4" customHeight="1">
      <c r="A146" s="40"/>
      <c r="B146" s="41"/>
      <c r="C146" s="271" t="s">
        <v>375</v>
      </c>
      <c r="D146" s="271" t="s">
        <v>399</v>
      </c>
      <c r="E146" s="272" t="s">
        <v>1973</v>
      </c>
      <c r="F146" s="273" t="s">
        <v>1974</v>
      </c>
      <c r="G146" s="274" t="s">
        <v>378</v>
      </c>
      <c r="H146" s="275">
        <v>2.3519999999999999</v>
      </c>
      <c r="I146" s="276"/>
      <c r="J146" s="277">
        <f>ROUND(I146*H146,2)</f>
        <v>0</v>
      </c>
      <c r="K146" s="273" t="s">
        <v>3532</v>
      </c>
      <c r="L146" s="278"/>
      <c r="M146" s="279" t="s">
        <v>19</v>
      </c>
      <c r="N146" s="280" t="s">
        <v>43</v>
      </c>
      <c r="O146" s="86"/>
      <c r="P146" s="223">
        <f>O146*H146</f>
        <v>0</v>
      </c>
      <c r="Q146" s="223">
        <v>1</v>
      </c>
      <c r="R146" s="223">
        <f>Q146*H146</f>
        <v>2.3519999999999999</v>
      </c>
      <c r="S146" s="223">
        <v>0</v>
      </c>
      <c r="T146" s="224">
        <f>S146*H146</f>
        <v>0</v>
      </c>
      <c r="U146" s="40"/>
      <c r="V146" s="40"/>
      <c r="W146" s="40"/>
      <c r="X146" s="40"/>
      <c r="Y146" s="40"/>
      <c r="Z146" s="40"/>
      <c r="AA146" s="40"/>
      <c r="AB146" s="40"/>
      <c r="AC146" s="40"/>
      <c r="AD146" s="40"/>
      <c r="AE146" s="40"/>
      <c r="AR146" s="225" t="s">
        <v>351</v>
      </c>
      <c r="AT146" s="225" t="s">
        <v>399</v>
      </c>
      <c r="AU146" s="225" t="s">
        <v>81</v>
      </c>
      <c r="AY146" s="19" t="s">
        <v>232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239</v>
      </c>
      <c r="BM146" s="225" t="s">
        <v>3561</v>
      </c>
    </row>
    <row r="147" s="14" customFormat="1">
      <c r="A147" s="14"/>
      <c r="B147" s="238"/>
      <c r="C147" s="239"/>
      <c r="D147" s="229" t="s">
        <v>241</v>
      </c>
      <c r="E147" s="240" t="s">
        <v>19</v>
      </c>
      <c r="F147" s="241" t="s">
        <v>3562</v>
      </c>
      <c r="G147" s="239"/>
      <c r="H147" s="242">
        <v>2.3519999999999999</v>
      </c>
      <c r="I147" s="243"/>
      <c r="J147" s="239"/>
      <c r="K147" s="239"/>
      <c r="L147" s="244"/>
      <c r="M147" s="245"/>
      <c r="N147" s="246"/>
      <c r="O147" s="246"/>
      <c r="P147" s="246"/>
      <c r="Q147" s="246"/>
      <c r="R147" s="246"/>
      <c r="S147" s="246"/>
      <c r="T147" s="247"/>
      <c r="U147" s="14"/>
      <c r="V147" s="14"/>
      <c r="W147" s="14"/>
      <c r="X147" s="14"/>
      <c r="Y147" s="14"/>
      <c r="Z147" s="14"/>
      <c r="AA147" s="14"/>
      <c r="AB147" s="14"/>
      <c r="AC147" s="14"/>
      <c r="AD147" s="14"/>
      <c r="AE147" s="14"/>
      <c r="AT147" s="248" t="s">
        <v>241</v>
      </c>
      <c r="AU147" s="248" t="s">
        <v>81</v>
      </c>
      <c r="AV147" s="14" t="s">
        <v>81</v>
      </c>
      <c r="AW147" s="14" t="s">
        <v>33</v>
      </c>
      <c r="AX147" s="14" t="s">
        <v>72</v>
      </c>
      <c r="AY147" s="248" t="s">
        <v>232</v>
      </c>
    </row>
    <row r="148" s="15" customFormat="1">
      <c r="A148" s="15"/>
      <c r="B148" s="249"/>
      <c r="C148" s="250"/>
      <c r="D148" s="229" t="s">
        <v>241</v>
      </c>
      <c r="E148" s="251" t="s">
        <v>19</v>
      </c>
      <c r="F148" s="252" t="s">
        <v>258</v>
      </c>
      <c r="G148" s="250"/>
      <c r="H148" s="253">
        <v>2.3519999999999999</v>
      </c>
      <c r="I148" s="254"/>
      <c r="J148" s="250"/>
      <c r="K148" s="250"/>
      <c r="L148" s="255"/>
      <c r="M148" s="256"/>
      <c r="N148" s="257"/>
      <c r="O148" s="257"/>
      <c r="P148" s="257"/>
      <c r="Q148" s="257"/>
      <c r="R148" s="257"/>
      <c r="S148" s="257"/>
      <c r="T148" s="258"/>
      <c r="U148" s="15"/>
      <c r="V148" s="15"/>
      <c r="W148" s="15"/>
      <c r="X148" s="15"/>
      <c r="Y148" s="15"/>
      <c r="Z148" s="15"/>
      <c r="AA148" s="15"/>
      <c r="AB148" s="15"/>
      <c r="AC148" s="15"/>
      <c r="AD148" s="15"/>
      <c r="AE148" s="15"/>
      <c r="AT148" s="259" t="s">
        <v>241</v>
      </c>
      <c r="AU148" s="259" t="s">
        <v>81</v>
      </c>
      <c r="AV148" s="15" t="s">
        <v>239</v>
      </c>
      <c r="AW148" s="15" t="s">
        <v>33</v>
      </c>
      <c r="AX148" s="15" t="s">
        <v>79</v>
      </c>
      <c r="AY148" s="259" t="s">
        <v>232</v>
      </c>
    </row>
    <row r="149" s="2" customFormat="1" ht="24.15" customHeight="1">
      <c r="A149" s="40"/>
      <c r="B149" s="41"/>
      <c r="C149" s="214" t="s">
        <v>383</v>
      </c>
      <c r="D149" s="214" t="s">
        <v>234</v>
      </c>
      <c r="E149" s="215" t="s">
        <v>3563</v>
      </c>
      <c r="F149" s="216" t="s">
        <v>3564</v>
      </c>
      <c r="G149" s="217" t="s">
        <v>237</v>
      </c>
      <c r="H149" s="218">
        <v>3.2000000000000002</v>
      </c>
      <c r="I149" s="219"/>
      <c r="J149" s="220">
        <f>ROUND(I149*H149,2)</f>
        <v>0</v>
      </c>
      <c r="K149" s="216" t="s">
        <v>238</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239</v>
      </c>
      <c r="AT149" s="225" t="s">
        <v>234</v>
      </c>
      <c r="AU149" s="225" t="s">
        <v>81</v>
      </c>
      <c r="AY149" s="19" t="s">
        <v>232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239</v>
      </c>
      <c r="BM149" s="225" t="s">
        <v>3565</v>
      </c>
    </row>
    <row r="150" s="14" customFormat="1">
      <c r="A150" s="14"/>
      <c r="B150" s="238"/>
      <c r="C150" s="239"/>
      <c r="D150" s="229" t="s">
        <v>241</v>
      </c>
      <c r="E150" s="240" t="s">
        <v>19</v>
      </c>
      <c r="F150" s="241" t="s">
        <v>3534</v>
      </c>
      <c r="G150" s="239"/>
      <c r="H150" s="242">
        <v>3.2000000000000002</v>
      </c>
      <c r="I150" s="243"/>
      <c r="J150" s="239"/>
      <c r="K150" s="239"/>
      <c r="L150" s="244"/>
      <c r="M150" s="245"/>
      <c r="N150" s="246"/>
      <c r="O150" s="246"/>
      <c r="P150" s="246"/>
      <c r="Q150" s="246"/>
      <c r="R150" s="246"/>
      <c r="S150" s="246"/>
      <c r="T150" s="247"/>
      <c r="U150" s="14"/>
      <c r="V150" s="14"/>
      <c r="W150" s="14"/>
      <c r="X150" s="14"/>
      <c r="Y150" s="14"/>
      <c r="Z150" s="14"/>
      <c r="AA150" s="14"/>
      <c r="AB150" s="14"/>
      <c r="AC150" s="14"/>
      <c r="AD150" s="14"/>
      <c r="AE150" s="14"/>
      <c r="AT150" s="248" t="s">
        <v>241</v>
      </c>
      <c r="AU150" s="248" t="s">
        <v>81</v>
      </c>
      <c r="AV150" s="14" t="s">
        <v>81</v>
      </c>
      <c r="AW150" s="14" t="s">
        <v>33</v>
      </c>
      <c r="AX150" s="14" t="s">
        <v>72</v>
      </c>
      <c r="AY150" s="248" t="s">
        <v>232</v>
      </c>
    </row>
    <row r="151" s="15" customFormat="1">
      <c r="A151" s="15"/>
      <c r="B151" s="249"/>
      <c r="C151" s="250"/>
      <c r="D151" s="229" t="s">
        <v>241</v>
      </c>
      <c r="E151" s="251" t="s">
        <v>19</v>
      </c>
      <c r="F151" s="252" t="s">
        <v>258</v>
      </c>
      <c r="G151" s="250"/>
      <c r="H151" s="253">
        <v>3.2000000000000002</v>
      </c>
      <c r="I151" s="254"/>
      <c r="J151" s="250"/>
      <c r="K151" s="250"/>
      <c r="L151" s="255"/>
      <c r="M151" s="256"/>
      <c r="N151" s="257"/>
      <c r="O151" s="257"/>
      <c r="P151" s="257"/>
      <c r="Q151" s="257"/>
      <c r="R151" s="257"/>
      <c r="S151" s="257"/>
      <c r="T151" s="258"/>
      <c r="U151" s="15"/>
      <c r="V151" s="15"/>
      <c r="W151" s="15"/>
      <c r="X151" s="15"/>
      <c r="Y151" s="15"/>
      <c r="Z151" s="15"/>
      <c r="AA151" s="15"/>
      <c r="AB151" s="15"/>
      <c r="AC151" s="15"/>
      <c r="AD151" s="15"/>
      <c r="AE151" s="15"/>
      <c r="AT151" s="259" t="s">
        <v>241</v>
      </c>
      <c r="AU151" s="259" t="s">
        <v>81</v>
      </c>
      <c r="AV151" s="15" t="s">
        <v>239</v>
      </c>
      <c r="AW151" s="15" t="s">
        <v>33</v>
      </c>
      <c r="AX151" s="15" t="s">
        <v>79</v>
      </c>
      <c r="AY151" s="259" t="s">
        <v>232</v>
      </c>
    </row>
    <row r="152" s="12" customFormat="1" ht="22.8" customHeight="1">
      <c r="A152" s="12"/>
      <c r="B152" s="198"/>
      <c r="C152" s="199"/>
      <c r="D152" s="200" t="s">
        <v>71</v>
      </c>
      <c r="E152" s="212" t="s">
        <v>480</v>
      </c>
      <c r="F152" s="212" t="s">
        <v>481</v>
      </c>
      <c r="G152" s="199"/>
      <c r="H152" s="199"/>
      <c r="I152" s="202"/>
      <c r="J152" s="213">
        <f>BK152</f>
        <v>0</v>
      </c>
      <c r="K152" s="199"/>
      <c r="L152" s="204"/>
      <c r="M152" s="205"/>
      <c r="N152" s="206"/>
      <c r="O152" s="206"/>
      <c r="P152" s="207">
        <f>P153</f>
        <v>0</v>
      </c>
      <c r="Q152" s="206"/>
      <c r="R152" s="207">
        <f>R153</f>
        <v>0</v>
      </c>
      <c r="S152" s="206"/>
      <c r="T152" s="208">
        <f>T153</f>
        <v>0</v>
      </c>
      <c r="U152" s="12"/>
      <c r="V152" s="12"/>
      <c r="W152" s="12"/>
      <c r="X152" s="12"/>
      <c r="Y152" s="12"/>
      <c r="Z152" s="12"/>
      <c r="AA152" s="12"/>
      <c r="AB152" s="12"/>
      <c r="AC152" s="12"/>
      <c r="AD152" s="12"/>
      <c r="AE152" s="12"/>
      <c r="AR152" s="209" t="s">
        <v>79</v>
      </c>
      <c r="AT152" s="210" t="s">
        <v>71</v>
      </c>
      <c r="AU152" s="210" t="s">
        <v>79</v>
      </c>
      <c r="AY152" s="209" t="s">
        <v>232</v>
      </c>
      <c r="BK152" s="211">
        <f>BK153</f>
        <v>0</v>
      </c>
    </row>
    <row r="153" s="2" customFormat="1" ht="24.15" customHeight="1">
      <c r="A153" s="40"/>
      <c r="B153" s="41"/>
      <c r="C153" s="214" t="s">
        <v>8</v>
      </c>
      <c r="D153" s="214" t="s">
        <v>234</v>
      </c>
      <c r="E153" s="215" t="s">
        <v>950</v>
      </c>
      <c r="F153" s="216" t="s">
        <v>951</v>
      </c>
      <c r="G153" s="217" t="s">
        <v>378</v>
      </c>
      <c r="H153" s="218">
        <v>2.6099999999999999</v>
      </c>
      <c r="I153" s="219"/>
      <c r="J153" s="220">
        <f>ROUND(I153*H153,2)</f>
        <v>0</v>
      </c>
      <c r="K153" s="216" t="s">
        <v>3532</v>
      </c>
      <c r="L153" s="46"/>
      <c r="M153" s="221" t="s">
        <v>19</v>
      </c>
      <c r="N153" s="222" t="s">
        <v>43</v>
      </c>
      <c r="O153" s="86"/>
      <c r="P153" s="223">
        <f>O153*H153</f>
        <v>0</v>
      </c>
      <c r="Q153" s="223">
        <v>0</v>
      </c>
      <c r="R153" s="223">
        <f>Q153*H153</f>
        <v>0</v>
      </c>
      <c r="S153" s="223">
        <v>0</v>
      </c>
      <c r="T153" s="224">
        <f>S153*H153</f>
        <v>0</v>
      </c>
      <c r="U153" s="40"/>
      <c r="V153" s="40"/>
      <c r="W153" s="40"/>
      <c r="X153" s="40"/>
      <c r="Y153" s="40"/>
      <c r="Z153" s="40"/>
      <c r="AA153" s="40"/>
      <c r="AB153" s="40"/>
      <c r="AC153" s="40"/>
      <c r="AD153" s="40"/>
      <c r="AE153" s="40"/>
      <c r="AR153" s="225" t="s">
        <v>239</v>
      </c>
      <c r="AT153" s="225" t="s">
        <v>234</v>
      </c>
      <c r="AU153" s="225" t="s">
        <v>81</v>
      </c>
      <c r="AY153" s="19" t="s">
        <v>232</v>
      </c>
      <c r="BE153" s="226">
        <f>IF(N153="základní",J153,0)</f>
        <v>0</v>
      </c>
      <c r="BF153" s="226">
        <f>IF(N153="snížená",J153,0)</f>
        <v>0</v>
      </c>
      <c r="BG153" s="226">
        <f>IF(N153="zákl. přenesená",J153,0)</f>
        <v>0</v>
      </c>
      <c r="BH153" s="226">
        <f>IF(N153="sníž. přenesená",J153,0)</f>
        <v>0</v>
      </c>
      <c r="BI153" s="226">
        <f>IF(N153="nulová",J153,0)</f>
        <v>0</v>
      </c>
      <c r="BJ153" s="19" t="s">
        <v>79</v>
      </c>
      <c r="BK153" s="226">
        <f>ROUND(I153*H153,2)</f>
        <v>0</v>
      </c>
      <c r="BL153" s="19" t="s">
        <v>239</v>
      </c>
      <c r="BM153" s="225" t="s">
        <v>3566</v>
      </c>
    </row>
    <row r="154" s="12" customFormat="1" ht="25.92" customHeight="1">
      <c r="A154" s="12"/>
      <c r="B154" s="198"/>
      <c r="C154" s="199"/>
      <c r="D154" s="200" t="s">
        <v>71</v>
      </c>
      <c r="E154" s="201" t="s">
        <v>486</v>
      </c>
      <c r="F154" s="201" t="s">
        <v>487</v>
      </c>
      <c r="G154" s="199"/>
      <c r="H154" s="199"/>
      <c r="I154" s="202"/>
      <c r="J154" s="203">
        <f>BK154</f>
        <v>0</v>
      </c>
      <c r="K154" s="199"/>
      <c r="L154" s="204"/>
      <c r="M154" s="205"/>
      <c r="N154" s="206"/>
      <c r="O154" s="206"/>
      <c r="P154" s="207">
        <f>P155</f>
        <v>0</v>
      </c>
      <c r="Q154" s="206"/>
      <c r="R154" s="207">
        <f>R155</f>
        <v>0</v>
      </c>
      <c r="S154" s="206"/>
      <c r="T154" s="208">
        <f>T155</f>
        <v>0</v>
      </c>
      <c r="U154" s="12"/>
      <c r="V154" s="12"/>
      <c r="W154" s="12"/>
      <c r="X154" s="12"/>
      <c r="Y154" s="12"/>
      <c r="Z154" s="12"/>
      <c r="AA154" s="12"/>
      <c r="AB154" s="12"/>
      <c r="AC154" s="12"/>
      <c r="AD154" s="12"/>
      <c r="AE154" s="12"/>
      <c r="AR154" s="209" t="s">
        <v>81</v>
      </c>
      <c r="AT154" s="210" t="s">
        <v>71</v>
      </c>
      <c r="AU154" s="210" t="s">
        <v>72</v>
      </c>
      <c r="AY154" s="209" t="s">
        <v>232</v>
      </c>
      <c r="BK154" s="211">
        <f>BK155</f>
        <v>0</v>
      </c>
    </row>
    <row r="155" s="12" customFormat="1" ht="22.8" customHeight="1">
      <c r="A155" s="12"/>
      <c r="B155" s="198"/>
      <c r="C155" s="199"/>
      <c r="D155" s="200" t="s">
        <v>71</v>
      </c>
      <c r="E155" s="212" t="s">
        <v>1860</v>
      </c>
      <c r="F155" s="212" t="s">
        <v>1934</v>
      </c>
      <c r="G155" s="199"/>
      <c r="H155" s="199"/>
      <c r="I155" s="202"/>
      <c r="J155" s="213">
        <f>BK155</f>
        <v>0</v>
      </c>
      <c r="K155" s="199"/>
      <c r="L155" s="204"/>
      <c r="M155" s="205"/>
      <c r="N155" s="206"/>
      <c r="O155" s="206"/>
      <c r="P155" s="207">
        <f>SUM(P156:P195)</f>
        <v>0</v>
      </c>
      <c r="Q155" s="206"/>
      <c r="R155" s="207">
        <f>SUM(R156:R195)</f>
        <v>0</v>
      </c>
      <c r="S155" s="206"/>
      <c r="T155" s="208">
        <f>SUM(T156:T195)</f>
        <v>0</v>
      </c>
      <c r="U155" s="12"/>
      <c r="V155" s="12"/>
      <c r="W155" s="12"/>
      <c r="X155" s="12"/>
      <c r="Y155" s="12"/>
      <c r="Z155" s="12"/>
      <c r="AA155" s="12"/>
      <c r="AB155" s="12"/>
      <c r="AC155" s="12"/>
      <c r="AD155" s="12"/>
      <c r="AE155" s="12"/>
      <c r="AR155" s="209" t="s">
        <v>81</v>
      </c>
      <c r="AT155" s="210" t="s">
        <v>71</v>
      </c>
      <c r="AU155" s="210" t="s">
        <v>79</v>
      </c>
      <c r="AY155" s="209" t="s">
        <v>232</v>
      </c>
      <c r="BK155" s="211">
        <f>SUM(BK156:BK195)</f>
        <v>0</v>
      </c>
    </row>
    <row r="156" s="2" customFormat="1" ht="14.4" customHeight="1">
      <c r="A156" s="40"/>
      <c r="B156" s="41"/>
      <c r="C156" s="271" t="s">
        <v>392</v>
      </c>
      <c r="D156" s="271" t="s">
        <v>399</v>
      </c>
      <c r="E156" s="272" t="s">
        <v>3567</v>
      </c>
      <c r="F156" s="273" t="s">
        <v>3568</v>
      </c>
      <c r="G156" s="274" t="s">
        <v>829</v>
      </c>
      <c r="H156" s="275">
        <v>1</v>
      </c>
      <c r="I156" s="276"/>
      <c r="J156" s="277">
        <f>ROUND(I156*H156,2)</f>
        <v>0</v>
      </c>
      <c r="K156" s="273" t="s">
        <v>19</v>
      </c>
      <c r="L156" s="278"/>
      <c r="M156" s="279" t="s">
        <v>19</v>
      </c>
      <c r="N156" s="280"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482</v>
      </c>
      <c r="AT156" s="225" t="s">
        <v>399</v>
      </c>
      <c r="AU156" s="225" t="s">
        <v>81</v>
      </c>
      <c r="AY156" s="19" t="s">
        <v>232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392</v>
      </c>
      <c r="BM156" s="225" t="s">
        <v>3569</v>
      </c>
    </row>
    <row r="157" s="2" customFormat="1" ht="14.4" customHeight="1">
      <c r="A157" s="40"/>
      <c r="B157" s="41"/>
      <c r="C157" s="271" t="s">
        <v>398</v>
      </c>
      <c r="D157" s="271" t="s">
        <v>399</v>
      </c>
      <c r="E157" s="272" t="s">
        <v>3570</v>
      </c>
      <c r="F157" s="273" t="s">
        <v>3571</v>
      </c>
      <c r="G157" s="274" t="s">
        <v>768</v>
      </c>
      <c r="H157" s="275">
        <v>20</v>
      </c>
      <c r="I157" s="276"/>
      <c r="J157" s="277">
        <f>ROUND(I157*H157,2)</f>
        <v>0</v>
      </c>
      <c r="K157" s="273" t="s">
        <v>19</v>
      </c>
      <c r="L157" s="278"/>
      <c r="M157" s="279" t="s">
        <v>19</v>
      </c>
      <c r="N157" s="280" t="s">
        <v>43</v>
      </c>
      <c r="O157" s="86"/>
      <c r="P157" s="223">
        <f>O157*H157</f>
        <v>0</v>
      </c>
      <c r="Q157" s="223">
        <v>0</v>
      </c>
      <c r="R157" s="223">
        <f>Q157*H157</f>
        <v>0</v>
      </c>
      <c r="S157" s="223">
        <v>0</v>
      </c>
      <c r="T157" s="224">
        <f>S157*H157</f>
        <v>0</v>
      </c>
      <c r="U157" s="40"/>
      <c r="V157" s="40"/>
      <c r="W157" s="40"/>
      <c r="X157" s="40"/>
      <c r="Y157" s="40"/>
      <c r="Z157" s="40"/>
      <c r="AA157" s="40"/>
      <c r="AB157" s="40"/>
      <c r="AC157" s="40"/>
      <c r="AD157" s="40"/>
      <c r="AE157" s="40"/>
      <c r="AR157" s="225" t="s">
        <v>482</v>
      </c>
      <c r="AT157" s="225" t="s">
        <v>399</v>
      </c>
      <c r="AU157" s="225" t="s">
        <v>81</v>
      </c>
      <c r="AY157" s="19" t="s">
        <v>232</v>
      </c>
      <c r="BE157" s="226">
        <f>IF(N157="základní",J157,0)</f>
        <v>0</v>
      </c>
      <c r="BF157" s="226">
        <f>IF(N157="snížená",J157,0)</f>
        <v>0</v>
      </c>
      <c r="BG157" s="226">
        <f>IF(N157="zákl. přenesená",J157,0)</f>
        <v>0</v>
      </c>
      <c r="BH157" s="226">
        <f>IF(N157="sníž. přenesená",J157,0)</f>
        <v>0</v>
      </c>
      <c r="BI157" s="226">
        <f>IF(N157="nulová",J157,0)</f>
        <v>0</v>
      </c>
      <c r="BJ157" s="19" t="s">
        <v>79</v>
      </c>
      <c r="BK157" s="226">
        <f>ROUND(I157*H157,2)</f>
        <v>0</v>
      </c>
      <c r="BL157" s="19" t="s">
        <v>392</v>
      </c>
      <c r="BM157" s="225" t="s">
        <v>3572</v>
      </c>
    </row>
    <row r="158" s="2" customFormat="1" ht="14.4" customHeight="1">
      <c r="A158" s="40"/>
      <c r="B158" s="41"/>
      <c r="C158" s="271" t="s">
        <v>404</v>
      </c>
      <c r="D158" s="271" t="s">
        <v>399</v>
      </c>
      <c r="E158" s="272" t="s">
        <v>3573</v>
      </c>
      <c r="F158" s="273" t="s">
        <v>3574</v>
      </c>
      <c r="G158" s="274" t="s">
        <v>768</v>
      </c>
      <c r="H158" s="275">
        <v>26</v>
      </c>
      <c r="I158" s="276"/>
      <c r="J158" s="277">
        <f>ROUND(I158*H158,2)</f>
        <v>0</v>
      </c>
      <c r="K158" s="273" t="s">
        <v>19</v>
      </c>
      <c r="L158" s="278"/>
      <c r="M158" s="279" t="s">
        <v>19</v>
      </c>
      <c r="N158" s="280" t="s">
        <v>43</v>
      </c>
      <c r="O158" s="86"/>
      <c r="P158" s="223">
        <f>O158*H158</f>
        <v>0</v>
      </c>
      <c r="Q158" s="223">
        <v>0</v>
      </c>
      <c r="R158" s="223">
        <f>Q158*H158</f>
        <v>0</v>
      </c>
      <c r="S158" s="223">
        <v>0</v>
      </c>
      <c r="T158" s="224">
        <f>S158*H158</f>
        <v>0</v>
      </c>
      <c r="U158" s="40"/>
      <c r="V158" s="40"/>
      <c r="W158" s="40"/>
      <c r="X158" s="40"/>
      <c r="Y158" s="40"/>
      <c r="Z158" s="40"/>
      <c r="AA158" s="40"/>
      <c r="AB158" s="40"/>
      <c r="AC158" s="40"/>
      <c r="AD158" s="40"/>
      <c r="AE158" s="40"/>
      <c r="AR158" s="225" t="s">
        <v>482</v>
      </c>
      <c r="AT158" s="225" t="s">
        <v>399</v>
      </c>
      <c r="AU158" s="225" t="s">
        <v>81</v>
      </c>
      <c r="AY158" s="19" t="s">
        <v>232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392</v>
      </c>
      <c r="BM158" s="225" t="s">
        <v>3575</v>
      </c>
    </row>
    <row r="159" s="2" customFormat="1" ht="14.4" customHeight="1">
      <c r="A159" s="40"/>
      <c r="B159" s="41"/>
      <c r="C159" s="271" t="s">
        <v>408</v>
      </c>
      <c r="D159" s="271" t="s">
        <v>399</v>
      </c>
      <c r="E159" s="272" t="s">
        <v>3576</v>
      </c>
      <c r="F159" s="273" t="s">
        <v>3577</v>
      </c>
      <c r="G159" s="274" t="s">
        <v>768</v>
      </c>
      <c r="H159" s="275">
        <v>6</v>
      </c>
      <c r="I159" s="276"/>
      <c r="J159" s="277">
        <f>ROUND(I159*H159,2)</f>
        <v>0</v>
      </c>
      <c r="K159" s="273" t="s">
        <v>19</v>
      </c>
      <c r="L159" s="278"/>
      <c r="M159" s="279" t="s">
        <v>19</v>
      </c>
      <c r="N159" s="280" t="s">
        <v>43</v>
      </c>
      <c r="O159" s="86"/>
      <c r="P159" s="223">
        <f>O159*H159</f>
        <v>0</v>
      </c>
      <c r="Q159" s="223">
        <v>0</v>
      </c>
      <c r="R159" s="223">
        <f>Q159*H159</f>
        <v>0</v>
      </c>
      <c r="S159" s="223">
        <v>0</v>
      </c>
      <c r="T159" s="224">
        <f>S159*H159</f>
        <v>0</v>
      </c>
      <c r="U159" s="40"/>
      <c r="V159" s="40"/>
      <c r="W159" s="40"/>
      <c r="X159" s="40"/>
      <c r="Y159" s="40"/>
      <c r="Z159" s="40"/>
      <c r="AA159" s="40"/>
      <c r="AB159" s="40"/>
      <c r="AC159" s="40"/>
      <c r="AD159" s="40"/>
      <c r="AE159" s="40"/>
      <c r="AR159" s="225" t="s">
        <v>482</v>
      </c>
      <c r="AT159" s="225" t="s">
        <v>399</v>
      </c>
      <c r="AU159" s="225" t="s">
        <v>81</v>
      </c>
      <c r="AY159" s="19" t="s">
        <v>232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392</v>
      </c>
      <c r="BM159" s="225" t="s">
        <v>3578</v>
      </c>
    </row>
    <row r="160" s="2" customFormat="1" ht="14.4" customHeight="1">
      <c r="A160" s="40"/>
      <c r="B160" s="41"/>
      <c r="C160" s="271" t="s">
        <v>414</v>
      </c>
      <c r="D160" s="271" t="s">
        <v>399</v>
      </c>
      <c r="E160" s="272" t="s">
        <v>3579</v>
      </c>
      <c r="F160" s="273" t="s">
        <v>3580</v>
      </c>
      <c r="G160" s="274" t="s">
        <v>768</v>
      </c>
      <c r="H160" s="275">
        <v>24</v>
      </c>
      <c r="I160" s="276"/>
      <c r="J160" s="277">
        <f>ROUND(I160*H160,2)</f>
        <v>0</v>
      </c>
      <c r="K160" s="273" t="s">
        <v>19</v>
      </c>
      <c r="L160" s="278"/>
      <c r="M160" s="279" t="s">
        <v>19</v>
      </c>
      <c r="N160" s="280"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482</v>
      </c>
      <c r="AT160" s="225" t="s">
        <v>399</v>
      </c>
      <c r="AU160" s="225" t="s">
        <v>81</v>
      </c>
      <c r="AY160" s="19" t="s">
        <v>232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392</v>
      </c>
      <c r="BM160" s="225" t="s">
        <v>3581</v>
      </c>
    </row>
    <row r="161" s="2" customFormat="1" ht="14.4" customHeight="1">
      <c r="A161" s="40"/>
      <c r="B161" s="41"/>
      <c r="C161" s="271" t="s">
        <v>7</v>
      </c>
      <c r="D161" s="271" t="s">
        <v>399</v>
      </c>
      <c r="E161" s="272" t="s">
        <v>3582</v>
      </c>
      <c r="F161" s="273" t="s">
        <v>3583</v>
      </c>
      <c r="G161" s="274" t="s">
        <v>829</v>
      </c>
      <c r="H161" s="275">
        <v>2</v>
      </c>
      <c r="I161" s="276"/>
      <c r="J161" s="277">
        <f>ROUND(I161*H161,2)</f>
        <v>0</v>
      </c>
      <c r="K161" s="273" t="s">
        <v>19</v>
      </c>
      <c r="L161" s="278"/>
      <c r="M161" s="279" t="s">
        <v>19</v>
      </c>
      <c r="N161" s="280" t="s">
        <v>43</v>
      </c>
      <c r="O161" s="86"/>
      <c r="P161" s="223">
        <f>O161*H161</f>
        <v>0</v>
      </c>
      <c r="Q161" s="223">
        <v>0</v>
      </c>
      <c r="R161" s="223">
        <f>Q161*H161</f>
        <v>0</v>
      </c>
      <c r="S161" s="223">
        <v>0</v>
      </c>
      <c r="T161" s="224">
        <f>S161*H161</f>
        <v>0</v>
      </c>
      <c r="U161" s="40"/>
      <c r="V161" s="40"/>
      <c r="W161" s="40"/>
      <c r="X161" s="40"/>
      <c r="Y161" s="40"/>
      <c r="Z161" s="40"/>
      <c r="AA161" s="40"/>
      <c r="AB161" s="40"/>
      <c r="AC161" s="40"/>
      <c r="AD161" s="40"/>
      <c r="AE161" s="40"/>
      <c r="AR161" s="225" t="s">
        <v>482</v>
      </c>
      <c r="AT161" s="225" t="s">
        <v>399</v>
      </c>
      <c r="AU161" s="225" t="s">
        <v>81</v>
      </c>
      <c r="AY161" s="19" t="s">
        <v>232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392</v>
      </c>
      <c r="BM161" s="225" t="s">
        <v>3584</v>
      </c>
    </row>
    <row r="162" s="2" customFormat="1" ht="14.4" customHeight="1">
      <c r="A162" s="40"/>
      <c r="B162" s="41"/>
      <c r="C162" s="271" t="s">
        <v>427</v>
      </c>
      <c r="D162" s="271" t="s">
        <v>399</v>
      </c>
      <c r="E162" s="272" t="s">
        <v>3585</v>
      </c>
      <c r="F162" s="273" t="s">
        <v>3586</v>
      </c>
      <c r="G162" s="274" t="s">
        <v>829</v>
      </c>
      <c r="H162" s="275">
        <v>21</v>
      </c>
      <c r="I162" s="276"/>
      <c r="J162" s="277">
        <f>ROUND(I162*H162,2)</f>
        <v>0</v>
      </c>
      <c r="K162" s="273" t="s">
        <v>19</v>
      </c>
      <c r="L162" s="278"/>
      <c r="M162" s="279" t="s">
        <v>19</v>
      </c>
      <c r="N162" s="280"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482</v>
      </c>
      <c r="AT162" s="225" t="s">
        <v>399</v>
      </c>
      <c r="AU162" s="225" t="s">
        <v>81</v>
      </c>
      <c r="AY162" s="19" t="s">
        <v>232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392</v>
      </c>
      <c r="BM162" s="225" t="s">
        <v>3587</v>
      </c>
    </row>
    <row r="163" s="2" customFormat="1" ht="14.4" customHeight="1">
      <c r="A163" s="40"/>
      <c r="B163" s="41"/>
      <c r="C163" s="271" t="s">
        <v>431</v>
      </c>
      <c r="D163" s="271" t="s">
        <v>399</v>
      </c>
      <c r="E163" s="272" t="s">
        <v>3588</v>
      </c>
      <c r="F163" s="273" t="s">
        <v>3589</v>
      </c>
      <c r="G163" s="274" t="s">
        <v>768</v>
      </c>
      <c r="H163" s="275">
        <v>10</v>
      </c>
      <c r="I163" s="276"/>
      <c r="J163" s="277">
        <f>ROUND(I163*H163,2)</f>
        <v>0</v>
      </c>
      <c r="K163" s="273" t="s">
        <v>19</v>
      </c>
      <c r="L163" s="278"/>
      <c r="M163" s="279" t="s">
        <v>19</v>
      </c>
      <c r="N163" s="280" t="s">
        <v>43</v>
      </c>
      <c r="O163" s="86"/>
      <c r="P163" s="223">
        <f>O163*H163</f>
        <v>0</v>
      </c>
      <c r="Q163" s="223">
        <v>0</v>
      </c>
      <c r="R163" s="223">
        <f>Q163*H163</f>
        <v>0</v>
      </c>
      <c r="S163" s="223">
        <v>0</v>
      </c>
      <c r="T163" s="224">
        <f>S163*H163</f>
        <v>0</v>
      </c>
      <c r="U163" s="40"/>
      <c r="V163" s="40"/>
      <c r="W163" s="40"/>
      <c r="X163" s="40"/>
      <c r="Y163" s="40"/>
      <c r="Z163" s="40"/>
      <c r="AA163" s="40"/>
      <c r="AB163" s="40"/>
      <c r="AC163" s="40"/>
      <c r="AD163" s="40"/>
      <c r="AE163" s="40"/>
      <c r="AR163" s="225" t="s">
        <v>482</v>
      </c>
      <c r="AT163" s="225" t="s">
        <v>399</v>
      </c>
      <c r="AU163" s="225" t="s">
        <v>81</v>
      </c>
      <c r="AY163" s="19" t="s">
        <v>232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392</v>
      </c>
      <c r="BM163" s="225" t="s">
        <v>3590</v>
      </c>
    </row>
    <row r="164" s="2" customFormat="1" ht="14.4" customHeight="1">
      <c r="A164" s="40"/>
      <c r="B164" s="41"/>
      <c r="C164" s="271" t="s">
        <v>437</v>
      </c>
      <c r="D164" s="271" t="s">
        <v>399</v>
      </c>
      <c r="E164" s="272" t="s">
        <v>3591</v>
      </c>
      <c r="F164" s="273" t="s">
        <v>3592</v>
      </c>
      <c r="G164" s="274" t="s">
        <v>768</v>
      </c>
      <c r="H164" s="275">
        <v>44</v>
      </c>
      <c r="I164" s="276"/>
      <c r="J164" s="277">
        <f>ROUND(I164*H164,2)</f>
        <v>0</v>
      </c>
      <c r="K164" s="273" t="s">
        <v>19</v>
      </c>
      <c r="L164" s="278"/>
      <c r="M164" s="279" t="s">
        <v>19</v>
      </c>
      <c r="N164" s="280" t="s">
        <v>43</v>
      </c>
      <c r="O164" s="86"/>
      <c r="P164" s="223">
        <f>O164*H164</f>
        <v>0</v>
      </c>
      <c r="Q164" s="223">
        <v>0</v>
      </c>
      <c r="R164" s="223">
        <f>Q164*H164</f>
        <v>0</v>
      </c>
      <c r="S164" s="223">
        <v>0</v>
      </c>
      <c r="T164" s="224">
        <f>S164*H164</f>
        <v>0</v>
      </c>
      <c r="U164" s="40"/>
      <c r="V164" s="40"/>
      <c r="W164" s="40"/>
      <c r="X164" s="40"/>
      <c r="Y164" s="40"/>
      <c r="Z164" s="40"/>
      <c r="AA164" s="40"/>
      <c r="AB164" s="40"/>
      <c r="AC164" s="40"/>
      <c r="AD164" s="40"/>
      <c r="AE164" s="40"/>
      <c r="AR164" s="225" t="s">
        <v>482</v>
      </c>
      <c r="AT164" s="225" t="s">
        <v>399</v>
      </c>
      <c r="AU164" s="225" t="s">
        <v>81</v>
      </c>
      <c r="AY164" s="19" t="s">
        <v>232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392</v>
      </c>
      <c r="BM164" s="225" t="s">
        <v>3593</v>
      </c>
    </row>
    <row r="165" s="2" customFormat="1" ht="14.4" customHeight="1">
      <c r="A165" s="40"/>
      <c r="B165" s="41"/>
      <c r="C165" s="271" t="s">
        <v>444</v>
      </c>
      <c r="D165" s="271" t="s">
        <v>399</v>
      </c>
      <c r="E165" s="272" t="s">
        <v>3594</v>
      </c>
      <c r="F165" s="273" t="s">
        <v>3595</v>
      </c>
      <c r="G165" s="274" t="s">
        <v>768</v>
      </c>
      <c r="H165" s="275">
        <v>8</v>
      </c>
      <c r="I165" s="276"/>
      <c r="J165" s="277">
        <f>ROUND(I165*H165,2)</f>
        <v>0</v>
      </c>
      <c r="K165" s="273" t="s">
        <v>19</v>
      </c>
      <c r="L165" s="278"/>
      <c r="M165" s="279" t="s">
        <v>19</v>
      </c>
      <c r="N165" s="280" t="s">
        <v>43</v>
      </c>
      <c r="O165" s="86"/>
      <c r="P165" s="223">
        <f>O165*H165</f>
        <v>0</v>
      </c>
      <c r="Q165" s="223">
        <v>0</v>
      </c>
      <c r="R165" s="223">
        <f>Q165*H165</f>
        <v>0</v>
      </c>
      <c r="S165" s="223">
        <v>0</v>
      </c>
      <c r="T165" s="224">
        <f>S165*H165</f>
        <v>0</v>
      </c>
      <c r="U165" s="40"/>
      <c r="V165" s="40"/>
      <c r="W165" s="40"/>
      <c r="X165" s="40"/>
      <c r="Y165" s="40"/>
      <c r="Z165" s="40"/>
      <c r="AA165" s="40"/>
      <c r="AB165" s="40"/>
      <c r="AC165" s="40"/>
      <c r="AD165" s="40"/>
      <c r="AE165" s="40"/>
      <c r="AR165" s="225" t="s">
        <v>482</v>
      </c>
      <c r="AT165" s="225" t="s">
        <v>399</v>
      </c>
      <c r="AU165" s="225" t="s">
        <v>81</v>
      </c>
      <c r="AY165" s="19" t="s">
        <v>232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392</v>
      </c>
      <c r="BM165" s="225" t="s">
        <v>3596</v>
      </c>
    </row>
    <row r="166" s="2" customFormat="1" ht="14.4" customHeight="1">
      <c r="A166" s="40"/>
      <c r="B166" s="41"/>
      <c r="C166" s="271" t="s">
        <v>449</v>
      </c>
      <c r="D166" s="271" t="s">
        <v>399</v>
      </c>
      <c r="E166" s="272" t="s">
        <v>3597</v>
      </c>
      <c r="F166" s="273" t="s">
        <v>3598</v>
      </c>
      <c r="G166" s="274" t="s">
        <v>561</v>
      </c>
      <c r="H166" s="275">
        <v>3</v>
      </c>
      <c r="I166" s="276"/>
      <c r="J166" s="277">
        <f>ROUND(I166*H166,2)</f>
        <v>0</v>
      </c>
      <c r="K166" s="273" t="s">
        <v>19</v>
      </c>
      <c r="L166" s="278"/>
      <c r="M166" s="279" t="s">
        <v>19</v>
      </c>
      <c r="N166" s="280"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482</v>
      </c>
      <c r="AT166" s="225" t="s">
        <v>399</v>
      </c>
      <c r="AU166" s="225" t="s">
        <v>81</v>
      </c>
      <c r="AY166" s="19" t="s">
        <v>232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392</v>
      </c>
      <c r="BM166" s="225" t="s">
        <v>3599</v>
      </c>
    </row>
    <row r="167" s="2" customFormat="1" ht="14.4" customHeight="1">
      <c r="A167" s="40"/>
      <c r="B167" s="41"/>
      <c r="C167" s="271" t="s">
        <v>454</v>
      </c>
      <c r="D167" s="271" t="s">
        <v>399</v>
      </c>
      <c r="E167" s="272" t="s">
        <v>3600</v>
      </c>
      <c r="F167" s="273" t="s">
        <v>3601</v>
      </c>
      <c r="G167" s="274" t="s">
        <v>768</v>
      </c>
      <c r="H167" s="275">
        <v>30</v>
      </c>
      <c r="I167" s="276"/>
      <c r="J167" s="277">
        <f>ROUND(I167*H167,2)</f>
        <v>0</v>
      </c>
      <c r="K167" s="273" t="s">
        <v>19</v>
      </c>
      <c r="L167" s="278"/>
      <c r="M167" s="279" t="s">
        <v>19</v>
      </c>
      <c r="N167" s="280" t="s">
        <v>43</v>
      </c>
      <c r="O167" s="86"/>
      <c r="P167" s="223">
        <f>O167*H167</f>
        <v>0</v>
      </c>
      <c r="Q167" s="223">
        <v>0</v>
      </c>
      <c r="R167" s="223">
        <f>Q167*H167</f>
        <v>0</v>
      </c>
      <c r="S167" s="223">
        <v>0</v>
      </c>
      <c r="T167" s="224">
        <f>S167*H167</f>
        <v>0</v>
      </c>
      <c r="U167" s="40"/>
      <c r="V167" s="40"/>
      <c r="W167" s="40"/>
      <c r="X167" s="40"/>
      <c r="Y167" s="40"/>
      <c r="Z167" s="40"/>
      <c r="AA167" s="40"/>
      <c r="AB167" s="40"/>
      <c r="AC167" s="40"/>
      <c r="AD167" s="40"/>
      <c r="AE167" s="40"/>
      <c r="AR167" s="225" t="s">
        <v>482</v>
      </c>
      <c r="AT167" s="225" t="s">
        <v>399</v>
      </c>
      <c r="AU167" s="225" t="s">
        <v>81</v>
      </c>
      <c r="AY167" s="19" t="s">
        <v>232</v>
      </c>
      <c r="BE167" s="226">
        <f>IF(N167="základní",J167,0)</f>
        <v>0</v>
      </c>
      <c r="BF167" s="226">
        <f>IF(N167="snížená",J167,0)</f>
        <v>0</v>
      </c>
      <c r="BG167" s="226">
        <f>IF(N167="zákl. přenesená",J167,0)</f>
        <v>0</v>
      </c>
      <c r="BH167" s="226">
        <f>IF(N167="sníž. přenesená",J167,0)</f>
        <v>0</v>
      </c>
      <c r="BI167" s="226">
        <f>IF(N167="nulová",J167,0)</f>
        <v>0</v>
      </c>
      <c r="BJ167" s="19" t="s">
        <v>79</v>
      </c>
      <c r="BK167" s="226">
        <f>ROUND(I167*H167,2)</f>
        <v>0</v>
      </c>
      <c r="BL167" s="19" t="s">
        <v>392</v>
      </c>
      <c r="BM167" s="225" t="s">
        <v>3602</v>
      </c>
    </row>
    <row r="168" s="2" customFormat="1" ht="14.4" customHeight="1">
      <c r="A168" s="40"/>
      <c r="B168" s="41"/>
      <c r="C168" s="271" t="s">
        <v>458</v>
      </c>
      <c r="D168" s="271" t="s">
        <v>399</v>
      </c>
      <c r="E168" s="272" t="s">
        <v>3603</v>
      </c>
      <c r="F168" s="273" t="s">
        <v>3604</v>
      </c>
      <c r="G168" s="274" t="s">
        <v>768</v>
      </c>
      <c r="H168" s="275">
        <v>6</v>
      </c>
      <c r="I168" s="276"/>
      <c r="J168" s="277">
        <f>ROUND(I168*H168,2)</f>
        <v>0</v>
      </c>
      <c r="K168" s="273" t="s">
        <v>19</v>
      </c>
      <c r="L168" s="278"/>
      <c r="M168" s="279" t="s">
        <v>19</v>
      </c>
      <c r="N168" s="280"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482</v>
      </c>
      <c r="AT168" s="225" t="s">
        <v>399</v>
      </c>
      <c r="AU168" s="225" t="s">
        <v>81</v>
      </c>
      <c r="AY168" s="19" t="s">
        <v>232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392</v>
      </c>
      <c r="BM168" s="225" t="s">
        <v>3605</v>
      </c>
    </row>
    <row r="169" s="2" customFormat="1" ht="14.4" customHeight="1">
      <c r="A169" s="40"/>
      <c r="B169" s="41"/>
      <c r="C169" s="271" t="s">
        <v>465</v>
      </c>
      <c r="D169" s="271" t="s">
        <v>399</v>
      </c>
      <c r="E169" s="272" t="s">
        <v>3606</v>
      </c>
      <c r="F169" s="273" t="s">
        <v>3607</v>
      </c>
      <c r="G169" s="274" t="s">
        <v>768</v>
      </c>
      <c r="H169" s="275">
        <v>70</v>
      </c>
      <c r="I169" s="276"/>
      <c r="J169" s="277">
        <f>ROUND(I169*H169,2)</f>
        <v>0</v>
      </c>
      <c r="K169" s="273" t="s">
        <v>19</v>
      </c>
      <c r="L169" s="278"/>
      <c r="M169" s="279" t="s">
        <v>19</v>
      </c>
      <c r="N169" s="280" t="s">
        <v>43</v>
      </c>
      <c r="O169" s="86"/>
      <c r="P169" s="223">
        <f>O169*H169</f>
        <v>0</v>
      </c>
      <c r="Q169" s="223">
        <v>0</v>
      </c>
      <c r="R169" s="223">
        <f>Q169*H169</f>
        <v>0</v>
      </c>
      <c r="S169" s="223">
        <v>0</v>
      </c>
      <c r="T169" s="224">
        <f>S169*H169</f>
        <v>0</v>
      </c>
      <c r="U169" s="40"/>
      <c r="V169" s="40"/>
      <c r="W169" s="40"/>
      <c r="X169" s="40"/>
      <c r="Y169" s="40"/>
      <c r="Z169" s="40"/>
      <c r="AA169" s="40"/>
      <c r="AB169" s="40"/>
      <c r="AC169" s="40"/>
      <c r="AD169" s="40"/>
      <c r="AE169" s="40"/>
      <c r="AR169" s="225" t="s">
        <v>482</v>
      </c>
      <c r="AT169" s="225" t="s">
        <v>399</v>
      </c>
      <c r="AU169" s="225" t="s">
        <v>81</v>
      </c>
      <c r="AY169" s="19" t="s">
        <v>232</v>
      </c>
      <c r="BE169" s="226">
        <f>IF(N169="základní",J169,0)</f>
        <v>0</v>
      </c>
      <c r="BF169" s="226">
        <f>IF(N169="snížená",J169,0)</f>
        <v>0</v>
      </c>
      <c r="BG169" s="226">
        <f>IF(N169="zákl. přenesená",J169,0)</f>
        <v>0</v>
      </c>
      <c r="BH169" s="226">
        <f>IF(N169="sníž. přenesená",J169,0)</f>
        <v>0</v>
      </c>
      <c r="BI169" s="226">
        <f>IF(N169="nulová",J169,0)</f>
        <v>0</v>
      </c>
      <c r="BJ169" s="19" t="s">
        <v>79</v>
      </c>
      <c r="BK169" s="226">
        <f>ROUND(I169*H169,2)</f>
        <v>0</v>
      </c>
      <c r="BL169" s="19" t="s">
        <v>392</v>
      </c>
      <c r="BM169" s="225" t="s">
        <v>3608</v>
      </c>
    </row>
    <row r="170" s="2" customFormat="1" ht="14.4" customHeight="1">
      <c r="A170" s="40"/>
      <c r="B170" s="41"/>
      <c r="C170" s="271" t="s">
        <v>471</v>
      </c>
      <c r="D170" s="271" t="s">
        <v>399</v>
      </c>
      <c r="E170" s="272" t="s">
        <v>3609</v>
      </c>
      <c r="F170" s="273" t="s">
        <v>3610</v>
      </c>
      <c r="G170" s="274" t="s">
        <v>768</v>
      </c>
      <c r="H170" s="275">
        <v>6</v>
      </c>
      <c r="I170" s="276"/>
      <c r="J170" s="277">
        <f>ROUND(I170*H170,2)</f>
        <v>0</v>
      </c>
      <c r="K170" s="273" t="s">
        <v>19</v>
      </c>
      <c r="L170" s="278"/>
      <c r="M170" s="279" t="s">
        <v>19</v>
      </c>
      <c r="N170" s="280" t="s">
        <v>43</v>
      </c>
      <c r="O170" s="86"/>
      <c r="P170" s="223">
        <f>O170*H170</f>
        <v>0</v>
      </c>
      <c r="Q170" s="223">
        <v>0</v>
      </c>
      <c r="R170" s="223">
        <f>Q170*H170</f>
        <v>0</v>
      </c>
      <c r="S170" s="223">
        <v>0</v>
      </c>
      <c r="T170" s="224">
        <f>S170*H170</f>
        <v>0</v>
      </c>
      <c r="U170" s="40"/>
      <c r="V170" s="40"/>
      <c r="W170" s="40"/>
      <c r="X170" s="40"/>
      <c r="Y170" s="40"/>
      <c r="Z170" s="40"/>
      <c r="AA170" s="40"/>
      <c r="AB170" s="40"/>
      <c r="AC170" s="40"/>
      <c r="AD170" s="40"/>
      <c r="AE170" s="40"/>
      <c r="AR170" s="225" t="s">
        <v>482</v>
      </c>
      <c r="AT170" s="225" t="s">
        <v>399</v>
      </c>
      <c r="AU170" s="225" t="s">
        <v>81</v>
      </c>
      <c r="AY170" s="19" t="s">
        <v>232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392</v>
      </c>
      <c r="BM170" s="225" t="s">
        <v>3611</v>
      </c>
    </row>
    <row r="171" s="2" customFormat="1" ht="14.4" customHeight="1">
      <c r="A171" s="40"/>
      <c r="B171" s="41"/>
      <c r="C171" s="271" t="s">
        <v>475</v>
      </c>
      <c r="D171" s="271" t="s">
        <v>399</v>
      </c>
      <c r="E171" s="272" t="s">
        <v>3612</v>
      </c>
      <c r="F171" s="273" t="s">
        <v>3613</v>
      </c>
      <c r="G171" s="274" t="s">
        <v>768</v>
      </c>
      <c r="H171" s="275">
        <v>315</v>
      </c>
      <c r="I171" s="276"/>
      <c r="J171" s="277">
        <f>ROUND(I171*H171,2)</f>
        <v>0</v>
      </c>
      <c r="K171" s="273" t="s">
        <v>19</v>
      </c>
      <c r="L171" s="278"/>
      <c r="M171" s="279" t="s">
        <v>19</v>
      </c>
      <c r="N171" s="280" t="s">
        <v>43</v>
      </c>
      <c r="O171" s="86"/>
      <c r="P171" s="223">
        <f>O171*H171</f>
        <v>0</v>
      </c>
      <c r="Q171" s="223">
        <v>0</v>
      </c>
      <c r="R171" s="223">
        <f>Q171*H171</f>
        <v>0</v>
      </c>
      <c r="S171" s="223">
        <v>0</v>
      </c>
      <c r="T171" s="224">
        <f>S171*H171</f>
        <v>0</v>
      </c>
      <c r="U171" s="40"/>
      <c r="V171" s="40"/>
      <c r="W171" s="40"/>
      <c r="X171" s="40"/>
      <c r="Y171" s="40"/>
      <c r="Z171" s="40"/>
      <c r="AA171" s="40"/>
      <c r="AB171" s="40"/>
      <c r="AC171" s="40"/>
      <c r="AD171" s="40"/>
      <c r="AE171" s="40"/>
      <c r="AR171" s="225" t="s">
        <v>482</v>
      </c>
      <c r="AT171" s="225" t="s">
        <v>399</v>
      </c>
      <c r="AU171" s="225" t="s">
        <v>81</v>
      </c>
      <c r="AY171" s="19" t="s">
        <v>232</v>
      </c>
      <c r="BE171" s="226">
        <f>IF(N171="základní",J171,0)</f>
        <v>0</v>
      </c>
      <c r="BF171" s="226">
        <f>IF(N171="snížená",J171,0)</f>
        <v>0</v>
      </c>
      <c r="BG171" s="226">
        <f>IF(N171="zákl. přenesená",J171,0)</f>
        <v>0</v>
      </c>
      <c r="BH171" s="226">
        <f>IF(N171="sníž. přenesená",J171,0)</f>
        <v>0</v>
      </c>
      <c r="BI171" s="226">
        <f>IF(N171="nulová",J171,0)</f>
        <v>0</v>
      </c>
      <c r="BJ171" s="19" t="s">
        <v>79</v>
      </c>
      <c r="BK171" s="226">
        <f>ROUND(I171*H171,2)</f>
        <v>0</v>
      </c>
      <c r="BL171" s="19" t="s">
        <v>392</v>
      </c>
      <c r="BM171" s="225" t="s">
        <v>3614</v>
      </c>
    </row>
    <row r="172" s="2" customFormat="1" ht="14.4" customHeight="1">
      <c r="A172" s="40"/>
      <c r="B172" s="41"/>
      <c r="C172" s="271" t="s">
        <v>482</v>
      </c>
      <c r="D172" s="271" t="s">
        <v>399</v>
      </c>
      <c r="E172" s="272" t="s">
        <v>3615</v>
      </c>
      <c r="F172" s="273" t="s">
        <v>3616</v>
      </c>
      <c r="G172" s="274" t="s">
        <v>768</v>
      </c>
      <c r="H172" s="275">
        <v>205</v>
      </c>
      <c r="I172" s="276"/>
      <c r="J172" s="277">
        <f>ROUND(I172*H172,2)</f>
        <v>0</v>
      </c>
      <c r="K172" s="273" t="s">
        <v>19</v>
      </c>
      <c r="L172" s="278"/>
      <c r="M172" s="279" t="s">
        <v>19</v>
      </c>
      <c r="N172" s="280"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482</v>
      </c>
      <c r="AT172" s="225" t="s">
        <v>399</v>
      </c>
      <c r="AU172" s="225" t="s">
        <v>81</v>
      </c>
      <c r="AY172" s="19" t="s">
        <v>232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392</v>
      </c>
      <c r="BM172" s="225" t="s">
        <v>3617</v>
      </c>
    </row>
    <row r="173" s="2" customFormat="1" ht="14.4" customHeight="1">
      <c r="A173" s="40"/>
      <c r="B173" s="41"/>
      <c r="C173" s="271" t="s">
        <v>490</v>
      </c>
      <c r="D173" s="271" t="s">
        <v>399</v>
      </c>
      <c r="E173" s="272" t="s">
        <v>3618</v>
      </c>
      <c r="F173" s="273" t="s">
        <v>3619</v>
      </c>
      <c r="G173" s="274" t="s">
        <v>768</v>
      </c>
      <c r="H173" s="275">
        <v>6</v>
      </c>
      <c r="I173" s="276"/>
      <c r="J173" s="277">
        <f>ROUND(I173*H173,2)</f>
        <v>0</v>
      </c>
      <c r="K173" s="273" t="s">
        <v>19</v>
      </c>
      <c r="L173" s="278"/>
      <c r="M173" s="279" t="s">
        <v>19</v>
      </c>
      <c r="N173" s="280" t="s">
        <v>43</v>
      </c>
      <c r="O173" s="86"/>
      <c r="P173" s="223">
        <f>O173*H173</f>
        <v>0</v>
      </c>
      <c r="Q173" s="223">
        <v>0</v>
      </c>
      <c r="R173" s="223">
        <f>Q173*H173</f>
        <v>0</v>
      </c>
      <c r="S173" s="223">
        <v>0</v>
      </c>
      <c r="T173" s="224">
        <f>S173*H173</f>
        <v>0</v>
      </c>
      <c r="U173" s="40"/>
      <c r="V173" s="40"/>
      <c r="W173" s="40"/>
      <c r="X173" s="40"/>
      <c r="Y173" s="40"/>
      <c r="Z173" s="40"/>
      <c r="AA173" s="40"/>
      <c r="AB173" s="40"/>
      <c r="AC173" s="40"/>
      <c r="AD173" s="40"/>
      <c r="AE173" s="40"/>
      <c r="AR173" s="225" t="s">
        <v>482</v>
      </c>
      <c r="AT173" s="225" t="s">
        <v>399</v>
      </c>
      <c r="AU173" s="225" t="s">
        <v>81</v>
      </c>
      <c r="AY173" s="19" t="s">
        <v>232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392</v>
      </c>
      <c r="BM173" s="225" t="s">
        <v>3620</v>
      </c>
    </row>
    <row r="174" s="2" customFormat="1" ht="14.4" customHeight="1">
      <c r="A174" s="40"/>
      <c r="B174" s="41"/>
      <c r="C174" s="271" t="s">
        <v>497</v>
      </c>
      <c r="D174" s="271" t="s">
        <v>399</v>
      </c>
      <c r="E174" s="272" t="s">
        <v>3621</v>
      </c>
      <c r="F174" s="273" t="s">
        <v>3622</v>
      </c>
      <c r="G174" s="274" t="s">
        <v>768</v>
      </c>
      <c r="H174" s="275">
        <v>30</v>
      </c>
      <c r="I174" s="276"/>
      <c r="J174" s="277">
        <f>ROUND(I174*H174,2)</f>
        <v>0</v>
      </c>
      <c r="K174" s="273" t="s">
        <v>19</v>
      </c>
      <c r="L174" s="278"/>
      <c r="M174" s="279" t="s">
        <v>19</v>
      </c>
      <c r="N174" s="280"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482</v>
      </c>
      <c r="AT174" s="225" t="s">
        <v>399</v>
      </c>
      <c r="AU174" s="225" t="s">
        <v>81</v>
      </c>
      <c r="AY174" s="19" t="s">
        <v>232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392</v>
      </c>
      <c r="BM174" s="225" t="s">
        <v>3623</v>
      </c>
    </row>
    <row r="175" s="2" customFormat="1" ht="14.4" customHeight="1">
      <c r="A175" s="40"/>
      <c r="B175" s="41"/>
      <c r="C175" s="271" t="s">
        <v>502</v>
      </c>
      <c r="D175" s="271" t="s">
        <v>399</v>
      </c>
      <c r="E175" s="272" t="s">
        <v>3624</v>
      </c>
      <c r="F175" s="273" t="s">
        <v>3625</v>
      </c>
      <c r="G175" s="274" t="s">
        <v>768</v>
      </c>
      <c r="H175" s="275">
        <v>17</v>
      </c>
      <c r="I175" s="276"/>
      <c r="J175" s="277">
        <f>ROUND(I175*H175,2)</f>
        <v>0</v>
      </c>
      <c r="K175" s="273" t="s">
        <v>19</v>
      </c>
      <c r="L175" s="278"/>
      <c r="M175" s="279" t="s">
        <v>19</v>
      </c>
      <c r="N175" s="280" t="s">
        <v>43</v>
      </c>
      <c r="O175" s="86"/>
      <c r="P175" s="223">
        <f>O175*H175</f>
        <v>0</v>
      </c>
      <c r="Q175" s="223">
        <v>0</v>
      </c>
      <c r="R175" s="223">
        <f>Q175*H175</f>
        <v>0</v>
      </c>
      <c r="S175" s="223">
        <v>0</v>
      </c>
      <c r="T175" s="224">
        <f>S175*H175</f>
        <v>0</v>
      </c>
      <c r="U175" s="40"/>
      <c r="V175" s="40"/>
      <c r="W175" s="40"/>
      <c r="X175" s="40"/>
      <c r="Y175" s="40"/>
      <c r="Z175" s="40"/>
      <c r="AA175" s="40"/>
      <c r="AB175" s="40"/>
      <c r="AC175" s="40"/>
      <c r="AD175" s="40"/>
      <c r="AE175" s="40"/>
      <c r="AR175" s="225" t="s">
        <v>482</v>
      </c>
      <c r="AT175" s="225" t="s">
        <v>399</v>
      </c>
      <c r="AU175" s="225" t="s">
        <v>81</v>
      </c>
      <c r="AY175" s="19" t="s">
        <v>232</v>
      </c>
      <c r="BE175" s="226">
        <f>IF(N175="základní",J175,0)</f>
        <v>0</v>
      </c>
      <c r="BF175" s="226">
        <f>IF(N175="snížená",J175,0)</f>
        <v>0</v>
      </c>
      <c r="BG175" s="226">
        <f>IF(N175="zákl. přenesená",J175,0)</f>
        <v>0</v>
      </c>
      <c r="BH175" s="226">
        <f>IF(N175="sníž. přenesená",J175,0)</f>
        <v>0</v>
      </c>
      <c r="BI175" s="226">
        <f>IF(N175="nulová",J175,0)</f>
        <v>0</v>
      </c>
      <c r="BJ175" s="19" t="s">
        <v>79</v>
      </c>
      <c r="BK175" s="226">
        <f>ROUND(I175*H175,2)</f>
        <v>0</v>
      </c>
      <c r="BL175" s="19" t="s">
        <v>392</v>
      </c>
      <c r="BM175" s="225" t="s">
        <v>3626</v>
      </c>
    </row>
    <row r="176" s="2" customFormat="1" ht="14.4" customHeight="1">
      <c r="A176" s="40"/>
      <c r="B176" s="41"/>
      <c r="C176" s="271" t="s">
        <v>515</v>
      </c>
      <c r="D176" s="271" t="s">
        <v>399</v>
      </c>
      <c r="E176" s="272" t="s">
        <v>3627</v>
      </c>
      <c r="F176" s="273" t="s">
        <v>3628</v>
      </c>
      <c r="G176" s="274" t="s">
        <v>768</v>
      </c>
      <c r="H176" s="275">
        <v>10</v>
      </c>
      <c r="I176" s="276"/>
      <c r="J176" s="277">
        <f>ROUND(I176*H176,2)</f>
        <v>0</v>
      </c>
      <c r="K176" s="273" t="s">
        <v>19</v>
      </c>
      <c r="L176" s="278"/>
      <c r="M176" s="279" t="s">
        <v>19</v>
      </c>
      <c r="N176" s="280"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482</v>
      </c>
      <c r="AT176" s="225" t="s">
        <v>399</v>
      </c>
      <c r="AU176" s="225" t="s">
        <v>81</v>
      </c>
      <c r="AY176" s="19" t="s">
        <v>232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392</v>
      </c>
      <c r="BM176" s="225" t="s">
        <v>3629</v>
      </c>
    </row>
    <row r="177" s="2" customFormat="1" ht="14.4" customHeight="1">
      <c r="A177" s="40"/>
      <c r="B177" s="41"/>
      <c r="C177" s="271" t="s">
        <v>519</v>
      </c>
      <c r="D177" s="271" t="s">
        <v>399</v>
      </c>
      <c r="E177" s="272" t="s">
        <v>3630</v>
      </c>
      <c r="F177" s="273" t="s">
        <v>3631</v>
      </c>
      <c r="G177" s="274" t="s">
        <v>829</v>
      </c>
      <c r="H177" s="275">
        <v>2</v>
      </c>
      <c r="I177" s="276"/>
      <c r="J177" s="277">
        <f>ROUND(I177*H177,2)</f>
        <v>0</v>
      </c>
      <c r="K177" s="273" t="s">
        <v>19</v>
      </c>
      <c r="L177" s="278"/>
      <c r="M177" s="279" t="s">
        <v>19</v>
      </c>
      <c r="N177" s="280" t="s">
        <v>43</v>
      </c>
      <c r="O177" s="86"/>
      <c r="P177" s="223">
        <f>O177*H177</f>
        <v>0</v>
      </c>
      <c r="Q177" s="223">
        <v>0</v>
      </c>
      <c r="R177" s="223">
        <f>Q177*H177</f>
        <v>0</v>
      </c>
      <c r="S177" s="223">
        <v>0</v>
      </c>
      <c r="T177" s="224">
        <f>S177*H177</f>
        <v>0</v>
      </c>
      <c r="U177" s="40"/>
      <c r="V177" s="40"/>
      <c r="W177" s="40"/>
      <c r="X177" s="40"/>
      <c r="Y177" s="40"/>
      <c r="Z177" s="40"/>
      <c r="AA177" s="40"/>
      <c r="AB177" s="40"/>
      <c r="AC177" s="40"/>
      <c r="AD177" s="40"/>
      <c r="AE177" s="40"/>
      <c r="AR177" s="225" t="s">
        <v>482</v>
      </c>
      <c r="AT177" s="225" t="s">
        <v>399</v>
      </c>
      <c r="AU177" s="225" t="s">
        <v>81</v>
      </c>
      <c r="AY177" s="19" t="s">
        <v>232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392</v>
      </c>
      <c r="BM177" s="225" t="s">
        <v>3632</v>
      </c>
    </row>
    <row r="178" s="2" customFormat="1" ht="14.4" customHeight="1">
      <c r="A178" s="40"/>
      <c r="B178" s="41"/>
      <c r="C178" s="271" t="s">
        <v>524</v>
      </c>
      <c r="D178" s="271" t="s">
        <v>399</v>
      </c>
      <c r="E178" s="272" t="s">
        <v>3633</v>
      </c>
      <c r="F178" s="273" t="s">
        <v>3634</v>
      </c>
      <c r="G178" s="274" t="s">
        <v>829</v>
      </c>
      <c r="H178" s="275">
        <v>10</v>
      </c>
      <c r="I178" s="276"/>
      <c r="J178" s="277">
        <f>ROUND(I178*H178,2)</f>
        <v>0</v>
      </c>
      <c r="K178" s="273" t="s">
        <v>19</v>
      </c>
      <c r="L178" s="278"/>
      <c r="M178" s="279" t="s">
        <v>19</v>
      </c>
      <c r="N178" s="280"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482</v>
      </c>
      <c r="AT178" s="225" t="s">
        <v>399</v>
      </c>
      <c r="AU178" s="225" t="s">
        <v>81</v>
      </c>
      <c r="AY178" s="19" t="s">
        <v>232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392</v>
      </c>
      <c r="BM178" s="225" t="s">
        <v>3635</v>
      </c>
    </row>
    <row r="179" s="2" customFormat="1" ht="14.4" customHeight="1">
      <c r="A179" s="40"/>
      <c r="B179" s="41"/>
      <c r="C179" s="271" t="s">
        <v>529</v>
      </c>
      <c r="D179" s="271" t="s">
        <v>399</v>
      </c>
      <c r="E179" s="272" t="s">
        <v>3636</v>
      </c>
      <c r="F179" s="273" t="s">
        <v>3637</v>
      </c>
      <c r="G179" s="274" t="s">
        <v>829</v>
      </c>
      <c r="H179" s="275">
        <v>1</v>
      </c>
      <c r="I179" s="276"/>
      <c r="J179" s="277">
        <f>ROUND(I179*H179,2)</f>
        <v>0</v>
      </c>
      <c r="K179" s="273" t="s">
        <v>19</v>
      </c>
      <c r="L179" s="278"/>
      <c r="M179" s="279" t="s">
        <v>19</v>
      </c>
      <c r="N179" s="280" t="s">
        <v>43</v>
      </c>
      <c r="O179" s="86"/>
      <c r="P179" s="223">
        <f>O179*H179</f>
        <v>0</v>
      </c>
      <c r="Q179" s="223">
        <v>0</v>
      </c>
      <c r="R179" s="223">
        <f>Q179*H179</f>
        <v>0</v>
      </c>
      <c r="S179" s="223">
        <v>0</v>
      </c>
      <c r="T179" s="224">
        <f>S179*H179</f>
        <v>0</v>
      </c>
      <c r="U179" s="40"/>
      <c r="V179" s="40"/>
      <c r="W179" s="40"/>
      <c r="X179" s="40"/>
      <c r="Y179" s="40"/>
      <c r="Z179" s="40"/>
      <c r="AA179" s="40"/>
      <c r="AB179" s="40"/>
      <c r="AC179" s="40"/>
      <c r="AD179" s="40"/>
      <c r="AE179" s="40"/>
      <c r="AR179" s="225" t="s">
        <v>482</v>
      </c>
      <c r="AT179" s="225" t="s">
        <v>399</v>
      </c>
      <c r="AU179" s="225" t="s">
        <v>81</v>
      </c>
      <c r="AY179" s="19" t="s">
        <v>232</v>
      </c>
      <c r="BE179" s="226">
        <f>IF(N179="základní",J179,0)</f>
        <v>0</v>
      </c>
      <c r="BF179" s="226">
        <f>IF(N179="snížená",J179,0)</f>
        <v>0</v>
      </c>
      <c r="BG179" s="226">
        <f>IF(N179="zákl. přenesená",J179,0)</f>
        <v>0</v>
      </c>
      <c r="BH179" s="226">
        <f>IF(N179="sníž. přenesená",J179,0)</f>
        <v>0</v>
      </c>
      <c r="BI179" s="226">
        <f>IF(N179="nulová",J179,0)</f>
        <v>0</v>
      </c>
      <c r="BJ179" s="19" t="s">
        <v>79</v>
      </c>
      <c r="BK179" s="226">
        <f>ROUND(I179*H179,2)</f>
        <v>0</v>
      </c>
      <c r="BL179" s="19" t="s">
        <v>392</v>
      </c>
      <c r="BM179" s="225" t="s">
        <v>3638</v>
      </c>
    </row>
    <row r="180" s="2" customFormat="1" ht="14.4" customHeight="1">
      <c r="A180" s="40"/>
      <c r="B180" s="41"/>
      <c r="C180" s="271" t="s">
        <v>535</v>
      </c>
      <c r="D180" s="271" t="s">
        <v>399</v>
      </c>
      <c r="E180" s="272" t="s">
        <v>3639</v>
      </c>
      <c r="F180" s="273" t="s">
        <v>3640</v>
      </c>
      <c r="G180" s="274" t="s">
        <v>829</v>
      </c>
      <c r="H180" s="275">
        <v>13</v>
      </c>
      <c r="I180" s="276"/>
      <c r="J180" s="277">
        <f>ROUND(I180*H180,2)</f>
        <v>0</v>
      </c>
      <c r="K180" s="273" t="s">
        <v>19</v>
      </c>
      <c r="L180" s="278"/>
      <c r="M180" s="279" t="s">
        <v>19</v>
      </c>
      <c r="N180" s="280"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482</v>
      </c>
      <c r="AT180" s="225" t="s">
        <v>399</v>
      </c>
      <c r="AU180" s="225" t="s">
        <v>81</v>
      </c>
      <c r="AY180" s="19" t="s">
        <v>232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392</v>
      </c>
      <c r="BM180" s="225" t="s">
        <v>3641</v>
      </c>
    </row>
    <row r="181" s="2" customFormat="1" ht="14.4" customHeight="1">
      <c r="A181" s="40"/>
      <c r="B181" s="41"/>
      <c r="C181" s="271" t="s">
        <v>538</v>
      </c>
      <c r="D181" s="271" t="s">
        <v>399</v>
      </c>
      <c r="E181" s="272" t="s">
        <v>3642</v>
      </c>
      <c r="F181" s="273" t="s">
        <v>3643</v>
      </c>
      <c r="G181" s="274" t="s">
        <v>829</v>
      </c>
      <c r="H181" s="275">
        <v>1</v>
      </c>
      <c r="I181" s="276"/>
      <c r="J181" s="277">
        <f>ROUND(I181*H181,2)</f>
        <v>0</v>
      </c>
      <c r="K181" s="273" t="s">
        <v>19</v>
      </c>
      <c r="L181" s="278"/>
      <c r="M181" s="279" t="s">
        <v>19</v>
      </c>
      <c r="N181" s="280" t="s">
        <v>43</v>
      </c>
      <c r="O181" s="86"/>
      <c r="P181" s="223">
        <f>O181*H181</f>
        <v>0</v>
      </c>
      <c r="Q181" s="223">
        <v>0</v>
      </c>
      <c r="R181" s="223">
        <f>Q181*H181</f>
        <v>0</v>
      </c>
      <c r="S181" s="223">
        <v>0</v>
      </c>
      <c r="T181" s="224">
        <f>S181*H181</f>
        <v>0</v>
      </c>
      <c r="U181" s="40"/>
      <c r="V181" s="40"/>
      <c r="W181" s="40"/>
      <c r="X181" s="40"/>
      <c r="Y181" s="40"/>
      <c r="Z181" s="40"/>
      <c r="AA181" s="40"/>
      <c r="AB181" s="40"/>
      <c r="AC181" s="40"/>
      <c r="AD181" s="40"/>
      <c r="AE181" s="40"/>
      <c r="AR181" s="225" t="s">
        <v>482</v>
      </c>
      <c r="AT181" s="225" t="s">
        <v>399</v>
      </c>
      <c r="AU181" s="225" t="s">
        <v>81</v>
      </c>
      <c r="AY181" s="19" t="s">
        <v>232</v>
      </c>
      <c r="BE181" s="226">
        <f>IF(N181="základní",J181,0)</f>
        <v>0</v>
      </c>
      <c r="BF181" s="226">
        <f>IF(N181="snížená",J181,0)</f>
        <v>0</v>
      </c>
      <c r="BG181" s="226">
        <f>IF(N181="zákl. přenesená",J181,0)</f>
        <v>0</v>
      </c>
      <c r="BH181" s="226">
        <f>IF(N181="sníž. přenesená",J181,0)</f>
        <v>0</v>
      </c>
      <c r="BI181" s="226">
        <f>IF(N181="nulová",J181,0)</f>
        <v>0</v>
      </c>
      <c r="BJ181" s="19" t="s">
        <v>79</v>
      </c>
      <c r="BK181" s="226">
        <f>ROUND(I181*H181,2)</f>
        <v>0</v>
      </c>
      <c r="BL181" s="19" t="s">
        <v>392</v>
      </c>
      <c r="BM181" s="225" t="s">
        <v>3644</v>
      </c>
    </row>
    <row r="182" s="2" customFormat="1" ht="14.4" customHeight="1">
      <c r="A182" s="40"/>
      <c r="B182" s="41"/>
      <c r="C182" s="271" t="s">
        <v>543</v>
      </c>
      <c r="D182" s="271" t="s">
        <v>399</v>
      </c>
      <c r="E182" s="272" t="s">
        <v>3645</v>
      </c>
      <c r="F182" s="273" t="s">
        <v>3646</v>
      </c>
      <c r="G182" s="274" t="s">
        <v>829</v>
      </c>
      <c r="H182" s="275">
        <v>2</v>
      </c>
      <c r="I182" s="276"/>
      <c r="J182" s="277">
        <f>ROUND(I182*H182,2)</f>
        <v>0</v>
      </c>
      <c r="K182" s="273" t="s">
        <v>19</v>
      </c>
      <c r="L182" s="278"/>
      <c r="M182" s="279" t="s">
        <v>19</v>
      </c>
      <c r="N182" s="280"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482</v>
      </c>
      <c r="AT182" s="225" t="s">
        <v>399</v>
      </c>
      <c r="AU182" s="225" t="s">
        <v>81</v>
      </c>
      <c r="AY182" s="19" t="s">
        <v>232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392</v>
      </c>
      <c r="BM182" s="225" t="s">
        <v>3647</v>
      </c>
    </row>
    <row r="183" s="2" customFormat="1" ht="14.4" customHeight="1">
      <c r="A183" s="40"/>
      <c r="B183" s="41"/>
      <c r="C183" s="271" t="s">
        <v>558</v>
      </c>
      <c r="D183" s="271" t="s">
        <v>399</v>
      </c>
      <c r="E183" s="272" t="s">
        <v>3648</v>
      </c>
      <c r="F183" s="273" t="s">
        <v>3649</v>
      </c>
      <c r="G183" s="274" t="s">
        <v>829</v>
      </c>
      <c r="H183" s="275">
        <v>1</v>
      </c>
      <c r="I183" s="276"/>
      <c r="J183" s="277">
        <f>ROUND(I183*H183,2)</f>
        <v>0</v>
      </c>
      <c r="K183" s="273" t="s">
        <v>19</v>
      </c>
      <c r="L183" s="278"/>
      <c r="M183" s="279" t="s">
        <v>19</v>
      </c>
      <c r="N183" s="280" t="s">
        <v>43</v>
      </c>
      <c r="O183" s="86"/>
      <c r="P183" s="223">
        <f>O183*H183</f>
        <v>0</v>
      </c>
      <c r="Q183" s="223">
        <v>0</v>
      </c>
      <c r="R183" s="223">
        <f>Q183*H183</f>
        <v>0</v>
      </c>
      <c r="S183" s="223">
        <v>0</v>
      </c>
      <c r="T183" s="224">
        <f>S183*H183</f>
        <v>0</v>
      </c>
      <c r="U183" s="40"/>
      <c r="V183" s="40"/>
      <c r="W183" s="40"/>
      <c r="X183" s="40"/>
      <c r="Y183" s="40"/>
      <c r="Z183" s="40"/>
      <c r="AA183" s="40"/>
      <c r="AB183" s="40"/>
      <c r="AC183" s="40"/>
      <c r="AD183" s="40"/>
      <c r="AE183" s="40"/>
      <c r="AR183" s="225" t="s">
        <v>482</v>
      </c>
      <c r="AT183" s="225" t="s">
        <v>399</v>
      </c>
      <c r="AU183" s="225" t="s">
        <v>81</v>
      </c>
      <c r="AY183" s="19" t="s">
        <v>232</v>
      </c>
      <c r="BE183" s="226">
        <f>IF(N183="základní",J183,0)</f>
        <v>0</v>
      </c>
      <c r="BF183" s="226">
        <f>IF(N183="snížená",J183,0)</f>
        <v>0</v>
      </c>
      <c r="BG183" s="226">
        <f>IF(N183="zákl. přenesená",J183,0)</f>
        <v>0</v>
      </c>
      <c r="BH183" s="226">
        <f>IF(N183="sníž. přenesená",J183,0)</f>
        <v>0</v>
      </c>
      <c r="BI183" s="226">
        <f>IF(N183="nulová",J183,0)</f>
        <v>0</v>
      </c>
      <c r="BJ183" s="19" t="s">
        <v>79</v>
      </c>
      <c r="BK183" s="226">
        <f>ROUND(I183*H183,2)</f>
        <v>0</v>
      </c>
      <c r="BL183" s="19" t="s">
        <v>392</v>
      </c>
      <c r="BM183" s="225" t="s">
        <v>3650</v>
      </c>
    </row>
    <row r="184" s="2" customFormat="1" ht="14.4" customHeight="1">
      <c r="A184" s="40"/>
      <c r="B184" s="41"/>
      <c r="C184" s="271" t="s">
        <v>564</v>
      </c>
      <c r="D184" s="271" t="s">
        <v>399</v>
      </c>
      <c r="E184" s="272" t="s">
        <v>3651</v>
      </c>
      <c r="F184" s="273" t="s">
        <v>3652</v>
      </c>
      <c r="G184" s="274" t="s">
        <v>829</v>
      </c>
      <c r="H184" s="275">
        <v>3</v>
      </c>
      <c r="I184" s="276"/>
      <c r="J184" s="277">
        <f>ROUND(I184*H184,2)</f>
        <v>0</v>
      </c>
      <c r="K184" s="273" t="s">
        <v>19</v>
      </c>
      <c r="L184" s="278"/>
      <c r="M184" s="279" t="s">
        <v>19</v>
      </c>
      <c r="N184" s="280" t="s">
        <v>43</v>
      </c>
      <c r="O184" s="86"/>
      <c r="P184" s="223">
        <f>O184*H184</f>
        <v>0</v>
      </c>
      <c r="Q184" s="223">
        <v>0</v>
      </c>
      <c r="R184" s="223">
        <f>Q184*H184</f>
        <v>0</v>
      </c>
      <c r="S184" s="223">
        <v>0</v>
      </c>
      <c r="T184" s="224">
        <f>S184*H184</f>
        <v>0</v>
      </c>
      <c r="U184" s="40"/>
      <c r="V184" s="40"/>
      <c r="W184" s="40"/>
      <c r="X184" s="40"/>
      <c r="Y184" s="40"/>
      <c r="Z184" s="40"/>
      <c r="AA184" s="40"/>
      <c r="AB184" s="40"/>
      <c r="AC184" s="40"/>
      <c r="AD184" s="40"/>
      <c r="AE184" s="40"/>
      <c r="AR184" s="225" t="s">
        <v>482</v>
      </c>
      <c r="AT184" s="225" t="s">
        <v>399</v>
      </c>
      <c r="AU184" s="225" t="s">
        <v>81</v>
      </c>
      <c r="AY184" s="19" t="s">
        <v>232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392</v>
      </c>
      <c r="BM184" s="225" t="s">
        <v>3653</v>
      </c>
    </row>
    <row r="185" s="2" customFormat="1" ht="14.4" customHeight="1">
      <c r="A185" s="40"/>
      <c r="B185" s="41"/>
      <c r="C185" s="271" t="s">
        <v>568</v>
      </c>
      <c r="D185" s="271" t="s">
        <v>399</v>
      </c>
      <c r="E185" s="272" t="s">
        <v>3654</v>
      </c>
      <c r="F185" s="273" t="s">
        <v>3655</v>
      </c>
      <c r="G185" s="274" t="s">
        <v>829</v>
      </c>
      <c r="H185" s="275">
        <v>12</v>
      </c>
      <c r="I185" s="276"/>
      <c r="J185" s="277">
        <f>ROUND(I185*H185,2)</f>
        <v>0</v>
      </c>
      <c r="K185" s="273" t="s">
        <v>19</v>
      </c>
      <c r="L185" s="278"/>
      <c r="M185" s="279" t="s">
        <v>19</v>
      </c>
      <c r="N185" s="280" t="s">
        <v>43</v>
      </c>
      <c r="O185" s="86"/>
      <c r="P185" s="223">
        <f>O185*H185</f>
        <v>0</v>
      </c>
      <c r="Q185" s="223">
        <v>0</v>
      </c>
      <c r="R185" s="223">
        <f>Q185*H185</f>
        <v>0</v>
      </c>
      <c r="S185" s="223">
        <v>0</v>
      </c>
      <c r="T185" s="224">
        <f>S185*H185</f>
        <v>0</v>
      </c>
      <c r="U185" s="40"/>
      <c r="V185" s="40"/>
      <c r="W185" s="40"/>
      <c r="X185" s="40"/>
      <c r="Y185" s="40"/>
      <c r="Z185" s="40"/>
      <c r="AA185" s="40"/>
      <c r="AB185" s="40"/>
      <c r="AC185" s="40"/>
      <c r="AD185" s="40"/>
      <c r="AE185" s="40"/>
      <c r="AR185" s="225" t="s">
        <v>482</v>
      </c>
      <c r="AT185" s="225" t="s">
        <v>399</v>
      </c>
      <c r="AU185" s="225" t="s">
        <v>81</v>
      </c>
      <c r="AY185" s="19" t="s">
        <v>232</v>
      </c>
      <c r="BE185" s="226">
        <f>IF(N185="základní",J185,0)</f>
        <v>0</v>
      </c>
      <c r="BF185" s="226">
        <f>IF(N185="snížená",J185,0)</f>
        <v>0</v>
      </c>
      <c r="BG185" s="226">
        <f>IF(N185="zákl. přenesená",J185,0)</f>
        <v>0</v>
      </c>
      <c r="BH185" s="226">
        <f>IF(N185="sníž. přenesená",J185,0)</f>
        <v>0</v>
      </c>
      <c r="BI185" s="226">
        <f>IF(N185="nulová",J185,0)</f>
        <v>0</v>
      </c>
      <c r="BJ185" s="19" t="s">
        <v>79</v>
      </c>
      <c r="BK185" s="226">
        <f>ROUND(I185*H185,2)</f>
        <v>0</v>
      </c>
      <c r="BL185" s="19" t="s">
        <v>392</v>
      </c>
      <c r="BM185" s="225" t="s">
        <v>3656</v>
      </c>
    </row>
    <row r="186" s="2" customFormat="1" ht="14.4" customHeight="1">
      <c r="A186" s="40"/>
      <c r="B186" s="41"/>
      <c r="C186" s="271" t="s">
        <v>1706</v>
      </c>
      <c r="D186" s="271" t="s">
        <v>399</v>
      </c>
      <c r="E186" s="272" t="s">
        <v>3657</v>
      </c>
      <c r="F186" s="273" t="s">
        <v>3658</v>
      </c>
      <c r="G186" s="274" t="s">
        <v>829</v>
      </c>
      <c r="H186" s="275">
        <v>1</v>
      </c>
      <c r="I186" s="276"/>
      <c r="J186" s="277">
        <f>ROUND(I186*H186,2)</f>
        <v>0</v>
      </c>
      <c r="K186" s="273" t="s">
        <v>19</v>
      </c>
      <c r="L186" s="278"/>
      <c r="M186" s="279" t="s">
        <v>19</v>
      </c>
      <c r="N186" s="280"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482</v>
      </c>
      <c r="AT186" s="225" t="s">
        <v>399</v>
      </c>
      <c r="AU186" s="225" t="s">
        <v>81</v>
      </c>
      <c r="AY186" s="19" t="s">
        <v>232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392</v>
      </c>
      <c r="BM186" s="225" t="s">
        <v>3659</v>
      </c>
    </row>
    <row r="187" s="2" customFormat="1" ht="14.4" customHeight="1">
      <c r="A187" s="40"/>
      <c r="B187" s="41"/>
      <c r="C187" s="271" t="s">
        <v>1710</v>
      </c>
      <c r="D187" s="271" t="s">
        <v>399</v>
      </c>
      <c r="E187" s="272" t="s">
        <v>3660</v>
      </c>
      <c r="F187" s="273" t="s">
        <v>3661</v>
      </c>
      <c r="G187" s="274" t="s">
        <v>829</v>
      </c>
      <c r="H187" s="275">
        <v>1</v>
      </c>
      <c r="I187" s="276"/>
      <c r="J187" s="277">
        <f>ROUND(I187*H187,2)</f>
        <v>0</v>
      </c>
      <c r="K187" s="273" t="s">
        <v>19</v>
      </c>
      <c r="L187" s="278"/>
      <c r="M187" s="279" t="s">
        <v>19</v>
      </c>
      <c r="N187" s="280" t="s">
        <v>43</v>
      </c>
      <c r="O187" s="86"/>
      <c r="P187" s="223">
        <f>O187*H187</f>
        <v>0</v>
      </c>
      <c r="Q187" s="223">
        <v>0</v>
      </c>
      <c r="R187" s="223">
        <f>Q187*H187</f>
        <v>0</v>
      </c>
      <c r="S187" s="223">
        <v>0</v>
      </c>
      <c r="T187" s="224">
        <f>S187*H187</f>
        <v>0</v>
      </c>
      <c r="U187" s="40"/>
      <c r="V187" s="40"/>
      <c r="W187" s="40"/>
      <c r="X187" s="40"/>
      <c r="Y187" s="40"/>
      <c r="Z187" s="40"/>
      <c r="AA187" s="40"/>
      <c r="AB187" s="40"/>
      <c r="AC187" s="40"/>
      <c r="AD187" s="40"/>
      <c r="AE187" s="40"/>
      <c r="AR187" s="225" t="s">
        <v>482</v>
      </c>
      <c r="AT187" s="225" t="s">
        <v>399</v>
      </c>
      <c r="AU187" s="225" t="s">
        <v>81</v>
      </c>
      <c r="AY187" s="19" t="s">
        <v>232</v>
      </c>
      <c r="BE187" s="226">
        <f>IF(N187="základní",J187,0)</f>
        <v>0</v>
      </c>
      <c r="BF187" s="226">
        <f>IF(N187="snížená",J187,0)</f>
        <v>0</v>
      </c>
      <c r="BG187" s="226">
        <f>IF(N187="zákl. přenesená",J187,0)</f>
        <v>0</v>
      </c>
      <c r="BH187" s="226">
        <f>IF(N187="sníž. přenesená",J187,0)</f>
        <v>0</v>
      </c>
      <c r="BI187" s="226">
        <f>IF(N187="nulová",J187,0)</f>
        <v>0</v>
      </c>
      <c r="BJ187" s="19" t="s">
        <v>79</v>
      </c>
      <c r="BK187" s="226">
        <f>ROUND(I187*H187,2)</f>
        <v>0</v>
      </c>
      <c r="BL187" s="19" t="s">
        <v>392</v>
      </c>
      <c r="BM187" s="225" t="s">
        <v>3662</v>
      </c>
    </row>
    <row r="188" s="2" customFormat="1" ht="14.4" customHeight="1">
      <c r="A188" s="40"/>
      <c r="B188" s="41"/>
      <c r="C188" s="271" t="s">
        <v>1714</v>
      </c>
      <c r="D188" s="271" t="s">
        <v>399</v>
      </c>
      <c r="E188" s="272" t="s">
        <v>3663</v>
      </c>
      <c r="F188" s="273" t="s">
        <v>3664</v>
      </c>
      <c r="G188" s="274" t="s">
        <v>829</v>
      </c>
      <c r="H188" s="275">
        <v>15</v>
      </c>
      <c r="I188" s="276"/>
      <c r="J188" s="277">
        <f>ROUND(I188*H188,2)</f>
        <v>0</v>
      </c>
      <c r="K188" s="273" t="s">
        <v>19</v>
      </c>
      <c r="L188" s="278"/>
      <c r="M188" s="279" t="s">
        <v>19</v>
      </c>
      <c r="N188" s="280" t="s">
        <v>43</v>
      </c>
      <c r="O188" s="86"/>
      <c r="P188" s="223">
        <f>O188*H188</f>
        <v>0</v>
      </c>
      <c r="Q188" s="223">
        <v>0</v>
      </c>
      <c r="R188" s="223">
        <f>Q188*H188</f>
        <v>0</v>
      </c>
      <c r="S188" s="223">
        <v>0</v>
      </c>
      <c r="T188" s="224">
        <f>S188*H188</f>
        <v>0</v>
      </c>
      <c r="U188" s="40"/>
      <c r="V188" s="40"/>
      <c r="W188" s="40"/>
      <c r="X188" s="40"/>
      <c r="Y188" s="40"/>
      <c r="Z188" s="40"/>
      <c r="AA188" s="40"/>
      <c r="AB188" s="40"/>
      <c r="AC188" s="40"/>
      <c r="AD188" s="40"/>
      <c r="AE188" s="40"/>
      <c r="AR188" s="225" t="s">
        <v>482</v>
      </c>
      <c r="AT188" s="225" t="s">
        <v>399</v>
      </c>
      <c r="AU188" s="225" t="s">
        <v>81</v>
      </c>
      <c r="AY188" s="19" t="s">
        <v>232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392</v>
      </c>
      <c r="BM188" s="225" t="s">
        <v>3665</v>
      </c>
    </row>
    <row r="189" s="2" customFormat="1" ht="14.4" customHeight="1">
      <c r="A189" s="40"/>
      <c r="B189" s="41"/>
      <c r="C189" s="271" t="s">
        <v>1718</v>
      </c>
      <c r="D189" s="271" t="s">
        <v>399</v>
      </c>
      <c r="E189" s="272" t="s">
        <v>3666</v>
      </c>
      <c r="F189" s="273" t="s">
        <v>3667</v>
      </c>
      <c r="G189" s="274" t="s">
        <v>829</v>
      </c>
      <c r="H189" s="275">
        <v>1</v>
      </c>
      <c r="I189" s="276"/>
      <c r="J189" s="277">
        <f>ROUND(I189*H189,2)</f>
        <v>0</v>
      </c>
      <c r="K189" s="273" t="s">
        <v>19</v>
      </c>
      <c r="L189" s="278"/>
      <c r="M189" s="279" t="s">
        <v>19</v>
      </c>
      <c r="N189" s="280" t="s">
        <v>43</v>
      </c>
      <c r="O189" s="86"/>
      <c r="P189" s="223">
        <f>O189*H189</f>
        <v>0</v>
      </c>
      <c r="Q189" s="223">
        <v>0</v>
      </c>
      <c r="R189" s="223">
        <f>Q189*H189</f>
        <v>0</v>
      </c>
      <c r="S189" s="223">
        <v>0</v>
      </c>
      <c r="T189" s="224">
        <f>S189*H189</f>
        <v>0</v>
      </c>
      <c r="U189" s="40"/>
      <c r="V189" s="40"/>
      <c r="W189" s="40"/>
      <c r="X189" s="40"/>
      <c r="Y189" s="40"/>
      <c r="Z189" s="40"/>
      <c r="AA189" s="40"/>
      <c r="AB189" s="40"/>
      <c r="AC189" s="40"/>
      <c r="AD189" s="40"/>
      <c r="AE189" s="40"/>
      <c r="AR189" s="225" t="s">
        <v>482</v>
      </c>
      <c r="AT189" s="225" t="s">
        <v>399</v>
      </c>
      <c r="AU189" s="225" t="s">
        <v>81</v>
      </c>
      <c r="AY189" s="19" t="s">
        <v>232</v>
      </c>
      <c r="BE189" s="226">
        <f>IF(N189="základní",J189,0)</f>
        <v>0</v>
      </c>
      <c r="BF189" s="226">
        <f>IF(N189="snížená",J189,0)</f>
        <v>0</v>
      </c>
      <c r="BG189" s="226">
        <f>IF(N189="zákl. přenesená",J189,0)</f>
        <v>0</v>
      </c>
      <c r="BH189" s="226">
        <f>IF(N189="sníž. přenesená",J189,0)</f>
        <v>0</v>
      </c>
      <c r="BI189" s="226">
        <f>IF(N189="nulová",J189,0)</f>
        <v>0</v>
      </c>
      <c r="BJ189" s="19" t="s">
        <v>79</v>
      </c>
      <c r="BK189" s="226">
        <f>ROUND(I189*H189,2)</f>
        <v>0</v>
      </c>
      <c r="BL189" s="19" t="s">
        <v>392</v>
      </c>
      <c r="BM189" s="225" t="s">
        <v>3668</v>
      </c>
    </row>
    <row r="190" s="2" customFormat="1" ht="14.4" customHeight="1">
      <c r="A190" s="40"/>
      <c r="B190" s="41"/>
      <c r="C190" s="271" t="s">
        <v>1722</v>
      </c>
      <c r="D190" s="271" t="s">
        <v>399</v>
      </c>
      <c r="E190" s="272" t="s">
        <v>3669</v>
      </c>
      <c r="F190" s="273" t="s">
        <v>3670</v>
      </c>
      <c r="G190" s="274" t="s">
        <v>829</v>
      </c>
      <c r="H190" s="275">
        <v>3</v>
      </c>
      <c r="I190" s="276"/>
      <c r="J190" s="277">
        <f>ROUND(I190*H190,2)</f>
        <v>0</v>
      </c>
      <c r="K190" s="273" t="s">
        <v>19</v>
      </c>
      <c r="L190" s="278"/>
      <c r="M190" s="279" t="s">
        <v>19</v>
      </c>
      <c r="N190" s="280"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482</v>
      </c>
      <c r="AT190" s="225" t="s">
        <v>399</v>
      </c>
      <c r="AU190" s="225" t="s">
        <v>81</v>
      </c>
      <c r="AY190" s="19" t="s">
        <v>232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392</v>
      </c>
      <c r="BM190" s="225" t="s">
        <v>3671</v>
      </c>
    </row>
    <row r="191" s="2" customFormat="1" ht="14.4" customHeight="1">
      <c r="A191" s="40"/>
      <c r="B191" s="41"/>
      <c r="C191" s="271" t="s">
        <v>1726</v>
      </c>
      <c r="D191" s="271" t="s">
        <v>399</v>
      </c>
      <c r="E191" s="272" t="s">
        <v>3672</v>
      </c>
      <c r="F191" s="273" t="s">
        <v>3673</v>
      </c>
      <c r="G191" s="274" t="s">
        <v>829</v>
      </c>
      <c r="H191" s="275">
        <v>4</v>
      </c>
      <c r="I191" s="276"/>
      <c r="J191" s="277">
        <f>ROUND(I191*H191,2)</f>
        <v>0</v>
      </c>
      <c r="K191" s="273" t="s">
        <v>19</v>
      </c>
      <c r="L191" s="278"/>
      <c r="M191" s="279" t="s">
        <v>19</v>
      </c>
      <c r="N191" s="280" t="s">
        <v>43</v>
      </c>
      <c r="O191" s="86"/>
      <c r="P191" s="223">
        <f>O191*H191</f>
        <v>0</v>
      </c>
      <c r="Q191" s="223">
        <v>0</v>
      </c>
      <c r="R191" s="223">
        <f>Q191*H191</f>
        <v>0</v>
      </c>
      <c r="S191" s="223">
        <v>0</v>
      </c>
      <c r="T191" s="224">
        <f>S191*H191</f>
        <v>0</v>
      </c>
      <c r="U191" s="40"/>
      <c r="V191" s="40"/>
      <c r="W191" s="40"/>
      <c r="X191" s="40"/>
      <c r="Y191" s="40"/>
      <c r="Z191" s="40"/>
      <c r="AA191" s="40"/>
      <c r="AB191" s="40"/>
      <c r="AC191" s="40"/>
      <c r="AD191" s="40"/>
      <c r="AE191" s="40"/>
      <c r="AR191" s="225" t="s">
        <v>482</v>
      </c>
      <c r="AT191" s="225" t="s">
        <v>399</v>
      </c>
      <c r="AU191" s="225" t="s">
        <v>81</v>
      </c>
      <c r="AY191" s="19" t="s">
        <v>232</v>
      </c>
      <c r="BE191" s="226">
        <f>IF(N191="základní",J191,0)</f>
        <v>0</v>
      </c>
      <c r="BF191" s="226">
        <f>IF(N191="snížená",J191,0)</f>
        <v>0</v>
      </c>
      <c r="BG191" s="226">
        <f>IF(N191="zákl. přenesená",J191,0)</f>
        <v>0</v>
      </c>
      <c r="BH191" s="226">
        <f>IF(N191="sníž. přenesená",J191,0)</f>
        <v>0</v>
      </c>
      <c r="BI191" s="226">
        <f>IF(N191="nulová",J191,0)</f>
        <v>0</v>
      </c>
      <c r="BJ191" s="19" t="s">
        <v>79</v>
      </c>
      <c r="BK191" s="226">
        <f>ROUND(I191*H191,2)</f>
        <v>0</v>
      </c>
      <c r="BL191" s="19" t="s">
        <v>392</v>
      </c>
      <c r="BM191" s="225" t="s">
        <v>3674</v>
      </c>
    </row>
    <row r="192" s="2" customFormat="1" ht="14.4" customHeight="1">
      <c r="A192" s="40"/>
      <c r="B192" s="41"/>
      <c r="C192" s="271" t="s">
        <v>1333</v>
      </c>
      <c r="D192" s="271" t="s">
        <v>399</v>
      </c>
      <c r="E192" s="272" t="s">
        <v>3675</v>
      </c>
      <c r="F192" s="273" t="s">
        <v>3676</v>
      </c>
      <c r="G192" s="274" t="s">
        <v>829</v>
      </c>
      <c r="H192" s="275">
        <v>14</v>
      </c>
      <c r="I192" s="276"/>
      <c r="J192" s="277">
        <f>ROUND(I192*H192,2)</f>
        <v>0</v>
      </c>
      <c r="K192" s="273" t="s">
        <v>19</v>
      </c>
      <c r="L192" s="278"/>
      <c r="M192" s="279" t="s">
        <v>19</v>
      </c>
      <c r="N192" s="280" t="s">
        <v>43</v>
      </c>
      <c r="O192" s="86"/>
      <c r="P192" s="223">
        <f>O192*H192</f>
        <v>0</v>
      </c>
      <c r="Q192" s="223">
        <v>0</v>
      </c>
      <c r="R192" s="223">
        <f>Q192*H192</f>
        <v>0</v>
      </c>
      <c r="S192" s="223">
        <v>0</v>
      </c>
      <c r="T192" s="224">
        <f>S192*H192</f>
        <v>0</v>
      </c>
      <c r="U192" s="40"/>
      <c r="V192" s="40"/>
      <c r="W192" s="40"/>
      <c r="X192" s="40"/>
      <c r="Y192" s="40"/>
      <c r="Z192" s="40"/>
      <c r="AA192" s="40"/>
      <c r="AB192" s="40"/>
      <c r="AC192" s="40"/>
      <c r="AD192" s="40"/>
      <c r="AE192" s="40"/>
      <c r="AR192" s="225" t="s">
        <v>482</v>
      </c>
      <c r="AT192" s="225" t="s">
        <v>399</v>
      </c>
      <c r="AU192" s="225" t="s">
        <v>81</v>
      </c>
      <c r="AY192" s="19" t="s">
        <v>232</v>
      </c>
      <c r="BE192" s="226">
        <f>IF(N192="základní",J192,0)</f>
        <v>0</v>
      </c>
      <c r="BF192" s="226">
        <f>IF(N192="snížená",J192,0)</f>
        <v>0</v>
      </c>
      <c r="BG192" s="226">
        <f>IF(N192="zákl. přenesená",J192,0)</f>
        <v>0</v>
      </c>
      <c r="BH192" s="226">
        <f>IF(N192="sníž. přenesená",J192,0)</f>
        <v>0</v>
      </c>
      <c r="BI192" s="226">
        <f>IF(N192="nulová",J192,0)</f>
        <v>0</v>
      </c>
      <c r="BJ192" s="19" t="s">
        <v>79</v>
      </c>
      <c r="BK192" s="226">
        <f>ROUND(I192*H192,2)</f>
        <v>0</v>
      </c>
      <c r="BL192" s="19" t="s">
        <v>392</v>
      </c>
      <c r="BM192" s="225" t="s">
        <v>3677</v>
      </c>
    </row>
    <row r="193" s="2" customFormat="1" ht="14.4" customHeight="1">
      <c r="A193" s="40"/>
      <c r="B193" s="41"/>
      <c r="C193" s="214" t="s">
        <v>1733</v>
      </c>
      <c r="D193" s="214" t="s">
        <v>234</v>
      </c>
      <c r="E193" s="215" t="s">
        <v>3678</v>
      </c>
      <c r="F193" s="216" t="s">
        <v>3679</v>
      </c>
      <c r="G193" s="217" t="s">
        <v>829</v>
      </c>
      <c r="H193" s="218">
        <v>1</v>
      </c>
      <c r="I193" s="219"/>
      <c r="J193" s="220">
        <f>ROUND(I193*H193,2)</f>
        <v>0</v>
      </c>
      <c r="K193" s="216" t="s">
        <v>19</v>
      </c>
      <c r="L193" s="46"/>
      <c r="M193" s="221" t="s">
        <v>19</v>
      </c>
      <c r="N193" s="222" t="s">
        <v>43</v>
      </c>
      <c r="O193" s="86"/>
      <c r="P193" s="223">
        <f>O193*H193</f>
        <v>0</v>
      </c>
      <c r="Q193" s="223">
        <v>0</v>
      </c>
      <c r="R193" s="223">
        <f>Q193*H193</f>
        <v>0</v>
      </c>
      <c r="S193" s="223">
        <v>0</v>
      </c>
      <c r="T193" s="224">
        <f>S193*H193</f>
        <v>0</v>
      </c>
      <c r="U193" s="40"/>
      <c r="V193" s="40"/>
      <c r="W193" s="40"/>
      <c r="X193" s="40"/>
      <c r="Y193" s="40"/>
      <c r="Z193" s="40"/>
      <c r="AA193" s="40"/>
      <c r="AB193" s="40"/>
      <c r="AC193" s="40"/>
      <c r="AD193" s="40"/>
      <c r="AE193" s="40"/>
      <c r="AR193" s="225" t="s">
        <v>392</v>
      </c>
      <c r="AT193" s="225" t="s">
        <v>234</v>
      </c>
      <c r="AU193" s="225" t="s">
        <v>81</v>
      </c>
      <c r="AY193" s="19" t="s">
        <v>232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392</v>
      </c>
      <c r="BM193" s="225" t="s">
        <v>3680</v>
      </c>
    </row>
    <row r="194" s="2" customFormat="1" ht="14.4" customHeight="1">
      <c r="A194" s="40"/>
      <c r="B194" s="41"/>
      <c r="C194" s="214" t="s">
        <v>1327</v>
      </c>
      <c r="D194" s="214" t="s">
        <v>234</v>
      </c>
      <c r="E194" s="215" t="s">
        <v>3681</v>
      </c>
      <c r="F194" s="216" t="s">
        <v>3682</v>
      </c>
      <c r="G194" s="217" t="s">
        <v>768</v>
      </c>
      <c r="H194" s="218">
        <v>9</v>
      </c>
      <c r="I194" s="219"/>
      <c r="J194" s="220">
        <f>ROUND(I194*H194,2)</f>
        <v>0</v>
      </c>
      <c r="K194" s="216" t="s">
        <v>19</v>
      </c>
      <c r="L194" s="46"/>
      <c r="M194" s="221" t="s">
        <v>19</v>
      </c>
      <c r="N194" s="222" t="s">
        <v>43</v>
      </c>
      <c r="O194" s="86"/>
      <c r="P194" s="223">
        <f>O194*H194</f>
        <v>0</v>
      </c>
      <c r="Q194" s="223">
        <v>0</v>
      </c>
      <c r="R194" s="223">
        <f>Q194*H194</f>
        <v>0</v>
      </c>
      <c r="S194" s="223">
        <v>0</v>
      </c>
      <c r="T194" s="224">
        <f>S194*H194</f>
        <v>0</v>
      </c>
      <c r="U194" s="40"/>
      <c r="V194" s="40"/>
      <c r="W194" s="40"/>
      <c r="X194" s="40"/>
      <c r="Y194" s="40"/>
      <c r="Z194" s="40"/>
      <c r="AA194" s="40"/>
      <c r="AB194" s="40"/>
      <c r="AC194" s="40"/>
      <c r="AD194" s="40"/>
      <c r="AE194" s="40"/>
      <c r="AR194" s="225" t="s">
        <v>392</v>
      </c>
      <c r="AT194" s="225" t="s">
        <v>234</v>
      </c>
      <c r="AU194" s="225" t="s">
        <v>81</v>
      </c>
      <c r="AY194" s="19" t="s">
        <v>232</v>
      </c>
      <c r="BE194" s="226">
        <f>IF(N194="základní",J194,0)</f>
        <v>0</v>
      </c>
      <c r="BF194" s="226">
        <f>IF(N194="snížená",J194,0)</f>
        <v>0</v>
      </c>
      <c r="BG194" s="226">
        <f>IF(N194="zákl. přenesená",J194,0)</f>
        <v>0</v>
      </c>
      <c r="BH194" s="226">
        <f>IF(N194="sníž. přenesená",J194,0)</f>
        <v>0</v>
      </c>
      <c r="BI194" s="226">
        <f>IF(N194="nulová",J194,0)</f>
        <v>0</v>
      </c>
      <c r="BJ194" s="19" t="s">
        <v>79</v>
      </c>
      <c r="BK194" s="226">
        <f>ROUND(I194*H194,2)</f>
        <v>0</v>
      </c>
      <c r="BL194" s="19" t="s">
        <v>392</v>
      </c>
      <c r="BM194" s="225" t="s">
        <v>3683</v>
      </c>
    </row>
    <row r="195" s="2" customFormat="1" ht="24.15" customHeight="1">
      <c r="A195" s="40"/>
      <c r="B195" s="41"/>
      <c r="C195" s="214" t="s">
        <v>1740</v>
      </c>
      <c r="D195" s="214" t="s">
        <v>234</v>
      </c>
      <c r="E195" s="215" t="s">
        <v>3684</v>
      </c>
      <c r="F195" s="216" t="s">
        <v>3685</v>
      </c>
      <c r="G195" s="217" t="s">
        <v>899</v>
      </c>
      <c r="H195" s="286"/>
      <c r="I195" s="219"/>
      <c r="J195" s="220">
        <f>ROUND(I195*H195,2)</f>
        <v>0</v>
      </c>
      <c r="K195" s="216" t="s">
        <v>238</v>
      </c>
      <c r="L195" s="46"/>
      <c r="M195" s="221" t="s">
        <v>19</v>
      </c>
      <c r="N195" s="222" t="s">
        <v>43</v>
      </c>
      <c r="O195" s="86"/>
      <c r="P195" s="223">
        <f>O195*H195</f>
        <v>0</v>
      </c>
      <c r="Q195" s="223">
        <v>0</v>
      </c>
      <c r="R195" s="223">
        <f>Q195*H195</f>
        <v>0</v>
      </c>
      <c r="S195" s="223">
        <v>0</v>
      </c>
      <c r="T195" s="224">
        <f>S195*H195</f>
        <v>0</v>
      </c>
      <c r="U195" s="40"/>
      <c r="V195" s="40"/>
      <c r="W195" s="40"/>
      <c r="X195" s="40"/>
      <c r="Y195" s="40"/>
      <c r="Z195" s="40"/>
      <c r="AA195" s="40"/>
      <c r="AB195" s="40"/>
      <c r="AC195" s="40"/>
      <c r="AD195" s="40"/>
      <c r="AE195" s="40"/>
      <c r="AR195" s="225" t="s">
        <v>392</v>
      </c>
      <c r="AT195" s="225" t="s">
        <v>234</v>
      </c>
      <c r="AU195" s="225" t="s">
        <v>81</v>
      </c>
      <c r="AY195" s="19" t="s">
        <v>232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392</v>
      </c>
      <c r="BM195" s="225" t="s">
        <v>3686</v>
      </c>
    </row>
    <row r="196" s="12" customFormat="1" ht="25.92" customHeight="1">
      <c r="A196" s="12"/>
      <c r="B196" s="198"/>
      <c r="C196" s="199"/>
      <c r="D196" s="200" t="s">
        <v>71</v>
      </c>
      <c r="E196" s="201" t="s">
        <v>1463</v>
      </c>
      <c r="F196" s="201" t="s">
        <v>1464</v>
      </c>
      <c r="G196" s="199"/>
      <c r="H196" s="199"/>
      <c r="I196" s="202"/>
      <c r="J196" s="203">
        <f>BK196</f>
        <v>0</v>
      </c>
      <c r="K196" s="199"/>
      <c r="L196" s="204"/>
      <c r="M196" s="205"/>
      <c r="N196" s="206"/>
      <c r="O196" s="206"/>
      <c r="P196" s="207">
        <f>P197</f>
        <v>0</v>
      </c>
      <c r="Q196" s="206"/>
      <c r="R196" s="207">
        <f>R197</f>
        <v>0</v>
      </c>
      <c r="S196" s="206"/>
      <c r="T196" s="208">
        <f>T197</f>
        <v>0</v>
      </c>
      <c r="U196" s="12"/>
      <c r="V196" s="12"/>
      <c r="W196" s="12"/>
      <c r="X196" s="12"/>
      <c r="Y196" s="12"/>
      <c r="Z196" s="12"/>
      <c r="AA196" s="12"/>
      <c r="AB196" s="12"/>
      <c r="AC196" s="12"/>
      <c r="AD196" s="12"/>
      <c r="AE196" s="12"/>
      <c r="AR196" s="209" t="s">
        <v>239</v>
      </c>
      <c r="AT196" s="210" t="s">
        <v>71</v>
      </c>
      <c r="AU196" s="210" t="s">
        <v>72</v>
      </c>
      <c r="AY196" s="209" t="s">
        <v>232</v>
      </c>
      <c r="BK196" s="211">
        <f>BK197</f>
        <v>0</v>
      </c>
    </row>
    <row r="197" s="2" customFormat="1" ht="14.4" customHeight="1">
      <c r="A197" s="40"/>
      <c r="B197" s="41"/>
      <c r="C197" s="214" t="s">
        <v>1744</v>
      </c>
      <c r="D197" s="214" t="s">
        <v>234</v>
      </c>
      <c r="E197" s="215" t="s">
        <v>3687</v>
      </c>
      <c r="F197" s="216" t="s">
        <v>3688</v>
      </c>
      <c r="G197" s="217" t="s">
        <v>1467</v>
      </c>
      <c r="H197" s="218">
        <v>40</v>
      </c>
      <c r="I197" s="219"/>
      <c r="J197" s="220">
        <f>ROUND(I197*H197,2)</f>
        <v>0</v>
      </c>
      <c r="K197" s="216" t="s">
        <v>238</v>
      </c>
      <c r="L197" s="46"/>
      <c r="M197" s="281" t="s">
        <v>19</v>
      </c>
      <c r="N197" s="282" t="s">
        <v>43</v>
      </c>
      <c r="O197" s="283"/>
      <c r="P197" s="284">
        <f>O197*H197</f>
        <v>0</v>
      </c>
      <c r="Q197" s="284">
        <v>0</v>
      </c>
      <c r="R197" s="284">
        <f>Q197*H197</f>
        <v>0</v>
      </c>
      <c r="S197" s="284">
        <v>0</v>
      </c>
      <c r="T197" s="285">
        <f>S197*H197</f>
        <v>0</v>
      </c>
      <c r="U197" s="40"/>
      <c r="V197" s="40"/>
      <c r="W197" s="40"/>
      <c r="X197" s="40"/>
      <c r="Y197" s="40"/>
      <c r="Z197" s="40"/>
      <c r="AA197" s="40"/>
      <c r="AB197" s="40"/>
      <c r="AC197" s="40"/>
      <c r="AD197" s="40"/>
      <c r="AE197" s="40"/>
      <c r="AR197" s="225" t="s">
        <v>1468</v>
      </c>
      <c r="AT197" s="225" t="s">
        <v>234</v>
      </c>
      <c r="AU197" s="225" t="s">
        <v>79</v>
      </c>
      <c r="AY197" s="19" t="s">
        <v>232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1468</v>
      </c>
      <c r="BM197" s="225" t="s">
        <v>3689</v>
      </c>
    </row>
    <row r="198" s="2" customFormat="1" ht="6.96" customHeight="1">
      <c r="A198" s="40"/>
      <c r="B198" s="61"/>
      <c r="C198" s="62"/>
      <c r="D198" s="62"/>
      <c r="E198" s="62"/>
      <c r="F198" s="62"/>
      <c r="G198" s="62"/>
      <c r="H198" s="62"/>
      <c r="I198" s="62"/>
      <c r="J198" s="62"/>
      <c r="K198" s="62"/>
      <c r="L198" s="46"/>
      <c r="M198" s="40"/>
      <c r="O198" s="40"/>
      <c r="P198" s="40"/>
      <c r="Q198" s="40"/>
      <c r="R198" s="40"/>
      <c r="S198" s="40"/>
      <c r="T198" s="40"/>
      <c r="U198" s="40"/>
      <c r="V198" s="40"/>
      <c r="W198" s="40"/>
      <c r="X198" s="40"/>
      <c r="Y198" s="40"/>
      <c r="Z198" s="40"/>
      <c r="AA198" s="40"/>
      <c r="AB198" s="40"/>
      <c r="AC198" s="40"/>
      <c r="AD198" s="40"/>
      <c r="AE198" s="40"/>
    </row>
  </sheetData>
  <sheetProtection sheet="1" autoFilter="0" formatColumns="0" formatRows="0" objects="1" scenarios="1" spinCount="100000" saltValue="UUqjexWZa2TtwE7oI8zgVNl99rWrs78sXWnMlhUQy8Wbk/Isq+LDEhEeTKp66ijZ/RQKJT6wqVHo422bGQP+HQ==" hashValue="PQB6XUi/gPsLFOBYVFiGfa4Yxv87aqewOn+jAVbdWl0493TIlhfrejS+s0f9n1tzu4VGkC1Coqj7NbUEFVK9uQ==" algorithmName="SHA-512" password="CC35"/>
  <autoFilter ref="C84:K197"/>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193</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2" customFormat="1" ht="12" customHeight="1">
      <c r="A8" s="40"/>
      <c r="B8" s="46"/>
      <c r="C8" s="40"/>
      <c r="D8" s="144" t="s">
        <v>201</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3690</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16. 10. 2020</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71.25" customHeight="1">
      <c r="A27" s="149"/>
      <c r="B27" s="150"/>
      <c r="C27" s="149"/>
      <c r="D27" s="149"/>
      <c r="E27" s="151" t="s">
        <v>205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ROUND(J81,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ROUND((SUM(BE81:BE150)),  2)</f>
        <v>0</v>
      </c>
      <c r="G33" s="40"/>
      <c r="H33" s="40"/>
      <c r="I33" s="159">
        <v>0.20999999999999999</v>
      </c>
      <c r="J33" s="158">
        <f>ROUND(((SUM(BE81:BE150))*I33),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ROUND((SUM(BF81:BF150)),  2)</f>
        <v>0</v>
      </c>
      <c r="G34" s="40"/>
      <c r="H34" s="40"/>
      <c r="I34" s="159">
        <v>0.14999999999999999</v>
      </c>
      <c r="J34" s="158">
        <f>ROUND(((SUM(BF81:BF150))*I34),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ROUND((SUM(BG81:BG150)),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ROUND((SUM(BH81:BH150)),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ROUND((SUM(BI81:BI150)),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206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Školní sklad FLD, trafostanice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201</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2020-076-11 - Slaboproud - EPS</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1176, Praha 6</v>
      </c>
      <c r="G52" s="42"/>
      <c r="H52" s="42"/>
      <c r="I52" s="34" t="s">
        <v>23</v>
      </c>
      <c r="J52" s="74" t="str">
        <f>IF(J12="","",J12)</f>
        <v>16. 10. 2020</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40.05" customHeight="1">
      <c r="A54" s="40"/>
      <c r="B54" s="41"/>
      <c r="C54" s="34" t="s">
        <v>25</v>
      </c>
      <c r="D54" s="42"/>
      <c r="E54" s="42"/>
      <c r="F54" s="29" t="str">
        <f>E15</f>
        <v>ČZU v Praze, Kamýcká 1176, Praha 6</v>
      </c>
      <c r="G54" s="42"/>
      <c r="H54" s="42"/>
      <c r="I54" s="34" t="s">
        <v>31</v>
      </c>
      <c r="J54" s="38" t="str">
        <f>E21</f>
        <v>Ing. Vladimír Čapka, Gerstnerova 5/658, Praha 7</v>
      </c>
      <c r="K54" s="42"/>
      <c r="L54" s="146"/>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34" t="s">
        <v>34</v>
      </c>
      <c r="J55" s="38" t="str">
        <f>E24</f>
        <v>Ing. Dana Mlejnková</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207</v>
      </c>
      <c r="D57" s="173"/>
      <c r="E57" s="173"/>
      <c r="F57" s="173"/>
      <c r="G57" s="173"/>
      <c r="H57" s="173"/>
      <c r="I57" s="173"/>
      <c r="J57" s="174" t="s">
        <v>208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J81</f>
        <v>0</v>
      </c>
      <c r="K59" s="42"/>
      <c r="L59" s="146"/>
      <c r="S59" s="40"/>
      <c r="T59" s="40"/>
      <c r="U59" s="40"/>
      <c r="V59" s="40"/>
      <c r="W59" s="40"/>
      <c r="X59" s="40"/>
      <c r="Y59" s="40"/>
      <c r="Z59" s="40"/>
      <c r="AA59" s="40"/>
      <c r="AB59" s="40"/>
      <c r="AC59" s="40"/>
      <c r="AD59" s="40"/>
      <c r="AE59" s="40"/>
      <c r="AU59" s="19" t="s">
        <v>209</v>
      </c>
    </row>
    <row r="60" s="9" customFormat="1" ht="24.96" customHeight="1">
      <c r="A60" s="9"/>
      <c r="B60" s="176"/>
      <c r="C60" s="177"/>
      <c r="D60" s="178" t="s">
        <v>215</v>
      </c>
      <c r="E60" s="179"/>
      <c r="F60" s="179"/>
      <c r="G60" s="179"/>
      <c r="H60" s="179"/>
      <c r="I60" s="179"/>
      <c r="J60" s="180">
        <f>J82</f>
        <v>0</v>
      </c>
      <c r="K60" s="177"/>
      <c r="L60" s="181"/>
      <c r="S60" s="9"/>
      <c r="T60" s="9"/>
      <c r="U60" s="9"/>
      <c r="V60" s="9"/>
      <c r="W60" s="9"/>
      <c r="X60" s="9"/>
      <c r="Y60" s="9"/>
      <c r="Z60" s="9"/>
      <c r="AA60" s="9"/>
      <c r="AB60" s="9"/>
      <c r="AC60" s="9"/>
      <c r="AD60" s="9"/>
      <c r="AE60" s="9"/>
    </row>
    <row r="61" s="10" customFormat="1" ht="19.92" customHeight="1">
      <c r="A61" s="10"/>
      <c r="B61" s="182"/>
      <c r="C61" s="127"/>
      <c r="D61" s="183" t="s">
        <v>3691</v>
      </c>
      <c r="E61" s="184"/>
      <c r="F61" s="184"/>
      <c r="G61" s="184"/>
      <c r="H61" s="184"/>
      <c r="I61" s="184"/>
      <c r="J61" s="185">
        <f>J83</f>
        <v>0</v>
      </c>
      <c r="K61" s="127"/>
      <c r="L61" s="186"/>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6"/>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6"/>
      <c r="S67" s="40"/>
      <c r="T67" s="40"/>
      <c r="U67" s="40"/>
      <c r="V67" s="40"/>
      <c r="W67" s="40"/>
      <c r="X67" s="40"/>
      <c r="Y67" s="40"/>
      <c r="Z67" s="40"/>
      <c r="AA67" s="40"/>
      <c r="AB67" s="40"/>
      <c r="AC67" s="40"/>
      <c r="AD67" s="40"/>
      <c r="AE67" s="40"/>
    </row>
    <row r="68" s="2" customFormat="1" ht="24.96" customHeight="1">
      <c r="A68" s="40"/>
      <c r="B68" s="41"/>
      <c r="C68" s="25" t="s">
        <v>217</v>
      </c>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16.5" customHeight="1">
      <c r="A71" s="40"/>
      <c r="B71" s="41"/>
      <c r="C71" s="42"/>
      <c r="D71" s="42"/>
      <c r="E71" s="171" t="str">
        <f>E7</f>
        <v>Školní sklad FLD, trafostanice</v>
      </c>
      <c r="F71" s="34"/>
      <c r="G71" s="34"/>
      <c r="H71" s="34"/>
      <c r="I71" s="42"/>
      <c r="J71" s="42"/>
      <c r="K71" s="42"/>
      <c r="L71" s="146"/>
      <c r="S71" s="40"/>
      <c r="T71" s="40"/>
      <c r="U71" s="40"/>
      <c r="V71" s="40"/>
      <c r="W71" s="40"/>
      <c r="X71" s="40"/>
      <c r="Y71" s="40"/>
      <c r="Z71" s="40"/>
      <c r="AA71" s="40"/>
      <c r="AB71" s="40"/>
      <c r="AC71" s="40"/>
      <c r="AD71" s="40"/>
      <c r="AE71" s="40"/>
    </row>
    <row r="72" s="2" customFormat="1" ht="12" customHeight="1">
      <c r="A72" s="40"/>
      <c r="B72" s="41"/>
      <c r="C72" s="34" t="s">
        <v>201</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71" t="str">
        <f>E9</f>
        <v>2020-076-11 - Slaboproud - EPS</v>
      </c>
      <c r="F73" s="42"/>
      <c r="G73" s="42"/>
      <c r="H73" s="42"/>
      <c r="I73" s="42"/>
      <c r="J73" s="42"/>
      <c r="K73" s="42"/>
      <c r="L73" s="146"/>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Kamýcká 1176, Praha 6</v>
      </c>
      <c r="G75" s="42"/>
      <c r="H75" s="42"/>
      <c r="I75" s="34" t="s">
        <v>23</v>
      </c>
      <c r="J75" s="74" t="str">
        <f>IF(J12="","",J12)</f>
        <v>16. 10. 2020</v>
      </c>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40.05" customHeight="1">
      <c r="A77" s="40"/>
      <c r="B77" s="41"/>
      <c r="C77" s="34" t="s">
        <v>25</v>
      </c>
      <c r="D77" s="42"/>
      <c r="E77" s="42"/>
      <c r="F77" s="29" t="str">
        <f>E15</f>
        <v>ČZU v Praze, Kamýcká 1176, Praha 6</v>
      </c>
      <c r="G77" s="42"/>
      <c r="H77" s="42"/>
      <c r="I77" s="34" t="s">
        <v>31</v>
      </c>
      <c r="J77" s="38" t="str">
        <f>E21</f>
        <v>Ing. Vladimír Čapka, Gerstnerova 5/658, Praha 7</v>
      </c>
      <c r="K77" s="42"/>
      <c r="L77" s="146"/>
      <c r="S77" s="40"/>
      <c r="T77" s="40"/>
      <c r="U77" s="40"/>
      <c r="V77" s="40"/>
      <c r="W77" s="40"/>
      <c r="X77" s="40"/>
      <c r="Y77" s="40"/>
      <c r="Z77" s="40"/>
      <c r="AA77" s="40"/>
      <c r="AB77" s="40"/>
      <c r="AC77" s="40"/>
      <c r="AD77" s="40"/>
      <c r="AE77" s="40"/>
    </row>
    <row r="78" s="2" customFormat="1" ht="25.65" customHeight="1">
      <c r="A78" s="40"/>
      <c r="B78" s="41"/>
      <c r="C78" s="34" t="s">
        <v>29</v>
      </c>
      <c r="D78" s="42"/>
      <c r="E78" s="42"/>
      <c r="F78" s="29" t="str">
        <f>IF(E18="","",E18)</f>
        <v>Vyplň údaj</v>
      </c>
      <c r="G78" s="42"/>
      <c r="H78" s="42"/>
      <c r="I78" s="34" t="s">
        <v>34</v>
      </c>
      <c r="J78" s="38" t="str">
        <f>E24</f>
        <v>Ing. Dana Mlejnková</v>
      </c>
      <c r="K78" s="42"/>
      <c r="L78" s="146"/>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11" customFormat="1" ht="29.28" customHeight="1">
      <c r="A80" s="187"/>
      <c r="B80" s="188"/>
      <c r="C80" s="189" t="s">
        <v>218</v>
      </c>
      <c r="D80" s="190" t="s">
        <v>57</v>
      </c>
      <c r="E80" s="190" t="s">
        <v>53</v>
      </c>
      <c r="F80" s="190" t="s">
        <v>54</v>
      </c>
      <c r="G80" s="190" t="s">
        <v>219</v>
      </c>
      <c r="H80" s="190" t="s">
        <v>220</v>
      </c>
      <c r="I80" s="190" t="s">
        <v>221</v>
      </c>
      <c r="J80" s="190" t="s">
        <v>208</v>
      </c>
      <c r="K80" s="191" t="s">
        <v>222</v>
      </c>
      <c r="L80" s="192"/>
      <c r="M80" s="94" t="s">
        <v>19</v>
      </c>
      <c r="N80" s="95" t="s">
        <v>42</v>
      </c>
      <c r="O80" s="95" t="s">
        <v>223</v>
      </c>
      <c r="P80" s="95" t="s">
        <v>224</v>
      </c>
      <c r="Q80" s="95" t="s">
        <v>225</v>
      </c>
      <c r="R80" s="95" t="s">
        <v>226</v>
      </c>
      <c r="S80" s="95" t="s">
        <v>227</v>
      </c>
      <c r="T80" s="96" t="s">
        <v>228</v>
      </c>
      <c r="U80" s="187"/>
      <c r="V80" s="187"/>
      <c r="W80" s="187"/>
      <c r="X80" s="187"/>
      <c r="Y80" s="187"/>
      <c r="Z80" s="187"/>
      <c r="AA80" s="187"/>
      <c r="AB80" s="187"/>
      <c r="AC80" s="187"/>
      <c r="AD80" s="187"/>
      <c r="AE80" s="187"/>
    </row>
    <row r="81" s="2" customFormat="1" ht="22.8" customHeight="1">
      <c r="A81" s="40"/>
      <c r="B81" s="41"/>
      <c r="C81" s="101" t="s">
        <v>229</v>
      </c>
      <c r="D81" s="42"/>
      <c r="E81" s="42"/>
      <c r="F81" s="42"/>
      <c r="G81" s="42"/>
      <c r="H81" s="42"/>
      <c r="I81" s="42"/>
      <c r="J81" s="193">
        <f>BK81</f>
        <v>0</v>
      </c>
      <c r="K81" s="42"/>
      <c r="L81" s="46"/>
      <c r="M81" s="97"/>
      <c r="N81" s="194"/>
      <c r="O81" s="98"/>
      <c r="P81" s="195">
        <f>P82</f>
        <v>0</v>
      </c>
      <c r="Q81" s="98"/>
      <c r="R81" s="195">
        <f>R82</f>
        <v>0</v>
      </c>
      <c r="S81" s="98"/>
      <c r="T81" s="196">
        <f>T82</f>
        <v>0</v>
      </c>
      <c r="U81" s="40"/>
      <c r="V81" s="40"/>
      <c r="W81" s="40"/>
      <c r="X81" s="40"/>
      <c r="Y81" s="40"/>
      <c r="Z81" s="40"/>
      <c r="AA81" s="40"/>
      <c r="AB81" s="40"/>
      <c r="AC81" s="40"/>
      <c r="AD81" s="40"/>
      <c r="AE81" s="40"/>
      <c r="AT81" s="19" t="s">
        <v>71</v>
      </c>
      <c r="AU81" s="19" t="s">
        <v>209</v>
      </c>
      <c r="BK81" s="197">
        <f>BK82</f>
        <v>0</v>
      </c>
    </row>
    <row r="82" s="12" customFormat="1" ht="25.92" customHeight="1">
      <c r="A82" s="12"/>
      <c r="B82" s="198"/>
      <c r="C82" s="199"/>
      <c r="D82" s="200" t="s">
        <v>71</v>
      </c>
      <c r="E82" s="201" t="s">
        <v>486</v>
      </c>
      <c r="F82" s="201" t="s">
        <v>487</v>
      </c>
      <c r="G82" s="199"/>
      <c r="H82" s="199"/>
      <c r="I82" s="202"/>
      <c r="J82" s="203">
        <f>BK82</f>
        <v>0</v>
      </c>
      <c r="K82" s="199"/>
      <c r="L82" s="204"/>
      <c r="M82" s="205"/>
      <c r="N82" s="206"/>
      <c r="O82" s="206"/>
      <c r="P82" s="207">
        <f>P83</f>
        <v>0</v>
      </c>
      <c r="Q82" s="206"/>
      <c r="R82" s="207">
        <f>R83</f>
        <v>0</v>
      </c>
      <c r="S82" s="206"/>
      <c r="T82" s="208">
        <f>T83</f>
        <v>0</v>
      </c>
      <c r="U82" s="12"/>
      <c r="V82" s="12"/>
      <c r="W82" s="12"/>
      <c r="X82" s="12"/>
      <c r="Y82" s="12"/>
      <c r="Z82" s="12"/>
      <c r="AA82" s="12"/>
      <c r="AB82" s="12"/>
      <c r="AC82" s="12"/>
      <c r="AD82" s="12"/>
      <c r="AE82" s="12"/>
      <c r="AR82" s="209" t="s">
        <v>81</v>
      </c>
      <c r="AT82" s="210" t="s">
        <v>71</v>
      </c>
      <c r="AU82" s="210" t="s">
        <v>72</v>
      </c>
      <c r="AY82" s="209" t="s">
        <v>232</v>
      </c>
      <c r="BK82" s="211">
        <f>BK83</f>
        <v>0</v>
      </c>
    </row>
    <row r="83" s="12" customFormat="1" ht="22.8" customHeight="1">
      <c r="A83" s="12"/>
      <c r="B83" s="198"/>
      <c r="C83" s="199"/>
      <c r="D83" s="200" t="s">
        <v>71</v>
      </c>
      <c r="E83" s="212" t="s">
        <v>2228</v>
      </c>
      <c r="F83" s="212" t="s">
        <v>3692</v>
      </c>
      <c r="G83" s="199"/>
      <c r="H83" s="199"/>
      <c r="I83" s="202"/>
      <c r="J83" s="213">
        <f>BK83</f>
        <v>0</v>
      </c>
      <c r="K83" s="199"/>
      <c r="L83" s="204"/>
      <c r="M83" s="205"/>
      <c r="N83" s="206"/>
      <c r="O83" s="206"/>
      <c r="P83" s="207">
        <f>SUM(P84:P150)</f>
        <v>0</v>
      </c>
      <c r="Q83" s="206"/>
      <c r="R83" s="207">
        <f>SUM(R84:R150)</f>
        <v>0</v>
      </c>
      <c r="S83" s="206"/>
      <c r="T83" s="208">
        <f>SUM(T84:T150)</f>
        <v>0</v>
      </c>
      <c r="U83" s="12"/>
      <c r="V83" s="12"/>
      <c r="W83" s="12"/>
      <c r="X83" s="12"/>
      <c r="Y83" s="12"/>
      <c r="Z83" s="12"/>
      <c r="AA83" s="12"/>
      <c r="AB83" s="12"/>
      <c r="AC83" s="12"/>
      <c r="AD83" s="12"/>
      <c r="AE83" s="12"/>
      <c r="AR83" s="209" t="s">
        <v>81</v>
      </c>
      <c r="AT83" s="210" t="s">
        <v>71</v>
      </c>
      <c r="AU83" s="210" t="s">
        <v>79</v>
      </c>
      <c r="AY83" s="209" t="s">
        <v>232</v>
      </c>
      <c r="BK83" s="211">
        <f>SUM(BK84:BK150)</f>
        <v>0</v>
      </c>
    </row>
    <row r="84" s="2" customFormat="1" ht="14.4" customHeight="1">
      <c r="A84" s="40"/>
      <c r="B84" s="41"/>
      <c r="C84" s="214" t="s">
        <v>79</v>
      </c>
      <c r="D84" s="214" t="s">
        <v>234</v>
      </c>
      <c r="E84" s="215" t="s">
        <v>3693</v>
      </c>
      <c r="F84" s="216" t="s">
        <v>3219</v>
      </c>
      <c r="G84" s="217" t="s">
        <v>829</v>
      </c>
      <c r="H84" s="218">
        <v>2</v>
      </c>
      <c r="I84" s="219"/>
      <c r="J84" s="220">
        <f>ROUND(I84*H84,2)</f>
        <v>0</v>
      </c>
      <c r="K84" s="216" t="s">
        <v>19</v>
      </c>
      <c r="L84" s="46"/>
      <c r="M84" s="221" t="s">
        <v>19</v>
      </c>
      <c r="N84" s="222" t="s">
        <v>43</v>
      </c>
      <c r="O84" s="86"/>
      <c r="P84" s="223">
        <f>O84*H84</f>
        <v>0</v>
      </c>
      <c r="Q84" s="223">
        <v>0</v>
      </c>
      <c r="R84" s="223">
        <f>Q84*H84</f>
        <v>0</v>
      </c>
      <c r="S84" s="223">
        <v>0</v>
      </c>
      <c r="T84" s="224">
        <f>S84*H84</f>
        <v>0</v>
      </c>
      <c r="U84" s="40"/>
      <c r="V84" s="40"/>
      <c r="W84" s="40"/>
      <c r="X84" s="40"/>
      <c r="Y84" s="40"/>
      <c r="Z84" s="40"/>
      <c r="AA84" s="40"/>
      <c r="AB84" s="40"/>
      <c r="AC84" s="40"/>
      <c r="AD84" s="40"/>
      <c r="AE84" s="40"/>
      <c r="AR84" s="225" t="s">
        <v>392</v>
      </c>
      <c r="AT84" s="225" t="s">
        <v>234</v>
      </c>
      <c r="AU84" s="225" t="s">
        <v>81</v>
      </c>
      <c r="AY84" s="19" t="s">
        <v>232</v>
      </c>
      <c r="BE84" s="226">
        <f>IF(N84="základní",J84,0)</f>
        <v>0</v>
      </c>
      <c r="BF84" s="226">
        <f>IF(N84="snížená",J84,0)</f>
        <v>0</v>
      </c>
      <c r="BG84" s="226">
        <f>IF(N84="zákl. přenesená",J84,0)</f>
        <v>0</v>
      </c>
      <c r="BH84" s="226">
        <f>IF(N84="sníž. přenesená",J84,0)</f>
        <v>0</v>
      </c>
      <c r="BI84" s="226">
        <f>IF(N84="nulová",J84,0)</f>
        <v>0</v>
      </c>
      <c r="BJ84" s="19" t="s">
        <v>79</v>
      </c>
      <c r="BK84" s="226">
        <f>ROUND(I84*H84,2)</f>
        <v>0</v>
      </c>
      <c r="BL84" s="19" t="s">
        <v>392</v>
      </c>
      <c r="BM84" s="225" t="s">
        <v>3694</v>
      </c>
    </row>
    <row r="85" s="2" customFormat="1" ht="14.4" customHeight="1">
      <c r="A85" s="40"/>
      <c r="B85" s="41"/>
      <c r="C85" s="214" t="s">
        <v>81</v>
      </c>
      <c r="D85" s="214" t="s">
        <v>234</v>
      </c>
      <c r="E85" s="215" t="s">
        <v>3695</v>
      </c>
      <c r="F85" s="216" t="s">
        <v>3696</v>
      </c>
      <c r="G85" s="217" t="s">
        <v>829</v>
      </c>
      <c r="H85" s="218">
        <v>2</v>
      </c>
      <c r="I85" s="219"/>
      <c r="J85" s="220">
        <f>ROUND(I85*H85,2)</f>
        <v>0</v>
      </c>
      <c r="K85" s="216" t="s">
        <v>19</v>
      </c>
      <c r="L85" s="46"/>
      <c r="M85" s="221" t="s">
        <v>19</v>
      </c>
      <c r="N85" s="222" t="s">
        <v>43</v>
      </c>
      <c r="O85" s="86"/>
      <c r="P85" s="223">
        <f>O85*H85</f>
        <v>0</v>
      </c>
      <c r="Q85" s="223">
        <v>0</v>
      </c>
      <c r="R85" s="223">
        <f>Q85*H85</f>
        <v>0</v>
      </c>
      <c r="S85" s="223">
        <v>0</v>
      </c>
      <c r="T85" s="224">
        <f>S85*H85</f>
        <v>0</v>
      </c>
      <c r="U85" s="40"/>
      <c r="V85" s="40"/>
      <c r="W85" s="40"/>
      <c r="X85" s="40"/>
      <c r="Y85" s="40"/>
      <c r="Z85" s="40"/>
      <c r="AA85" s="40"/>
      <c r="AB85" s="40"/>
      <c r="AC85" s="40"/>
      <c r="AD85" s="40"/>
      <c r="AE85" s="40"/>
      <c r="AR85" s="225" t="s">
        <v>392</v>
      </c>
      <c r="AT85" s="225" t="s">
        <v>234</v>
      </c>
      <c r="AU85" s="225" t="s">
        <v>81</v>
      </c>
      <c r="AY85" s="19" t="s">
        <v>232</v>
      </c>
      <c r="BE85" s="226">
        <f>IF(N85="základní",J85,0)</f>
        <v>0</v>
      </c>
      <c r="BF85" s="226">
        <f>IF(N85="snížená",J85,0)</f>
        <v>0</v>
      </c>
      <c r="BG85" s="226">
        <f>IF(N85="zákl. přenesená",J85,0)</f>
        <v>0</v>
      </c>
      <c r="BH85" s="226">
        <f>IF(N85="sníž. přenesená",J85,0)</f>
        <v>0</v>
      </c>
      <c r="BI85" s="226">
        <f>IF(N85="nulová",J85,0)</f>
        <v>0</v>
      </c>
      <c r="BJ85" s="19" t="s">
        <v>79</v>
      </c>
      <c r="BK85" s="226">
        <f>ROUND(I85*H85,2)</f>
        <v>0</v>
      </c>
      <c r="BL85" s="19" t="s">
        <v>392</v>
      </c>
      <c r="BM85" s="225" t="s">
        <v>3697</v>
      </c>
    </row>
    <row r="86" s="2" customFormat="1" ht="14.4" customHeight="1">
      <c r="A86" s="40"/>
      <c r="B86" s="41"/>
      <c r="C86" s="214" t="s">
        <v>272</v>
      </c>
      <c r="D86" s="214" t="s">
        <v>234</v>
      </c>
      <c r="E86" s="215" t="s">
        <v>3698</v>
      </c>
      <c r="F86" s="216" t="s">
        <v>3424</v>
      </c>
      <c r="G86" s="217" t="s">
        <v>829</v>
      </c>
      <c r="H86" s="218">
        <v>1</v>
      </c>
      <c r="I86" s="219"/>
      <c r="J86" s="220">
        <f>ROUND(I86*H86,2)</f>
        <v>0</v>
      </c>
      <c r="K86" s="216" t="s">
        <v>19</v>
      </c>
      <c r="L86" s="46"/>
      <c r="M86" s="221" t="s">
        <v>19</v>
      </c>
      <c r="N86" s="222" t="s">
        <v>43</v>
      </c>
      <c r="O86" s="86"/>
      <c r="P86" s="223">
        <f>O86*H86</f>
        <v>0</v>
      </c>
      <c r="Q86" s="223">
        <v>0</v>
      </c>
      <c r="R86" s="223">
        <f>Q86*H86</f>
        <v>0</v>
      </c>
      <c r="S86" s="223">
        <v>0</v>
      </c>
      <c r="T86" s="224">
        <f>S86*H86</f>
        <v>0</v>
      </c>
      <c r="U86" s="40"/>
      <c r="V86" s="40"/>
      <c r="W86" s="40"/>
      <c r="X86" s="40"/>
      <c r="Y86" s="40"/>
      <c r="Z86" s="40"/>
      <c r="AA86" s="40"/>
      <c r="AB86" s="40"/>
      <c r="AC86" s="40"/>
      <c r="AD86" s="40"/>
      <c r="AE86" s="40"/>
      <c r="AR86" s="225" t="s">
        <v>392</v>
      </c>
      <c r="AT86" s="225" t="s">
        <v>234</v>
      </c>
      <c r="AU86" s="225" t="s">
        <v>81</v>
      </c>
      <c r="AY86" s="19" t="s">
        <v>232</v>
      </c>
      <c r="BE86" s="226">
        <f>IF(N86="základní",J86,0)</f>
        <v>0</v>
      </c>
      <c r="BF86" s="226">
        <f>IF(N86="snížená",J86,0)</f>
        <v>0</v>
      </c>
      <c r="BG86" s="226">
        <f>IF(N86="zákl. přenesená",J86,0)</f>
        <v>0</v>
      </c>
      <c r="BH86" s="226">
        <f>IF(N86="sníž. přenesená",J86,0)</f>
        <v>0</v>
      </c>
      <c r="BI86" s="226">
        <f>IF(N86="nulová",J86,0)</f>
        <v>0</v>
      </c>
      <c r="BJ86" s="19" t="s">
        <v>79</v>
      </c>
      <c r="BK86" s="226">
        <f>ROUND(I86*H86,2)</f>
        <v>0</v>
      </c>
      <c r="BL86" s="19" t="s">
        <v>392</v>
      </c>
      <c r="BM86" s="225" t="s">
        <v>3699</v>
      </c>
    </row>
    <row r="87" s="2" customFormat="1" ht="37.8" customHeight="1">
      <c r="A87" s="40"/>
      <c r="B87" s="41"/>
      <c r="C87" s="214" t="s">
        <v>239</v>
      </c>
      <c r="D87" s="214" t="s">
        <v>234</v>
      </c>
      <c r="E87" s="215" t="s">
        <v>3700</v>
      </c>
      <c r="F87" s="216" t="s">
        <v>3701</v>
      </c>
      <c r="G87" s="217" t="s">
        <v>829</v>
      </c>
      <c r="H87" s="218">
        <v>1</v>
      </c>
      <c r="I87" s="219"/>
      <c r="J87" s="220">
        <f>ROUND(I87*H87,2)</f>
        <v>0</v>
      </c>
      <c r="K87" s="216" t="s">
        <v>19</v>
      </c>
      <c r="L87" s="46"/>
      <c r="M87" s="221" t="s">
        <v>19</v>
      </c>
      <c r="N87" s="222"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392</v>
      </c>
      <c r="AT87" s="225" t="s">
        <v>234</v>
      </c>
      <c r="AU87" s="225" t="s">
        <v>81</v>
      </c>
      <c r="AY87" s="19" t="s">
        <v>232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392</v>
      </c>
      <c r="BM87" s="225" t="s">
        <v>3702</v>
      </c>
    </row>
    <row r="88" s="2" customFormat="1" ht="14.4" customHeight="1">
      <c r="A88" s="40"/>
      <c r="B88" s="41"/>
      <c r="C88" s="214" t="s">
        <v>321</v>
      </c>
      <c r="D88" s="214" t="s">
        <v>234</v>
      </c>
      <c r="E88" s="215" t="s">
        <v>3703</v>
      </c>
      <c r="F88" s="216" t="s">
        <v>3704</v>
      </c>
      <c r="G88" s="217" t="s">
        <v>829</v>
      </c>
      <c r="H88" s="218">
        <v>1</v>
      </c>
      <c r="I88" s="219"/>
      <c r="J88" s="220">
        <f>ROUND(I88*H88,2)</f>
        <v>0</v>
      </c>
      <c r="K88" s="216" t="s">
        <v>19</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392</v>
      </c>
      <c r="AT88" s="225" t="s">
        <v>234</v>
      </c>
      <c r="AU88" s="225" t="s">
        <v>81</v>
      </c>
      <c r="AY88" s="19" t="s">
        <v>232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392</v>
      </c>
      <c r="BM88" s="225" t="s">
        <v>3705</v>
      </c>
    </row>
    <row r="89" s="2" customFormat="1" ht="14.4" customHeight="1">
      <c r="A89" s="40"/>
      <c r="B89" s="41"/>
      <c r="C89" s="214" t="s">
        <v>338</v>
      </c>
      <c r="D89" s="214" t="s">
        <v>234</v>
      </c>
      <c r="E89" s="215" t="s">
        <v>3706</v>
      </c>
      <c r="F89" s="216" t="s">
        <v>3707</v>
      </c>
      <c r="G89" s="217" t="s">
        <v>829</v>
      </c>
      <c r="H89" s="218">
        <v>1</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392</v>
      </c>
      <c r="AT89" s="225" t="s">
        <v>234</v>
      </c>
      <c r="AU89" s="225" t="s">
        <v>81</v>
      </c>
      <c r="AY89" s="19" t="s">
        <v>232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392</v>
      </c>
      <c r="BM89" s="225" t="s">
        <v>3708</v>
      </c>
    </row>
    <row r="90" s="2" customFormat="1" ht="14.4" customHeight="1">
      <c r="A90" s="40"/>
      <c r="B90" s="41"/>
      <c r="C90" s="214" t="s">
        <v>342</v>
      </c>
      <c r="D90" s="214" t="s">
        <v>234</v>
      </c>
      <c r="E90" s="215" t="s">
        <v>3709</v>
      </c>
      <c r="F90" s="216" t="s">
        <v>3710</v>
      </c>
      <c r="G90" s="217" t="s">
        <v>829</v>
      </c>
      <c r="H90" s="218">
        <v>2</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392</v>
      </c>
      <c r="AT90" s="225" t="s">
        <v>234</v>
      </c>
      <c r="AU90" s="225" t="s">
        <v>81</v>
      </c>
      <c r="AY90" s="19" t="s">
        <v>232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392</v>
      </c>
      <c r="BM90" s="225" t="s">
        <v>3711</v>
      </c>
    </row>
    <row r="91" s="2" customFormat="1" ht="24.15" customHeight="1">
      <c r="A91" s="40"/>
      <c r="B91" s="41"/>
      <c r="C91" s="214" t="s">
        <v>351</v>
      </c>
      <c r="D91" s="214" t="s">
        <v>234</v>
      </c>
      <c r="E91" s="215" t="s">
        <v>3712</v>
      </c>
      <c r="F91" s="216" t="s">
        <v>3713</v>
      </c>
      <c r="G91" s="217" t="s">
        <v>829</v>
      </c>
      <c r="H91" s="218">
        <v>2</v>
      </c>
      <c r="I91" s="219"/>
      <c r="J91" s="220">
        <f>ROUND(I91*H91,2)</f>
        <v>0</v>
      </c>
      <c r="K91" s="216" t="s">
        <v>19</v>
      </c>
      <c r="L91" s="46"/>
      <c r="M91" s="221" t="s">
        <v>19</v>
      </c>
      <c r="N91" s="222"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392</v>
      </c>
      <c r="AT91" s="225" t="s">
        <v>234</v>
      </c>
      <c r="AU91" s="225" t="s">
        <v>81</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392</v>
      </c>
      <c r="BM91" s="225" t="s">
        <v>3714</v>
      </c>
    </row>
    <row r="92" s="2" customFormat="1" ht="14.4" customHeight="1">
      <c r="A92" s="40"/>
      <c r="B92" s="41"/>
      <c r="C92" s="214" t="s">
        <v>356</v>
      </c>
      <c r="D92" s="214" t="s">
        <v>234</v>
      </c>
      <c r="E92" s="215" t="s">
        <v>3210</v>
      </c>
      <c r="F92" s="216" t="s">
        <v>3211</v>
      </c>
      <c r="G92" s="217" t="s">
        <v>829</v>
      </c>
      <c r="H92" s="218">
        <v>5</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392</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392</v>
      </c>
      <c r="BM92" s="225" t="s">
        <v>3715</v>
      </c>
    </row>
    <row r="93" s="2" customFormat="1" ht="14.4" customHeight="1">
      <c r="A93" s="40"/>
      <c r="B93" s="41"/>
      <c r="C93" s="214" t="s">
        <v>360</v>
      </c>
      <c r="D93" s="214" t="s">
        <v>234</v>
      </c>
      <c r="E93" s="215" t="s">
        <v>3716</v>
      </c>
      <c r="F93" s="216" t="s">
        <v>3215</v>
      </c>
      <c r="G93" s="217" t="s">
        <v>829</v>
      </c>
      <c r="H93" s="218">
        <v>1</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392</v>
      </c>
      <c r="AT93" s="225" t="s">
        <v>234</v>
      </c>
      <c r="AU93" s="225" t="s">
        <v>81</v>
      </c>
      <c r="AY93" s="19" t="s">
        <v>232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392</v>
      </c>
      <c r="BM93" s="225" t="s">
        <v>3717</v>
      </c>
    </row>
    <row r="94" s="2" customFormat="1" ht="24.15" customHeight="1">
      <c r="A94" s="40"/>
      <c r="B94" s="41"/>
      <c r="C94" s="214" t="s">
        <v>367</v>
      </c>
      <c r="D94" s="214" t="s">
        <v>234</v>
      </c>
      <c r="E94" s="215" t="s">
        <v>3718</v>
      </c>
      <c r="F94" s="216" t="s">
        <v>3719</v>
      </c>
      <c r="G94" s="217" t="s">
        <v>829</v>
      </c>
      <c r="H94" s="218">
        <v>4</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392</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392</v>
      </c>
      <c r="BM94" s="225" t="s">
        <v>3720</v>
      </c>
    </row>
    <row r="95" s="2" customFormat="1" ht="14.4" customHeight="1">
      <c r="A95" s="40"/>
      <c r="B95" s="41"/>
      <c r="C95" s="214" t="s">
        <v>371</v>
      </c>
      <c r="D95" s="214" t="s">
        <v>234</v>
      </c>
      <c r="E95" s="215" t="s">
        <v>3721</v>
      </c>
      <c r="F95" s="216" t="s">
        <v>3722</v>
      </c>
      <c r="G95" s="217" t="s">
        <v>829</v>
      </c>
      <c r="H95" s="218">
        <v>4</v>
      </c>
      <c r="I95" s="219"/>
      <c r="J95" s="220">
        <f>ROUND(I95*H95,2)</f>
        <v>0</v>
      </c>
      <c r="K95" s="216" t="s">
        <v>19</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392</v>
      </c>
      <c r="AT95" s="225" t="s">
        <v>234</v>
      </c>
      <c r="AU95" s="225" t="s">
        <v>81</v>
      </c>
      <c r="AY95" s="19" t="s">
        <v>232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392</v>
      </c>
      <c r="BM95" s="225" t="s">
        <v>3723</v>
      </c>
    </row>
    <row r="96" s="2" customFormat="1" ht="14.4" customHeight="1">
      <c r="A96" s="40"/>
      <c r="B96" s="41"/>
      <c r="C96" s="214" t="s">
        <v>375</v>
      </c>
      <c r="D96" s="214" t="s">
        <v>234</v>
      </c>
      <c r="E96" s="215" t="s">
        <v>3724</v>
      </c>
      <c r="F96" s="216" t="s">
        <v>3725</v>
      </c>
      <c r="G96" s="217" t="s">
        <v>829</v>
      </c>
      <c r="H96" s="218">
        <v>3</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392</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392</v>
      </c>
      <c r="BM96" s="225" t="s">
        <v>3726</v>
      </c>
    </row>
    <row r="97" s="2" customFormat="1" ht="49.05" customHeight="1">
      <c r="A97" s="40"/>
      <c r="B97" s="41"/>
      <c r="C97" s="214" t="s">
        <v>383</v>
      </c>
      <c r="D97" s="214" t="s">
        <v>234</v>
      </c>
      <c r="E97" s="215" t="s">
        <v>3727</v>
      </c>
      <c r="F97" s="216" t="s">
        <v>3728</v>
      </c>
      <c r="G97" s="217" t="s">
        <v>829</v>
      </c>
      <c r="H97" s="218">
        <v>3</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392</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392</v>
      </c>
      <c r="BM97" s="225" t="s">
        <v>3729</v>
      </c>
    </row>
    <row r="98" s="2" customFormat="1" ht="14.4" customHeight="1">
      <c r="A98" s="40"/>
      <c r="B98" s="41"/>
      <c r="C98" s="214" t="s">
        <v>8</v>
      </c>
      <c r="D98" s="214" t="s">
        <v>234</v>
      </c>
      <c r="E98" s="215" t="s">
        <v>3730</v>
      </c>
      <c r="F98" s="216" t="s">
        <v>3731</v>
      </c>
      <c r="G98" s="217" t="s">
        <v>829</v>
      </c>
      <c r="H98" s="218">
        <v>14</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392</v>
      </c>
      <c r="AT98" s="225" t="s">
        <v>234</v>
      </c>
      <c r="AU98" s="225" t="s">
        <v>81</v>
      </c>
      <c r="AY98" s="19" t="s">
        <v>232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392</v>
      </c>
      <c r="BM98" s="225" t="s">
        <v>3732</v>
      </c>
    </row>
    <row r="99" s="2" customFormat="1" ht="62.7" customHeight="1">
      <c r="A99" s="40"/>
      <c r="B99" s="41"/>
      <c r="C99" s="214" t="s">
        <v>392</v>
      </c>
      <c r="D99" s="214" t="s">
        <v>234</v>
      </c>
      <c r="E99" s="215" t="s">
        <v>3733</v>
      </c>
      <c r="F99" s="216" t="s">
        <v>3734</v>
      </c>
      <c r="G99" s="217" t="s">
        <v>829</v>
      </c>
      <c r="H99" s="218">
        <v>14</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392</v>
      </c>
      <c r="AT99" s="225" t="s">
        <v>234</v>
      </c>
      <c r="AU99" s="225" t="s">
        <v>81</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392</v>
      </c>
      <c r="BM99" s="225" t="s">
        <v>3735</v>
      </c>
    </row>
    <row r="100" s="2" customFormat="1" ht="14.4" customHeight="1">
      <c r="A100" s="40"/>
      <c r="B100" s="41"/>
      <c r="C100" s="214" t="s">
        <v>398</v>
      </c>
      <c r="D100" s="214" t="s">
        <v>234</v>
      </c>
      <c r="E100" s="215" t="s">
        <v>3736</v>
      </c>
      <c r="F100" s="216" t="s">
        <v>3737</v>
      </c>
      <c r="G100" s="217" t="s">
        <v>829</v>
      </c>
      <c r="H100" s="218">
        <v>14</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392</v>
      </c>
      <c r="AT100" s="225" t="s">
        <v>234</v>
      </c>
      <c r="AU100" s="225" t="s">
        <v>81</v>
      </c>
      <c r="AY100" s="19" t="s">
        <v>232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392</v>
      </c>
      <c r="BM100" s="225" t="s">
        <v>3738</v>
      </c>
    </row>
    <row r="101" s="2" customFormat="1" ht="14.4" customHeight="1">
      <c r="A101" s="40"/>
      <c r="B101" s="41"/>
      <c r="C101" s="214" t="s">
        <v>404</v>
      </c>
      <c r="D101" s="214" t="s">
        <v>234</v>
      </c>
      <c r="E101" s="215" t="s">
        <v>3739</v>
      </c>
      <c r="F101" s="216" t="s">
        <v>3740</v>
      </c>
      <c r="G101" s="217" t="s">
        <v>829</v>
      </c>
      <c r="H101" s="218">
        <v>14</v>
      </c>
      <c r="I101" s="219"/>
      <c r="J101" s="220">
        <f>ROUND(I101*H101,2)</f>
        <v>0</v>
      </c>
      <c r="K101" s="216" t="s">
        <v>19</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392</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392</v>
      </c>
      <c r="BM101" s="225" t="s">
        <v>3741</v>
      </c>
    </row>
    <row r="102" s="2" customFormat="1" ht="14.4" customHeight="1">
      <c r="A102" s="40"/>
      <c r="B102" s="41"/>
      <c r="C102" s="214" t="s">
        <v>408</v>
      </c>
      <c r="D102" s="214" t="s">
        <v>234</v>
      </c>
      <c r="E102" s="215" t="s">
        <v>3742</v>
      </c>
      <c r="F102" s="216" t="s">
        <v>3743</v>
      </c>
      <c r="G102" s="217" t="s">
        <v>829</v>
      </c>
      <c r="H102" s="218">
        <v>2</v>
      </c>
      <c r="I102" s="219"/>
      <c r="J102" s="220">
        <f>ROUND(I102*H102,2)</f>
        <v>0</v>
      </c>
      <c r="K102" s="216" t="s">
        <v>19</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392</v>
      </c>
      <c r="AT102" s="225" t="s">
        <v>234</v>
      </c>
      <c r="AU102" s="225" t="s">
        <v>81</v>
      </c>
      <c r="AY102" s="19" t="s">
        <v>232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392</v>
      </c>
      <c r="BM102" s="225" t="s">
        <v>3744</v>
      </c>
    </row>
    <row r="103" s="2" customFormat="1" ht="14.4" customHeight="1">
      <c r="A103" s="40"/>
      <c r="B103" s="41"/>
      <c r="C103" s="214" t="s">
        <v>414</v>
      </c>
      <c r="D103" s="214" t="s">
        <v>234</v>
      </c>
      <c r="E103" s="215" t="s">
        <v>3745</v>
      </c>
      <c r="F103" s="216" t="s">
        <v>3746</v>
      </c>
      <c r="G103" s="217" t="s">
        <v>829</v>
      </c>
      <c r="H103" s="218">
        <v>1</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392</v>
      </c>
      <c r="AT103" s="225" t="s">
        <v>234</v>
      </c>
      <c r="AU103" s="225" t="s">
        <v>81</v>
      </c>
      <c r="AY103" s="19" t="s">
        <v>232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392</v>
      </c>
      <c r="BM103" s="225" t="s">
        <v>3747</v>
      </c>
    </row>
    <row r="104" s="2" customFormat="1" ht="24.15" customHeight="1">
      <c r="A104" s="40"/>
      <c r="B104" s="41"/>
      <c r="C104" s="214" t="s">
        <v>7</v>
      </c>
      <c r="D104" s="214" t="s">
        <v>234</v>
      </c>
      <c r="E104" s="215" t="s">
        <v>3748</v>
      </c>
      <c r="F104" s="216" t="s">
        <v>3749</v>
      </c>
      <c r="G104" s="217" t="s">
        <v>829</v>
      </c>
      <c r="H104" s="218">
        <v>1</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392</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392</v>
      </c>
      <c r="BM104" s="225" t="s">
        <v>3750</v>
      </c>
    </row>
    <row r="105" s="2" customFormat="1" ht="14.4" customHeight="1">
      <c r="A105" s="40"/>
      <c r="B105" s="41"/>
      <c r="C105" s="214" t="s">
        <v>427</v>
      </c>
      <c r="D105" s="214" t="s">
        <v>234</v>
      </c>
      <c r="E105" s="215" t="s">
        <v>3751</v>
      </c>
      <c r="F105" s="216" t="s">
        <v>3752</v>
      </c>
      <c r="G105" s="217" t="s">
        <v>768</v>
      </c>
      <c r="H105" s="218">
        <v>120</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392</v>
      </c>
      <c r="AT105" s="225" t="s">
        <v>234</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392</v>
      </c>
      <c r="BM105" s="225" t="s">
        <v>3753</v>
      </c>
    </row>
    <row r="106" s="2" customFormat="1" ht="14.4" customHeight="1">
      <c r="A106" s="40"/>
      <c r="B106" s="41"/>
      <c r="C106" s="214" t="s">
        <v>431</v>
      </c>
      <c r="D106" s="214" t="s">
        <v>234</v>
      </c>
      <c r="E106" s="215" t="s">
        <v>3754</v>
      </c>
      <c r="F106" s="216" t="s">
        <v>3755</v>
      </c>
      <c r="G106" s="217" t="s">
        <v>768</v>
      </c>
      <c r="H106" s="218">
        <v>30</v>
      </c>
      <c r="I106" s="219"/>
      <c r="J106" s="220">
        <f>ROUND(I106*H106,2)</f>
        <v>0</v>
      </c>
      <c r="K106" s="216" t="s">
        <v>19</v>
      </c>
      <c r="L106" s="46"/>
      <c r="M106" s="221" t="s">
        <v>19</v>
      </c>
      <c r="N106" s="222"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392</v>
      </c>
      <c r="AT106" s="225" t="s">
        <v>234</v>
      </c>
      <c r="AU106" s="225" t="s">
        <v>81</v>
      </c>
      <c r="AY106" s="19" t="s">
        <v>232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392</v>
      </c>
      <c r="BM106" s="225" t="s">
        <v>3756</v>
      </c>
    </row>
    <row r="107" s="2" customFormat="1" ht="14.4" customHeight="1">
      <c r="A107" s="40"/>
      <c r="B107" s="41"/>
      <c r="C107" s="214" t="s">
        <v>437</v>
      </c>
      <c r="D107" s="214" t="s">
        <v>234</v>
      </c>
      <c r="E107" s="215" t="s">
        <v>3757</v>
      </c>
      <c r="F107" s="216" t="s">
        <v>3758</v>
      </c>
      <c r="G107" s="217" t="s">
        <v>829</v>
      </c>
      <c r="H107" s="218">
        <v>6</v>
      </c>
      <c r="I107" s="219"/>
      <c r="J107" s="220">
        <f>ROUND(I107*H107,2)</f>
        <v>0</v>
      </c>
      <c r="K107" s="216" t="s">
        <v>19</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392</v>
      </c>
      <c r="AT107" s="225" t="s">
        <v>234</v>
      </c>
      <c r="AU107" s="225" t="s">
        <v>81</v>
      </c>
      <c r="AY107" s="19" t="s">
        <v>232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392</v>
      </c>
      <c r="BM107" s="225" t="s">
        <v>3759</v>
      </c>
    </row>
    <row r="108" s="2" customFormat="1" ht="14.4" customHeight="1">
      <c r="A108" s="40"/>
      <c r="B108" s="41"/>
      <c r="C108" s="214" t="s">
        <v>444</v>
      </c>
      <c r="D108" s="214" t="s">
        <v>234</v>
      </c>
      <c r="E108" s="215" t="s">
        <v>3760</v>
      </c>
      <c r="F108" s="216" t="s">
        <v>3761</v>
      </c>
      <c r="G108" s="217" t="s">
        <v>829</v>
      </c>
      <c r="H108" s="218">
        <v>4</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392</v>
      </c>
      <c r="AT108" s="225" t="s">
        <v>234</v>
      </c>
      <c r="AU108" s="225" t="s">
        <v>81</v>
      </c>
      <c r="AY108" s="19" t="s">
        <v>232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392</v>
      </c>
      <c r="BM108" s="225" t="s">
        <v>3762</v>
      </c>
    </row>
    <row r="109" s="2" customFormat="1" ht="14.4" customHeight="1">
      <c r="A109" s="40"/>
      <c r="B109" s="41"/>
      <c r="C109" s="214" t="s">
        <v>449</v>
      </c>
      <c r="D109" s="214" t="s">
        <v>234</v>
      </c>
      <c r="E109" s="215" t="s">
        <v>3763</v>
      </c>
      <c r="F109" s="216" t="s">
        <v>3764</v>
      </c>
      <c r="G109" s="217" t="s">
        <v>829</v>
      </c>
      <c r="H109" s="218">
        <v>2</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392</v>
      </c>
      <c r="AT109" s="225" t="s">
        <v>234</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392</v>
      </c>
      <c r="BM109" s="225" t="s">
        <v>3765</v>
      </c>
    </row>
    <row r="110" s="2" customFormat="1" ht="14.4" customHeight="1">
      <c r="A110" s="40"/>
      <c r="B110" s="41"/>
      <c r="C110" s="214" t="s">
        <v>454</v>
      </c>
      <c r="D110" s="214" t="s">
        <v>234</v>
      </c>
      <c r="E110" s="215" t="s">
        <v>3766</v>
      </c>
      <c r="F110" s="216" t="s">
        <v>3767</v>
      </c>
      <c r="G110" s="217" t="s">
        <v>829</v>
      </c>
      <c r="H110" s="218">
        <v>7</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392</v>
      </c>
      <c r="AT110" s="225" t="s">
        <v>234</v>
      </c>
      <c r="AU110" s="225" t="s">
        <v>81</v>
      </c>
      <c r="AY110" s="19" t="s">
        <v>232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392</v>
      </c>
      <c r="BM110" s="225" t="s">
        <v>3768</v>
      </c>
    </row>
    <row r="111" s="2" customFormat="1" ht="14.4" customHeight="1">
      <c r="A111" s="40"/>
      <c r="B111" s="41"/>
      <c r="C111" s="214" t="s">
        <v>458</v>
      </c>
      <c r="D111" s="214" t="s">
        <v>234</v>
      </c>
      <c r="E111" s="215" t="s">
        <v>3769</v>
      </c>
      <c r="F111" s="216" t="s">
        <v>3770</v>
      </c>
      <c r="G111" s="217" t="s">
        <v>829</v>
      </c>
      <c r="H111" s="218">
        <v>7</v>
      </c>
      <c r="I111" s="219"/>
      <c r="J111" s="220">
        <f>ROUND(I111*H111,2)</f>
        <v>0</v>
      </c>
      <c r="K111" s="216" t="s">
        <v>19</v>
      </c>
      <c r="L111" s="46"/>
      <c r="M111" s="221" t="s">
        <v>19</v>
      </c>
      <c r="N111" s="222"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392</v>
      </c>
      <c r="AT111" s="225" t="s">
        <v>234</v>
      </c>
      <c r="AU111" s="225" t="s">
        <v>81</v>
      </c>
      <c r="AY111" s="19" t="s">
        <v>232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392</v>
      </c>
      <c r="BM111" s="225" t="s">
        <v>3771</v>
      </c>
    </row>
    <row r="112" s="2" customFormat="1" ht="14.4" customHeight="1">
      <c r="A112" s="40"/>
      <c r="B112" s="41"/>
      <c r="C112" s="214" t="s">
        <v>465</v>
      </c>
      <c r="D112" s="214" t="s">
        <v>234</v>
      </c>
      <c r="E112" s="215" t="s">
        <v>3772</v>
      </c>
      <c r="F112" s="216" t="s">
        <v>3773</v>
      </c>
      <c r="G112" s="217" t="s">
        <v>829</v>
      </c>
      <c r="H112" s="218">
        <v>1</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392</v>
      </c>
      <c r="AT112" s="225" t="s">
        <v>234</v>
      </c>
      <c r="AU112" s="225" t="s">
        <v>81</v>
      </c>
      <c r="AY112" s="19" t="s">
        <v>232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392</v>
      </c>
      <c r="BM112" s="225" t="s">
        <v>3774</v>
      </c>
    </row>
    <row r="113" s="2" customFormat="1" ht="14.4" customHeight="1">
      <c r="A113" s="40"/>
      <c r="B113" s="41"/>
      <c r="C113" s="214" t="s">
        <v>471</v>
      </c>
      <c r="D113" s="214" t="s">
        <v>234</v>
      </c>
      <c r="E113" s="215" t="s">
        <v>3775</v>
      </c>
      <c r="F113" s="216" t="s">
        <v>3776</v>
      </c>
      <c r="G113" s="217" t="s">
        <v>829</v>
      </c>
      <c r="H113" s="218">
        <v>1</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392</v>
      </c>
      <c r="AT113" s="225" t="s">
        <v>234</v>
      </c>
      <c r="AU113" s="225" t="s">
        <v>81</v>
      </c>
      <c r="AY113" s="19" t="s">
        <v>232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392</v>
      </c>
      <c r="BM113" s="225" t="s">
        <v>3777</v>
      </c>
    </row>
    <row r="114" s="2" customFormat="1" ht="14.4" customHeight="1">
      <c r="A114" s="40"/>
      <c r="B114" s="41"/>
      <c r="C114" s="214" t="s">
        <v>475</v>
      </c>
      <c r="D114" s="214" t="s">
        <v>234</v>
      </c>
      <c r="E114" s="215" t="s">
        <v>3778</v>
      </c>
      <c r="F114" s="216" t="s">
        <v>3779</v>
      </c>
      <c r="G114" s="217" t="s">
        <v>829</v>
      </c>
      <c r="H114" s="218">
        <v>2</v>
      </c>
      <c r="I114" s="219"/>
      <c r="J114" s="220">
        <f>ROUND(I114*H114,2)</f>
        <v>0</v>
      </c>
      <c r="K114" s="216" t="s">
        <v>19</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392</v>
      </c>
      <c r="AT114" s="225" t="s">
        <v>234</v>
      </c>
      <c r="AU114" s="225" t="s">
        <v>81</v>
      </c>
      <c r="AY114" s="19" t="s">
        <v>232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392</v>
      </c>
      <c r="BM114" s="225" t="s">
        <v>3780</v>
      </c>
    </row>
    <row r="115" s="2" customFormat="1" ht="14.4" customHeight="1">
      <c r="A115" s="40"/>
      <c r="B115" s="41"/>
      <c r="C115" s="214" t="s">
        <v>482</v>
      </c>
      <c r="D115" s="214" t="s">
        <v>234</v>
      </c>
      <c r="E115" s="215" t="s">
        <v>3781</v>
      </c>
      <c r="F115" s="216" t="s">
        <v>3782</v>
      </c>
      <c r="G115" s="217" t="s">
        <v>829</v>
      </c>
      <c r="H115" s="218">
        <v>1</v>
      </c>
      <c r="I115" s="219"/>
      <c r="J115" s="220">
        <f>ROUND(I115*H115,2)</f>
        <v>0</v>
      </c>
      <c r="K115" s="216" t="s">
        <v>19</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392</v>
      </c>
      <c r="AT115" s="225" t="s">
        <v>234</v>
      </c>
      <c r="AU115" s="225" t="s">
        <v>81</v>
      </c>
      <c r="AY115" s="19" t="s">
        <v>232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392</v>
      </c>
      <c r="BM115" s="225" t="s">
        <v>3783</v>
      </c>
    </row>
    <row r="116" s="2" customFormat="1" ht="24.15" customHeight="1">
      <c r="A116" s="40"/>
      <c r="B116" s="41"/>
      <c r="C116" s="214" t="s">
        <v>490</v>
      </c>
      <c r="D116" s="214" t="s">
        <v>234</v>
      </c>
      <c r="E116" s="215" t="s">
        <v>3784</v>
      </c>
      <c r="F116" s="216" t="s">
        <v>3785</v>
      </c>
      <c r="G116" s="217" t="s">
        <v>829</v>
      </c>
      <c r="H116" s="218">
        <v>1</v>
      </c>
      <c r="I116" s="219"/>
      <c r="J116" s="220">
        <f>ROUND(I116*H116,2)</f>
        <v>0</v>
      </c>
      <c r="K116" s="216" t="s">
        <v>19</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392</v>
      </c>
      <c r="AT116" s="225" t="s">
        <v>234</v>
      </c>
      <c r="AU116" s="225" t="s">
        <v>81</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392</v>
      </c>
      <c r="BM116" s="225" t="s">
        <v>3786</v>
      </c>
    </row>
    <row r="117" s="2" customFormat="1" ht="14.4" customHeight="1">
      <c r="A117" s="40"/>
      <c r="B117" s="41"/>
      <c r="C117" s="214" t="s">
        <v>497</v>
      </c>
      <c r="D117" s="214" t="s">
        <v>234</v>
      </c>
      <c r="E117" s="215" t="s">
        <v>3787</v>
      </c>
      <c r="F117" s="216" t="s">
        <v>3788</v>
      </c>
      <c r="G117" s="217" t="s">
        <v>829</v>
      </c>
      <c r="H117" s="218">
        <v>1</v>
      </c>
      <c r="I117" s="219"/>
      <c r="J117" s="220">
        <f>ROUND(I117*H117,2)</f>
        <v>0</v>
      </c>
      <c r="K117" s="216" t="s">
        <v>19</v>
      </c>
      <c r="L117" s="46"/>
      <c r="M117" s="221" t="s">
        <v>19</v>
      </c>
      <c r="N117" s="222"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392</v>
      </c>
      <c r="AT117" s="225" t="s">
        <v>234</v>
      </c>
      <c r="AU117" s="225" t="s">
        <v>81</v>
      </c>
      <c r="AY117" s="19" t="s">
        <v>232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392</v>
      </c>
      <c r="BM117" s="225" t="s">
        <v>3789</v>
      </c>
    </row>
    <row r="118" s="2" customFormat="1" ht="14.4" customHeight="1">
      <c r="A118" s="40"/>
      <c r="B118" s="41"/>
      <c r="C118" s="214" t="s">
        <v>502</v>
      </c>
      <c r="D118" s="214" t="s">
        <v>234</v>
      </c>
      <c r="E118" s="215" t="s">
        <v>3790</v>
      </c>
      <c r="F118" s="216" t="s">
        <v>3791</v>
      </c>
      <c r="G118" s="217" t="s">
        <v>829</v>
      </c>
      <c r="H118" s="218">
        <v>1</v>
      </c>
      <c r="I118" s="219"/>
      <c r="J118" s="220">
        <f>ROUND(I118*H118,2)</f>
        <v>0</v>
      </c>
      <c r="K118" s="216" t="s">
        <v>19</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392</v>
      </c>
      <c r="AT118" s="225" t="s">
        <v>234</v>
      </c>
      <c r="AU118" s="225" t="s">
        <v>81</v>
      </c>
      <c r="AY118" s="19" t="s">
        <v>232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392</v>
      </c>
      <c r="BM118" s="225" t="s">
        <v>3792</v>
      </c>
    </row>
    <row r="119" s="2" customFormat="1" ht="14.4" customHeight="1">
      <c r="A119" s="40"/>
      <c r="B119" s="41"/>
      <c r="C119" s="214" t="s">
        <v>515</v>
      </c>
      <c r="D119" s="214" t="s">
        <v>234</v>
      </c>
      <c r="E119" s="215" t="s">
        <v>3793</v>
      </c>
      <c r="F119" s="216" t="s">
        <v>3794</v>
      </c>
      <c r="G119" s="217" t="s">
        <v>829</v>
      </c>
      <c r="H119" s="218">
        <v>2</v>
      </c>
      <c r="I119" s="219"/>
      <c r="J119" s="220">
        <f>ROUND(I119*H119,2)</f>
        <v>0</v>
      </c>
      <c r="K119" s="216" t="s">
        <v>19</v>
      </c>
      <c r="L119" s="46"/>
      <c r="M119" s="221" t="s">
        <v>19</v>
      </c>
      <c r="N119" s="222"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392</v>
      </c>
      <c r="AT119" s="225" t="s">
        <v>234</v>
      </c>
      <c r="AU119" s="225" t="s">
        <v>81</v>
      </c>
      <c r="AY119" s="19" t="s">
        <v>232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392</v>
      </c>
      <c r="BM119" s="225" t="s">
        <v>3795</v>
      </c>
    </row>
    <row r="120" s="2" customFormat="1" ht="14.4" customHeight="1">
      <c r="A120" s="40"/>
      <c r="B120" s="41"/>
      <c r="C120" s="214" t="s">
        <v>519</v>
      </c>
      <c r="D120" s="214" t="s">
        <v>234</v>
      </c>
      <c r="E120" s="215" t="s">
        <v>3796</v>
      </c>
      <c r="F120" s="216" t="s">
        <v>3797</v>
      </c>
      <c r="G120" s="217" t="s">
        <v>829</v>
      </c>
      <c r="H120" s="218">
        <v>3</v>
      </c>
      <c r="I120" s="219"/>
      <c r="J120" s="220">
        <f>ROUND(I120*H120,2)</f>
        <v>0</v>
      </c>
      <c r="K120" s="216" t="s">
        <v>19</v>
      </c>
      <c r="L120" s="46"/>
      <c r="M120" s="221" t="s">
        <v>19</v>
      </c>
      <c r="N120" s="222"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392</v>
      </c>
      <c r="AT120" s="225" t="s">
        <v>234</v>
      </c>
      <c r="AU120" s="225" t="s">
        <v>81</v>
      </c>
      <c r="AY120" s="19" t="s">
        <v>232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392</v>
      </c>
      <c r="BM120" s="225" t="s">
        <v>3798</v>
      </c>
    </row>
    <row r="121" s="2" customFormat="1" ht="14.4" customHeight="1">
      <c r="A121" s="40"/>
      <c r="B121" s="41"/>
      <c r="C121" s="214" t="s">
        <v>524</v>
      </c>
      <c r="D121" s="214" t="s">
        <v>234</v>
      </c>
      <c r="E121" s="215" t="s">
        <v>3799</v>
      </c>
      <c r="F121" s="216" t="s">
        <v>3800</v>
      </c>
      <c r="G121" s="217" t="s">
        <v>829</v>
      </c>
      <c r="H121" s="218">
        <v>1</v>
      </c>
      <c r="I121" s="219"/>
      <c r="J121" s="220">
        <f>ROUND(I121*H121,2)</f>
        <v>0</v>
      </c>
      <c r="K121" s="216" t="s">
        <v>19</v>
      </c>
      <c r="L121" s="46"/>
      <c r="M121" s="221" t="s">
        <v>19</v>
      </c>
      <c r="N121" s="222"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392</v>
      </c>
      <c r="AT121" s="225" t="s">
        <v>234</v>
      </c>
      <c r="AU121" s="225" t="s">
        <v>81</v>
      </c>
      <c r="AY121" s="19" t="s">
        <v>232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392</v>
      </c>
      <c r="BM121" s="225" t="s">
        <v>3801</v>
      </c>
    </row>
    <row r="122" s="2" customFormat="1" ht="14.4" customHeight="1">
      <c r="A122" s="40"/>
      <c r="B122" s="41"/>
      <c r="C122" s="214" t="s">
        <v>529</v>
      </c>
      <c r="D122" s="214" t="s">
        <v>234</v>
      </c>
      <c r="E122" s="215" t="s">
        <v>3802</v>
      </c>
      <c r="F122" s="216" t="s">
        <v>3803</v>
      </c>
      <c r="G122" s="217" t="s">
        <v>829</v>
      </c>
      <c r="H122" s="218">
        <v>1</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392</v>
      </c>
      <c r="AT122" s="225" t="s">
        <v>234</v>
      </c>
      <c r="AU122" s="225" t="s">
        <v>81</v>
      </c>
      <c r="AY122" s="19" t="s">
        <v>232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392</v>
      </c>
      <c r="BM122" s="225" t="s">
        <v>3804</v>
      </c>
    </row>
    <row r="123" s="2" customFormat="1" ht="14.4" customHeight="1">
      <c r="A123" s="40"/>
      <c r="B123" s="41"/>
      <c r="C123" s="214" t="s">
        <v>535</v>
      </c>
      <c r="D123" s="214" t="s">
        <v>234</v>
      </c>
      <c r="E123" s="215" t="s">
        <v>3144</v>
      </c>
      <c r="F123" s="216" t="s">
        <v>3145</v>
      </c>
      <c r="G123" s="217" t="s">
        <v>768</v>
      </c>
      <c r="H123" s="218">
        <v>910</v>
      </c>
      <c r="I123" s="219"/>
      <c r="J123" s="220">
        <f>ROUND(I123*H123,2)</f>
        <v>0</v>
      </c>
      <c r="K123" s="216" t="s">
        <v>19</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392</v>
      </c>
      <c r="AT123" s="225" t="s">
        <v>234</v>
      </c>
      <c r="AU123" s="225" t="s">
        <v>81</v>
      </c>
      <c r="AY123" s="19" t="s">
        <v>232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392</v>
      </c>
      <c r="BM123" s="225" t="s">
        <v>3805</v>
      </c>
    </row>
    <row r="124" s="2" customFormat="1" ht="24.15" customHeight="1">
      <c r="A124" s="40"/>
      <c r="B124" s="41"/>
      <c r="C124" s="214" t="s">
        <v>538</v>
      </c>
      <c r="D124" s="214" t="s">
        <v>234</v>
      </c>
      <c r="E124" s="215" t="s">
        <v>3806</v>
      </c>
      <c r="F124" s="216" t="s">
        <v>3807</v>
      </c>
      <c r="G124" s="217" t="s">
        <v>768</v>
      </c>
      <c r="H124" s="218">
        <v>140</v>
      </c>
      <c r="I124" s="219"/>
      <c r="J124" s="220">
        <f>ROUND(I124*H124,2)</f>
        <v>0</v>
      </c>
      <c r="K124" s="216" t="s">
        <v>19</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392</v>
      </c>
      <c r="AT124" s="225" t="s">
        <v>234</v>
      </c>
      <c r="AU124" s="225" t="s">
        <v>81</v>
      </c>
      <c r="AY124" s="19" t="s">
        <v>232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392</v>
      </c>
      <c r="BM124" s="225" t="s">
        <v>3808</v>
      </c>
    </row>
    <row r="125" s="2" customFormat="1" ht="24.15" customHeight="1">
      <c r="A125" s="40"/>
      <c r="B125" s="41"/>
      <c r="C125" s="214" t="s">
        <v>543</v>
      </c>
      <c r="D125" s="214" t="s">
        <v>234</v>
      </c>
      <c r="E125" s="215" t="s">
        <v>3809</v>
      </c>
      <c r="F125" s="216" t="s">
        <v>3810</v>
      </c>
      <c r="G125" s="217" t="s">
        <v>768</v>
      </c>
      <c r="H125" s="218">
        <v>350</v>
      </c>
      <c r="I125" s="219"/>
      <c r="J125" s="220">
        <f>ROUND(I125*H125,2)</f>
        <v>0</v>
      </c>
      <c r="K125" s="216" t="s">
        <v>19</v>
      </c>
      <c r="L125" s="46"/>
      <c r="M125" s="221" t="s">
        <v>19</v>
      </c>
      <c r="N125" s="222" t="s">
        <v>43</v>
      </c>
      <c r="O125" s="86"/>
      <c r="P125" s="223">
        <f>O125*H125</f>
        <v>0</v>
      </c>
      <c r="Q125" s="223">
        <v>0</v>
      </c>
      <c r="R125" s="223">
        <f>Q125*H125</f>
        <v>0</v>
      </c>
      <c r="S125" s="223">
        <v>0</v>
      </c>
      <c r="T125" s="224">
        <f>S125*H125</f>
        <v>0</v>
      </c>
      <c r="U125" s="40"/>
      <c r="V125" s="40"/>
      <c r="W125" s="40"/>
      <c r="X125" s="40"/>
      <c r="Y125" s="40"/>
      <c r="Z125" s="40"/>
      <c r="AA125" s="40"/>
      <c r="AB125" s="40"/>
      <c r="AC125" s="40"/>
      <c r="AD125" s="40"/>
      <c r="AE125" s="40"/>
      <c r="AR125" s="225" t="s">
        <v>392</v>
      </c>
      <c r="AT125" s="225" t="s">
        <v>234</v>
      </c>
      <c r="AU125" s="225" t="s">
        <v>81</v>
      </c>
      <c r="AY125" s="19" t="s">
        <v>232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392</v>
      </c>
      <c r="BM125" s="225" t="s">
        <v>3811</v>
      </c>
    </row>
    <row r="126" s="2" customFormat="1" ht="24.15" customHeight="1">
      <c r="A126" s="40"/>
      <c r="B126" s="41"/>
      <c r="C126" s="214" t="s">
        <v>558</v>
      </c>
      <c r="D126" s="214" t="s">
        <v>234</v>
      </c>
      <c r="E126" s="215" t="s">
        <v>3812</v>
      </c>
      <c r="F126" s="216" t="s">
        <v>3813</v>
      </c>
      <c r="G126" s="217" t="s">
        <v>768</v>
      </c>
      <c r="H126" s="218">
        <v>70</v>
      </c>
      <c r="I126" s="219"/>
      <c r="J126" s="220">
        <f>ROUND(I126*H126,2)</f>
        <v>0</v>
      </c>
      <c r="K126" s="216" t="s">
        <v>19</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392</v>
      </c>
      <c r="AT126" s="225" t="s">
        <v>234</v>
      </c>
      <c r="AU126" s="225" t="s">
        <v>81</v>
      </c>
      <c r="AY126" s="19" t="s">
        <v>232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392</v>
      </c>
      <c r="BM126" s="225" t="s">
        <v>3814</v>
      </c>
    </row>
    <row r="127" s="2" customFormat="1" ht="24.15" customHeight="1">
      <c r="A127" s="40"/>
      <c r="B127" s="41"/>
      <c r="C127" s="214" t="s">
        <v>564</v>
      </c>
      <c r="D127" s="214" t="s">
        <v>234</v>
      </c>
      <c r="E127" s="215" t="s">
        <v>3815</v>
      </c>
      <c r="F127" s="216" t="s">
        <v>3816</v>
      </c>
      <c r="G127" s="217" t="s">
        <v>768</v>
      </c>
      <c r="H127" s="218">
        <v>350</v>
      </c>
      <c r="I127" s="219"/>
      <c r="J127" s="220">
        <f>ROUND(I127*H127,2)</f>
        <v>0</v>
      </c>
      <c r="K127" s="216" t="s">
        <v>19</v>
      </c>
      <c r="L127" s="46"/>
      <c r="M127" s="221" t="s">
        <v>19</v>
      </c>
      <c r="N127" s="222"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392</v>
      </c>
      <c r="AT127" s="225" t="s">
        <v>234</v>
      </c>
      <c r="AU127" s="225" t="s">
        <v>81</v>
      </c>
      <c r="AY127" s="19" t="s">
        <v>232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392</v>
      </c>
      <c r="BM127" s="225" t="s">
        <v>3817</v>
      </c>
    </row>
    <row r="128" s="2" customFormat="1" ht="14.4" customHeight="1">
      <c r="A128" s="40"/>
      <c r="B128" s="41"/>
      <c r="C128" s="214" t="s">
        <v>568</v>
      </c>
      <c r="D128" s="214" t="s">
        <v>234</v>
      </c>
      <c r="E128" s="215" t="s">
        <v>3818</v>
      </c>
      <c r="F128" s="216" t="s">
        <v>2072</v>
      </c>
      <c r="G128" s="217" t="s">
        <v>768</v>
      </c>
      <c r="H128" s="218">
        <v>100</v>
      </c>
      <c r="I128" s="219"/>
      <c r="J128" s="220">
        <f>ROUND(I128*H128,2)</f>
        <v>0</v>
      </c>
      <c r="K128" s="216" t="s">
        <v>19</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392</v>
      </c>
      <c r="AT128" s="225" t="s">
        <v>234</v>
      </c>
      <c r="AU128" s="225" t="s">
        <v>81</v>
      </c>
      <c r="AY128" s="19" t="s">
        <v>232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392</v>
      </c>
      <c r="BM128" s="225" t="s">
        <v>3819</v>
      </c>
    </row>
    <row r="129" s="2" customFormat="1" ht="14.4" customHeight="1">
      <c r="A129" s="40"/>
      <c r="B129" s="41"/>
      <c r="C129" s="214" t="s">
        <v>1706</v>
      </c>
      <c r="D129" s="214" t="s">
        <v>234</v>
      </c>
      <c r="E129" s="215" t="s">
        <v>3820</v>
      </c>
      <c r="F129" s="216" t="s">
        <v>2075</v>
      </c>
      <c r="G129" s="217" t="s">
        <v>768</v>
      </c>
      <c r="H129" s="218">
        <v>100</v>
      </c>
      <c r="I129" s="219"/>
      <c r="J129" s="220">
        <f>ROUND(I129*H129,2)</f>
        <v>0</v>
      </c>
      <c r="K129" s="216" t="s">
        <v>19</v>
      </c>
      <c r="L129" s="46"/>
      <c r="M129" s="221" t="s">
        <v>19</v>
      </c>
      <c r="N129" s="222"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392</v>
      </c>
      <c r="AT129" s="225" t="s">
        <v>234</v>
      </c>
      <c r="AU129" s="225" t="s">
        <v>81</v>
      </c>
      <c r="AY129" s="19" t="s">
        <v>232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392</v>
      </c>
      <c r="BM129" s="225" t="s">
        <v>3821</v>
      </c>
    </row>
    <row r="130" s="2" customFormat="1" ht="14.4" customHeight="1">
      <c r="A130" s="40"/>
      <c r="B130" s="41"/>
      <c r="C130" s="214" t="s">
        <v>1710</v>
      </c>
      <c r="D130" s="214" t="s">
        <v>234</v>
      </c>
      <c r="E130" s="215" t="s">
        <v>3822</v>
      </c>
      <c r="F130" s="216" t="s">
        <v>2078</v>
      </c>
      <c r="G130" s="217" t="s">
        <v>829</v>
      </c>
      <c r="H130" s="218">
        <v>4</v>
      </c>
      <c r="I130" s="219"/>
      <c r="J130" s="220">
        <f>ROUND(I130*H130,2)</f>
        <v>0</v>
      </c>
      <c r="K130" s="216" t="s">
        <v>19</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392</v>
      </c>
      <c r="AT130" s="225" t="s">
        <v>234</v>
      </c>
      <c r="AU130" s="225" t="s">
        <v>81</v>
      </c>
      <c r="AY130" s="19" t="s">
        <v>232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392</v>
      </c>
      <c r="BM130" s="225" t="s">
        <v>3823</v>
      </c>
    </row>
    <row r="131" s="2" customFormat="1" ht="14.4" customHeight="1">
      <c r="A131" s="40"/>
      <c r="B131" s="41"/>
      <c r="C131" s="214" t="s">
        <v>1714</v>
      </c>
      <c r="D131" s="214" t="s">
        <v>234</v>
      </c>
      <c r="E131" s="215" t="s">
        <v>3824</v>
      </c>
      <c r="F131" s="216" t="s">
        <v>2081</v>
      </c>
      <c r="G131" s="217" t="s">
        <v>829</v>
      </c>
      <c r="H131" s="218">
        <v>8</v>
      </c>
      <c r="I131" s="219"/>
      <c r="J131" s="220">
        <f>ROUND(I131*H131,2)</f>
        <v>0</v>
      </c>
      <c r="K131" s="216" t="s">
        <v>19</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392</v>
      </c>
      <c r="AT131" s="225" t="s">
        <v>234</v>
      </c>
      <c r="AU131" s="225" t="s">
        <v>81</v>
      </c>
      <c r="AY131" s="19" t="s">
        <v>232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392</v>
      </c>
      <c r="BM131" s="225" t="s">
        <v>3825</v>
      </c>
    </row>
    <row r="132" s="2" customFormat="1" ht="14.4" customHeight="1">
      <c r="A132" s="40"/>
      <c r="B132" s="41"/>
      <c r="C132" s="214" t="s">
        <v>1718</v>
      </c>
      <c r="D132" s="214" t="s">
        <v>234</v>
      </c>
      <c r="E132" s="215" t="s">
        <v>3150</v>
      </c>
      <c r="F132" s="216" t="s">
        <v>3151</v>
      </c>
      <c r="G132" s="217" t="s">
        <v>768</v>
      </c>
      <c r="H132" s="218">
        <v>57</v>
      </c>
      <c r="I132" s="219"/>
      <c r="J132" s="220">
        <f>ROUND(I132*H132,2)</f>
        <v>0</v>
      </c>
      <c r="K132" s="216" t="s">
        <v>19</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392</v>
      </c>
      <c r="AT132" s="225" t="s">
        <v>234</v>
      </c>
      <c r="AU132" s="225" t="s">
        <v>81</v>
      </c>
      <c r="AY132" s="19" t="s">
        <v>232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392</v>
      </c>
      <c r="BM132" s="225" t="s">
        <v>3826</v>
      </c>
    </row>
    <row r="133" s="2" customFormat="1" ht="14.4" customHeight="1">
      <c r="A133" s="40"/>
      <c r="B133" s="41"/>
      <c r="C133" s="214" t="s">
        <v>1722</v>
      </c>
      <c r="D133" s="214" t="s">
        <v>234</v>
      </c>
      <c r="E133" s="215" t="s">
        <v>3827</v>
      </c>
      <c r="F133" s="216" t="s">
        <v>3154</v>
      </c>
      <c r="G133" s="217" t="s">
        <v>768</v>
      </c>
      <c r="H133" s="218">
        <v>57</v>
      </c>
      <c r="I133" s="219"/>
      <c r="J133" s="220">
        <f>ROUND(I133*H133,2)</f>
        <v>0</v>
      </c>
      <c r="K133" s="216" t="s">
        <v>19</v>
      </c>
      <c r="L133" s="46"/>
      <c r="M133" s="221" t="s">
        <v>19</v>
      </c>
      <c r="N133" s="222"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392</v>
      </c>
      <c r="AT133" s="225" t="s">
        <v>234</v>
      </c>
      <c r="AU133" s="225" t="s">
        <v>81</v>
      </c>
      <c r="AY133" s="19" t="s">
        <v>232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392</v>
      </c>
      <c r="BM133" s="225" t="s">
        <v>3828</v>
      </c>
    </row>
    <row r="134" s="2" customFormat="1" ht="14.4" customHeight="1">
      <c r="A134" s="40"/>
      <c r="B134" s="41"/>
      <c r="C134" s="214" t="s">
        <v>1726</v>
      </c>
      <c r="D134" s="214" t="s">
        <v>234</v>
      </c>
      <c r="E134" s="215" t="s">
        <v>3829</v>
      </c>
      <c r="F134" s="216" t="s">
        <v>3830</v>
      </c>
      <c r="G134" s="217" t="s">
        <v>829</v>
      </c>
      <c r="H134" s="218">
        <v>572</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392</v>
      </c>
      <c r="AT134" s="225" t="s">
        <v>234</v>
      </c>
      <c r="AU134" s="225" t="s">
        <v>81</v>
      </c>
      <c r="AY134" s="19" t="s">
        <v>232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392</v>
      </c>
      <c r="BM134" s="225" t="s">
        <v>3831</v>
      </c>
    </row>
    <row r="135" s="2" customFormat="1" ht="14.4" customHeight="1">
      <c r="A135" s="40"/>
      <c r="B135" s="41"/>
      <c r="C135" s="214" t="s">
        <v>1333</v>
      </c>
      <c r="D135" s="214" t="s">
        <v>234</v>
      </c>
      <c r="E135" s="215" t="s">
        <v>3832</v>
      </c>
      <c r="F135" s="216" t="s">
        <v>3833</v>
      </c>
      <c r="G135" s="217" t="s">
        <v>829</v>
      </c>
      <c r="H135" s="218">
        <v>360</v>
      </c>
      <c r="I135" s="219"/>
      <c r="J135" s="220">
        <f>ROUND(I135*H135,2)</f>
        <v>0</v>
      </c>
      <c r="K135" s="216" t="s">
        <v>19</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392</v>
      </c>
      <c r="AT135" s="225" t="s">
        <v>234</v>
      </c>
      <c r="AU135" s="225" t="s">
        <v>81</v>
      </c>
      <c r="AY135" s="19" t="s">
        <v>232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392</v>
      </c>
      <c r="BM135" s="225" t="s">
        <v>3834</v>
      </c>
    </row>
    <row r="136" s="2" customFormat="1" ht="14.4" customHeight="1">
      <c r="A136" s="40"/>
      <c r="B136" s="41"/>
      <c r="C136" s="214" t="s">
        <v>1733</v>
      </c>
      <c r="D136" s="214" t="s">
        <v>234</v>
      </c>
      <c r="E136" s="215" t="s">
        <v>3835</v>
      </c>
      <c r="F136" s="216" t="s">
        <v>3836</v>
      </c>
      <c r="G136" s="217" t="s">
        <v>829</v>
      </c>
      <c r="H136" s="218">
        <v>212</v>
      </c>
      <c r="I136" s="219"/>
      <c r="J136" s="220">
        <f>ROUND(I136*H136,2)</f>
        <v>0</v>
      </c>
      <c r="K136" s="216" t="s">
        <v>19</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392</v>
      </c>
      <c r="AT136" s="225" t="s">
        <v>234</v>
      </c>
      <c r="AU136" s="225" t="s">
        <v>81</v>
      </c>
      <c r="AY136" s="19" t="s">
        <v>232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392</v>
      </c>
      <c r="BM136" s="225" t="s">
        <v>3837</v>
      </c>
    </row>
    <row r="137" s="2" customFormat="1" ht="14.4" customHeight="1">
      <c r="A137" s="40"/>
      <c r="B137" s="41"/>
      <c r="C137" s="214" t="s">
        <v>1327</v>
      </c>
      <c r="D137" s="214" t="s">
        <v>234</v>
      </c>
      <c r="E137" s="215" t="s">
        <v>3838</v>
      </c>
      <c r="F137" s="216" t="s">
        <v>3839</v>
      </c>
      <c r="G137" s="217" t="s">
        <v>829</v>
      </c>
      <c r="H137" s="218">
        <v>572</v>
      </c>
      <c r="I137" s="219"/>
      <c r="J137" s="220">
        <f>ROUND(I137*H137,2)</f>
        <v>0</v>
      </c>
      <c r="K137" s="216" t="s">
        <v>19</v>
      </c>
      <c r="L137" s="46"/>
      <c r="M137" s="221" t="s">
        <v>19</v>
      </c>
      <c r="N137" s="222" t="s">
        <v>43</v>
      </c>
      <c r="O137" s="86"/>
      <c r="P137" s="223">
        <f>O137*H137</f>
        <v>0</v>
      </c>
      <c r="Q137" s="223">
        <v>0</v>
      </c>
      <c r="R137" s="223">
        <f>Q137*H137</f>
        <v>0</v>
      </c>
      <c r="S137" s="223">
        <v>0</v>
      </c>
      <c r="T137" s="224">
        <f>S137*H137</f>
        <v>0</v>
      </c>
      <c r="U137" s="40"/>
      <c r="V137" s="40"/>
      <c r="W137" s="40"/>
      <c r="X137" s="40"/>
      <c r="Y137" s="40"/>
      <c r="Z137" s="40"/>
      <c r="AA137" s="40"/>
      <c r="AB137" s="40"/>
      <c r="AC137" s="40"/>
      <c r="AD137" s="40"/>
      <c r="AE137" s="40"/>
      <c r="AR137" s="225" t="s">
        <v>392</v>
      </c>
      <c r="AT137" s="225" t="s">
        <v>234</v>
      </c>
      <c r="AU137" s="225" t="s">
        <v>81</v>
      </c>
      <c r="AY137" s="19" t="s">
        <v>232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392</v>
      </c>
      <c r="BM137" s="225" t="s">
        <v>3840</v>
      </c>
    </row>
    <row r="138" s="2" customFormat="1" ht="14.4" customHeight="1">
      <c r="A138" s="40"/>
      <c r="B138" s="41"/>
      <c r="C138" s="214" t="s">
        <v>1740</v>
      </c>
      <c r="D138" s="214" t="s">
        <v>234</v>
      </c>
      <c r="E138" s="215" t="s">
        <v>3160</v>
      </c>
      <c r="F138" s="216" t="s">
        <v>3161</v>
      </c>
      <c r="G138" s="217" t="s">
        <v>829</v>
      </c>
      <c r="H138" s="218">
        <v>3</v>
      </c>
      <c r="I138" s="219"/>
      <c r="J138" s="220">
        <f>ROUND(I138*H138,2)</f>
        <v>0</v>
      </c>
      <c r="K138" s="216" t="s">
        <v>19</v>
      </c>
      <c r="L138" s="46"/>
      <c r="M138" s="221" t="s">
        <v>19</v>
      </c>
      <c r="N138" s="222"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392</v>
      </c>
      <c r="AT138" s="225" t="s">
        <v>234</v>
      </c>
      <c r="AU138" s="225" t="s">
        <v>81</v>
      </c>
      <c r="AY138" s="19" t="s">
        <v>232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392</v>
      </c>
      <c r="BM138" s="225" t="s">
        <v>3841</v>
      </c>
    </row>
    <row r="139" s="2" customFormat="1" ht="14.4" customHeight="1">
      <c r="A139" s="40"/>
      <c r="B139" s="41"/>
      <c r="C139" s="214" t="s">
        <v>1744</v>
      </c>
      <c r="D139" s="214" t="s">
        <v>234</v>
      </c>
      <c r="E139" s="215" t="s">
        <v>3842</v>
      </c>
      <c r="F139" s="216" t="s">
        <v>3164</v>
      </c>
      <c r="G139" s="217" t="s">
        <v>829</v>
      </c>
      <c r="H139" s="218">
        <v>3</v>
      </c>
      <c r="I139" s="219"/>
      <c r="J139" s="220">
        <f>ROUND(I139*H139,2)</f>
        <v>0</v>
      </c>
      <c r="K139" s="216" t="s">
        <v>19</v>
      </c>
      <c r="L139" s="46"/>
      <c r="M139" s="221" t="s">
        <v>19</v>
      </c>
      <c r="N139" s="222"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392</v>
      </c>
      <c r="AT139" s="225" t="s">
        <v>234</v>
      </c>
      <c r="AU139" s="225" t="s">
        <v>81</v>
      </c>
      <c r="AY139" s="19" t="s">
        <v>232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392</v>
      </c>
      <c r="BM139" s="225" t="s">
        <v>3843</v>
      </c>
    </row>
    <row r="140" s="2" customFormat="1" ht="14.4" customHeight="1">
      <c r="A140" s="40"/>
      <c r="B140" s="41"/>
      <c r="C140" s="214" t="s">
        <v>1748</v>
      </c>
      <c r="D140" s="214" t="s">
        <v>234</v>
      </c>
      <c r="E140" s="215" t="s">
        <v>3844</v>
      </c>
      <c r="F140" s="216" t="s">
        <v>3845</v>
      </c>
      <c r="G140" s="217" t="s">
        <v>829</v>
      </c>
      <c r="H140" s="218">
        <v>5</v>
      </c>
      <c r="I140" s="219"/>
      <c r="J140" s="220">
        <f>ROUND(I140*H140,2)</f>
        <v>0</v>
      </c>
      <c r="K140" s="216" t="s">
        <v>19</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392</v>
      </c>
      <c r="AT140" s="225" t="s">
        <v>234</v>
      </c>
      <c r="AU140" s="225" t="s">
        <v>81</v>
      </c>
      <c r="AY140" s="19" t="s">
        <v>232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392</v>
      </c>
      <c r="BM140" s="225" t="s">
        <v>3846</v>
      </c>
    </row>
    <row r="141" s="2" customFormat="1" ht="14.4" customHeight="1">
      <c r="A141" s="40"/>
      <c r="B141" s="41"/>
      <c r="C141" s="214" t="s">
        <v>1752</v>
      </c>
      <c r="D141" s="214" t="s">
        <v>234</v>
      </c>
      <c r="E141" s="215" t="s">
        <v>3847</v>
      </c>
      <c r="F141" s="216" t="s">
        <v>3848</v>
      </c>
      <c r="G141" s="217" t="s">
        <v>829</v>
      </c>
      <c r="H141" s="218">
        <v>1</v>
      </c>
      <c r="I141" s="219"/>
      <c r="J141" s="220">
        <f>ROUND(I141*H141,2)</f>
        <v>0</v>
      </c>
      <c r="K141" s="216" t="s">
        <v>19</v>
      </c>
      <c r="L141" s="46"/>
      <c r="M141" s="221" t="s">
        <v>19</v>
      </c>
      <c r="N141" s="222" t="s">
        <v>43</v>
      </c>
      <c r="O141" s="86"/>
      <c r="P141" s="223">
        <f>O141*H141</f>
        <v>0</v>
      </c>
      <c r="Q141" s="223">
        <v>0</v>
      </c>
      <c r="R141" s="223">
        <f>Q141*H141</f>
        <v>0</v>
      </c>
      <c r="S141" s="223">
        <v>0</v>
      </c>
      <c r="T141" s="224">
        <f>S141*H141</f>
        <v>0</v>
      </c>
      <c r="U141" s="40"/>
      <c r="V141" s="40"/>
      <c r="W141" s="40"/>
      <c r="X141" s="40"/>
      <c r="Y141" s="40"/>
      <c r="Z141" s="40"/>
      <c r="AA141" s="40"/>
      <c r="AB141" s="40"/>
      <c r="AC141" s="40"/>
      <c r="AD141" s="40"/>
      <c r="AE141" s="40"/>
      <c r="AR141" s="225" t="s">
        <v>392</v>
      </c>
      <c r="AT141" s="225" t="s">
        <v>234</v>
      </c>
      <c r="AU141" s="225" t="s">
        <v>81</v>
      </c>
      <c r="AY141" s="19" t="s">
        <v>232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392</v>
      </c>
      <c r="BM141" s="225" t="s">
        <v>3849</v>
      </c>
    </row>
    <row r="142" s="2" customFormat="1" ht="14.4" customHeight="1">
      <c r="A142" s="40"/>
      <c r="B142" s="41"/>
      <c r="C142" s="214" t="s">
        <v>1756</v>
      </c>
      <c r="D142" s="214" t="s">
        <v>234</v>
      </c>
      <c r="E142" s="215" t="s">
        <v>3850</v>
      </c>
      <c r="F142" s="216" t="s">
        <v>3851</v>
      </c>
      <c r="G142" s="217" t="s">
        <v>829</v>
      </c>
      <c r="H142" s="218">
        <v>18</v>
      </c>
      <c r="I142" s="219"/>
      <c r="J142" s="220">
        <f>ROUND(I142*H142,2)</f>
        <v>0</v>
      </c>
      <c r="K142" s="216" t="s">
        <v>19</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392</v>
      </c>
      <c r="AT142" s="225" t="s">
        <v>234</v>
      </c>
      <c r="AU142" s="225" t="s">
        <v>81</v>
      </c>
      <c r="AY142" s="19" t="s">
        <v>232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392</v>
      </c>
      <c r="BM142" s="225" t="s">
        <v>3852</v>
      </c>
    </row>
    <row r="143" s="2" customFormat="1" ht="14.4" customHeight="1">
      <c r="A143" s="40"/>
      <c r="B143" s="41"/>
      <c r="C143" s="214" t="s">
        <v>1760</v>
      </c>
      <c r="D143" s="214" t="s">
        <v>234</v>
      </c>
      <c r="E143" s="215" t="s">
        <v>3853</v>
      </c>
      <c r="F143" s="216" t="s">
        <v>3854</v>
      </c>
      <c r="G143" s="217" t="s">
        <v>829</v>
      </c>
      <c r="H143" s="218">
        <v>1</v>
      </c>
      <c r="I143" s="219"/>
      <c r="J143" s="220">
        <f>ROUND(I143*H143,2)</f>
        <v>0</v>
      </c>
      <c r="K143" s="216" t="s">
        <v>19</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392</v>
      </c>
      <c r="AT143" s="225" t="s">
        <v>234</v>
      </c>
      <c r="AU143" s="225" t="s">
        <v>81</v>
      </c>
      <c r="AY143" s="19" t="s">
        <v>232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392</v>
      </c>
      <c r="BM143" s="225" t="s">
        <v>3855</v>
      </c>
    </row>
    <row r="144" s="2" customFormat="1" ht="14.4" customHeight="1">
      <c r="A144" s="40"/>
      <c r="B144" s="41"/>
      <c r="C144" s="214" t="s">
        <v>1021</v>
      </c>
      <c r="D144" s="214" t="s">
        <v>234</v>
      </c>
      <c r="E144" s="215" t="s">
        <v>3856</v>
      </c>
      <c r="F144" s="216" t="s">
        <v>3857</v>
      </c>
      <c r="G144" s="217" t="s">
        <v>829</v>
      </c>
      <c r="H144" s="218">
        <v>18</v>
      </c>
      <c r="I144" s="219"/>
      <c r="J144" s="220">
        <f>ROUND(I144*H144,2)</f>
        <v>0</v>
      </c>
      <c r="K144" s="216" t="s">
        <v>19</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392</v>
      </c>
      <c r="AT144" s="225" t="s">
        <v>234</v>
      </c>
      <c r="AU144" s="225" t="s">
        <v>81</v>
      </c>
      <c r="AY144" s="19" t="s">
        <v>232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392</v>
      </c>
      <c r="BM144" s="225" t="s">
        <v>3858</v>
      </c>
    </row>
    <row r="145" s="2" customFormat="1" ht="14.4" customHeight="1">
      <c r="A145" s="40"/>
      <c r="B145" s="41"/>
      <c r="C145" s="214" t="s">
        <v>822</v>
      </c>
      <c r="D145" s="214" t="s">
        <v>234</v>
      </c>
      <c r="E145" s="215" t="s">
        <v>3859</v>
      </c>
      <c r="F145" s="216" t="s">
        <v>3860</v>
      </c>
      <c r="G145" s="217" t="s">
        <v>829</v>
      </c>
      <c r="H145" s="218">
        <v>1</v>
      </c>
      <c r="I145" s="219"/>
      <c r="J145" s="220">
        <f>ROUND(I145*H145,2)</f>
        <v>0</v>
      </c>
      <c r="K145" s="216" t="s">
        <v>19</v>
      </c>
      <c r="L145" s="46"/>
      <c r="M145" s="221" t="s">
        <v>19</v>
      </c>
      <c r="N145" s="222"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392</v>
      </c>
      <c r="AT145" s="225" t="s">
        <v>234</v>
      </c>
      <c r="AU145" s="225" t="s">
        <v>81</v>
      </c>
      <c r="AY145" s="19" t="s">
        <v>232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392</v>
      </c>
      <c r="BM145" s="225" t="s">
        <v>3861</v>
      </c>
    </row>
    <row r="146" s="2" customFormat="1" ht="14.4" customHeight="1">
      <c r="A146" s="40"/>
      <c r="B146" s="41"/>
      <c r="C146" s="214" t="s">
        <v>936</v>
      </c>
      <c r="D146" s="214" t="s">
        <v>234</v>
      </c>
      <c r="E146" s="215" t="s">
        <v>3307</v>
      </c>
      <c r="F146" s="216" t="s">
        <v>3308</v>
      </c>
      <c r="G146" s="217" t="s">
        <v>1467</v>
      </c>
      <c r="H146" s="218">
        <v>24</v>
      </c>
      <c r="I146" s="219"/>
      <c r="J146" s="220">
        <f>ROUND(I146*H146,2)</f>
        <v>0</v>
      </c>
      <c r="K146" s="216" t="s">
        <v>19</v>
      </c>
      <c r="L146" s="46"/>
      <c r="M146" s="221" t="s">
        <v>19</v>
      </c>
      <c r="N146" s="222" t="s">
        <v>43</v>
      </c>
      <c r="O146" s="86"/>
      <c r="P146" s="223">
        <f>O146*H146</f>
        <v>0</v>
      </c>
      <c r="Q146" s="223">
        <v>0</v>
      </c>
      <c r="R146" s="223">
        <f>Q146*H146</f>
        <v>0</v>
      </c>
      <c r="S146" s="223">
        <v>0</v>
      </c>
      <c r="T146" s="224">
        <f>S146*H146</f>
        <v>0</v>
      </c>
      <c r="U146" s="40"/>
      <c r="V146" s="40"/>
      <c r="W146" s="40"/>
      <c r="X146" s="40"/>
      <c r="Y146" s="40"/>
      <c r="Z146" s="40"/>
      <c r="AA146" s="40"/>
      <c r="AB146" s="40"/>
      <c r="AC146" s="40"/>
      <c r="AD146" s="40"/>
      <c r="AE146" s="40"/>
      <c r="AR146" s="225" t="s">
        <v>392</v>
      </c>
      <c r="AT146" s="225" t="s">
        <v>234</v>
      </c>
      <c r="AU146" s="225" t="s">
        <v>81</v>
      </c>
      <c r="AY146" s="19" t="s">
        <v>232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392</v>
      </c>
      <c r="BM146" s="225" t="s">
        <v>3862</v>
      </c>
    </row>
    <row r="147" s="2" customFormat="1" ht="37.8" customHeight="1">
      <c r="A147" s="40"/>
      <c r="B147" s="41"/>
      <c r="C147" s="214" t="s">
        <v>3213</v>
      </c>
      <c r="D147" s="214" t="s">
        <v>234</v>
      </c>
      <c r="E147" s="215" t="s">
        <v>3863</v>
      </c>
      <c r="F147" s="216" t="s">
        <v>2087</v>
      </c>
      <c r="G147" s="217" t="s">
        <v>829</v>
      </c>
      <c r="H147" s="218">
        <v>1</v>
      </c>
      <c r="I147" s="219"/>
      <c r="J147" s="220">
        <f>ROUND(I147*H147,2)</f>
        <v>0</v>
      </c>
      <c r="K147" s="216" t="s">
        <v>19</v>
      </c>
      <c r="L147" s="46"/>
      <c r="M147" s="221" t="s">
        <v>19</v>
      </c>
      <c r="N147" s="222" t="s">
        <v>43</v>
      </c>
      <c r="O147" s="86"/>
      <c r="P147" s="223">
        <f>O147*H147</f>
        <v>0</v>
      </c>
      <c r="Q147" s="223">
        <v>0</v>
      </c>
      <c r="R147" s="223">
        <f>Q147*H147</f>
        <v>0</v>
      </c>
      <c r="S147" s="223">
        <v>0</v>
      </c>
      <c r="T147" s="224">
        <f>S147*H147</f>
        <v>0</v>
      </c>
      <c r="U147" s="40"/>
      <c r="V147" s="40"/>
      <c r="W147" s="40"/>
      <c r="X147" s="40"/>
      <c r="Y147" s="40"/>
      <c r="Z147" s="40"/>
      <c r="AA147" s="40"/>
      <c r="AB147" s="40"/>
      <c r="AC147" s="40"/>
      <c r="AD147" s="40"/>
      <c r="AE147" s="40"/>
      <c r="AR147" s="225" t="s">
        <v>392</v>
      </c>
      <c r="AT147" s="225" t="s">
        <v>234</v>
      </c>
      <c r="AU147" s="225" t="s">
        <v>81</v>
      </c>
      <c r="AY147" s="19" t="s">
        <v>232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392</v>
      </c>
      <c r="BM147" s="225" t="s">
        <v>3864</v>
      </c>
    </row>
    <row r="148" s="2" customFormat="1" ht="37.8" customHeight="1">
      <c r="A148" s="40"/>
      <c r="B148" s="41"/>
      <c r="C148" s="214" t="s">
        <v>3217</v>
      </c>
      <c r="D148" s="214" t="s">
        <v>234</v>
      </c>
      <c r="E148" s="215" t="s">
        <v>3313</v>
      </c>
      <c r="F148" s="216" t="s">
        <v>2090</v>
      </c>
      <c r="G148" s="217" t="s">
        <v>829</v>
      </c>
      <c r="H148" s="218">
        <v>1</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392</v>
      </c>
      <c r="AT148" s="225" t="s">
        <v>234</v>
      </c>
      <c r="AU148" s="225" t="s">
        <v>81</v>
      </c>
      <c r="AY148" s="19" t="s">
        <v>232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392</v>
      </c>
      <c r="BM148" s="225" t="s">
        <v>3865</v>
      </c>
    </row>
    <row r="149" s="2" customFormat="1" ht="14.4" customHeight="1">
      <c r="A149" s="40"/>
      <c r="B149" s="41"/>
      <c r="C149" s="214" t="s">
        <v>3221</v>
      </c>
      <c r="D149" s="214" t="s">
        <v>234</v>
      </c>
      <c r="E149" s="215" t="s">
        <v>3866</v>
      </c>
      <c r="F149" s="216" t="s">
        <v>2093</v>
      </c>
      <c r="G149" s="217" t="s">
        <v>829</v>
      </c>
      <c r="H149" s="218">
        <v>1</v>
      </c>
      <c r="I149" s="219"/>
      <c r="J149" s="220">
        <f>ROUND(I149*H149,2)</f>
        <v>0</v>
      </c>
      <c r="K149" s="216" t="s">
        <v>19</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392</v>
      </c>
      <c r="AT149" s="225" t="s">
        <v>234</v>
      </c>
      <c r="AU149" s="225" t="s">
        <v>81</v>
      </c>
      <c r="AY149" s="19" t="s">
        <v>232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392</v>
      </c>
      <c r="BM149" s="225" t="s">
        <v>3867</v>
      </c>
    </row>
    <row r="150" s="2" customFormat="1" ht="14.4" customHeight="1">
      <c r="A150" s="40"/>
      <c r="B150" s="41"/>
      <c r="C150" s="214" t="s">
        <v>3225</v>
      </c>
      <c r="D150" s="214" t="s">
        <v>234</v>
      </c>
      <c r="E150" s="215" t="s">
        <v>3522</v>
      </c>
      <c r="F150" s="216" t="s">
        <v>2096</v>
      </c>
      <c r="G150" s="217" t="s">
        <v>829</v>
      </c>
      <c r="H150" s="218">
        <v>1</v>
      </c>
      <c r="I150" s="219"/>
      <c r="J150" s="220">
        <f>ROUND(I150*H150,2)</f>
        <v>0</v>
      </c>
      <c r="K150" s="216" t="s">
        <v>19</v>
      </c>
      <c r="L150" s="46"/>
      <c r="M150" s="281" t="s">
        <v>19</v>
      </c>
      <c r="N150" s="282" t="s">
        <v>43</v>
      </c>
      <c r="O150" s="283"/>
      <c r="P150" s="284">
        <f>O150*H150</f>
        <v>0</v>
      </c>
      <c r="Q150" s="284">
        <v>0</v>
      </c>
      <c r="R150" s="284">
        <f>Q150*H150</f>
        <v>0</v>
      </c>
      <c r="S150" s="284">
        <v>0</v>
      </c>
      <c r="T150" s="285">
        <f>S150*H150</f>
        <v>0</v>
      </c>
      <c r="U150" s="40"/>
      <c r="V150" s="40"/>
      <c r="W150" s="40"/>
      <c r="X150" s="40"/>
      <c r="Y150" s="40"/>
      <c r="Z150" s="40"/>
      <c r="AA150" s="40"/>
      <c r="AB150" s="40"/>
      <c r="AC150" s="40"/>
      <c r="AD150" s="40"/>
      <c r="AE150" s="40"/>
      <c r="AR150" s="225" t="s">
        <v>392</v>
      </c>
      <c r="AT150" s="225" t="s">
        <v>234</v>
      </c>
      <c r="AU150" s="225" t="s">
        <v>81</v>
      </c>
      <c r="AY150" s="19" t="s">
        <v>232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392</v>
      </c>
      <c r="BM150" s="225" t="s">
        <v>3868</v>
      </c>
    </row>
    <row r="151" s="2" customFormat="1" ht="6.96" customHeight="1">
      <c r="A151" s="40"/>
      <c r="B151" s="61"/>
      <c r="C151" s="62"/>
      <c r="D151" s="62"/>
      <c r="E151" s="62"/>
      <c r="F151" s="62"/>
      <c r="G151" s="62"/>
      <c r="H151" s="62"/>
      <c r="I151" s="62"/>
      <c r="J151" s="62"/>
      <c r="K151" s="62"/>
      <c r="L151" s="46"/>
      <c r="M151" s="40"/>
      <c r="O151" s="40"/>
      <c r="P151" s="40"/>
      <c r="Q151" s="40"/>
      <c r="R151" s="40"/>
      <c r="S151" s="40"/>
      <c r="T151" s="40"/>
      <c r="U151" s="40"/>
      <c r="V151" s="40"/>
      <c r="W151" s="40"/>
      <c r="X151" s="40"/>
      <c r="Y151" s="40"/>
      <c r="Z151" s="40"/>
      <c r="AA151" s="40"/>
      <c r="AB151" s="40"/>
      <c r="AC151" s="40"/>
      <c r="AD151" s="40"/>
      <c r="AE151" s="40"/>
    </row>
  </sheetData>
  <sheetProtection sheet="1" autoFilter="0" formatColumns="0" formatRows="0" objects="1" scenarios="1" spinCount="100000" saltValue="WklPj2QzycMfl/MUw0E+5j/cU3DikOv0VbvNWtlHU4YjR6fADzpldujrTRFoIzvraT/yAZqRj4oT+dzlBAYfsw==" hashValue="FEETQrqhzrghn/ziz7NOFQvHKicZ5ZCfywcfIZ3GFYxPk21kGOUOy6mhNxYPwP/ZSppDT4H3qFJGfkP09JFwWA==" algorithmName="SHA-512" password="CC35"/>
  <autoFilter ref="C80:K150"/>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196</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2" customFormat="1" ht="12" customHeight="1">
      <c r="A8" s="40"/>
      <c r="B8" s="46"/>
      <c r="C8" s="40"/>
      <c r="D8" s="144" t="s">
        <v>201</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3869</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16. 10. 2020</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71.25" customHeight="1">
      <c r="A27" s="149"/>
      <c r="B27" s="150"/>
      <c r="C27" s="149"/>
      <c r="D27" s="149"/>
      <c r="E27" s="151" t="s">
        <v>205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ROUND(J93,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ROUND((SUM(BE93:BE1518)),  2)</f>
        <v>0</v>
      </c>
      <c r="G33" s="40"/>
      <c r="H33" s="40"/>
      <c r="I33" s="159">
        <v>0.20999999999999999</v>
      </c>
      <c r="J33" s="158">
        <f>ROUND(((SUM(BE93:BE1518))*I33),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ROUND((SUM(BF93:BF1518)),  2)</f>
        <v>0</v>
      </c>
      <c r="G34" s="40"/>
      <c r="H34" s="40"/>
      <c r="I34" s="159">
        <v>0.14999999999999999</v>
      </c>
      <c r="J34" s="158">
        <f>ROUND(((SUM(BF93:BF1518))*I34),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ROUND((SUM(BG93:BG1518)),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ROUND((SUM(BH93:BH1518)),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ROUND((SUM(BI93:BI1518)),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206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Školní sklad FLD, trafostanice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201</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2020-076-12 - Multikanál</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1176, Praha 6</v>
      </c>
      <c r="G52" s="42"/>
      <c r="H52" s="42"/>
      <c r="I52" s="34" t="s">
        <v>23</v>
      </c>
      <c r="J52" s="74" t="str">
        <f>IF(J12="","",J12)</f>
        <v>16. 10. 2020</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40.05" customHeight="1">
      <c r="A54" s="40"/>
      <c r="B54" s="41"/>
      <c r="C54" s="34" t="s">
        <v>25</v>
      </c>
      <c r="D54" s="42"/>
      <c r="E54" s="42"/>
      <c r="F54" s="29" t="str">
        <f>E15</f>
        <v>ČZU v Praze, Kamýcká 1176, Praha 6</v>
      </c>
      <c r="G54" s="42"/>
      <c r="H54" s="42"/>
      <c r="I54" s="34" t="s">
        <v>31</v>
      </c>
      <c r="J54" s="38" t="str">
        <f>E21</f>
        <v>Ing. Vladimír Čapka, Gerstnerova 5/658, Praha 7</v>
      </c>
      <c r="K54" s="42"/>
      <c r="L54" s="146"/>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34" t="s">
        <v>34</v>
      </c>
      <c r="J55" s="38" t="str">
        <f>E24</f>
        <v>Ing. Dana Mlejnková</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207</v>
      </c>
      <c r="D57" s="173"/>
      <c r="E57" s="173"/>
      <c r="F57" s="173"/>
      <c r="G57" s="173"/>
      <c r="H57" s="173"/>
      <c r="I57" s="173"/>
      <c r="J57" s="174" t="s">
        <v>208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J93</f>
        <v>0</v>
      </c>
      <c r="K59" s="42"/>
      <c r="L59" s="146"/>
      <c r="S59" s="40"/>
      <c r="T59" s="40"/>
      <c r="U59" s="40"/>
      <c r="V59" s="40"/>
      <c r="W59" s="40"/>
      <c r="X59" s="40"/>
      <c r="Y59" s="40"/>
      <c r="Z59" s="40"/>
      <c r="AA59" s="40"/>
      <c r="AB59" s="40"/>
      <c r="AC59" s="40"/>
      <c r="AD59" s="40"/>
      <c r="AE59" s="40"/>
      <c r="AU59" s="19" t="s">
        <v>209</v>
      </c>
    </row>
    <row r="60" s="9" customFormat="1" ht="24.96" customHeight="1">
      <c r="A60" s="9"/>
      <c r="B60" s="176"/>
      <c r="C60" s="177"/>
      <c r="D60" s="178" t="s">
        <v>809</v>
      </c>
      <c r="E60" s="179"/>
      <c r="F60" s="179"/>
      <c r="G60" s="179"/>
      <c r="H60" s="179"/>
      <c r="I60" s="179"/>
      <c r="J60" s="180">
        <f>J94</f>
        <v>0</v>
      </c>
      <c r="K60" s="177"/>
      <c r="L60" s="181"/>
      <c r="S60" s="9"/>
      <c r="T60" s="9"/>
      <c r="U60" s="9"/>
      <c r="V60" s="9"/>
      <c r="W60" s="9"/>
      <c r="X60" s="9"/>
      <c r="Y60" s="9"/>
      <c r="Z60" s="9"/>
      <c r="AA60" s="9"/>
      <c r="AB60" s="9"/>
      <c r="AC60" s="9"/>
      <c r="AD60" s="9"/>
      <c r="AE60" s="9"/>
    </row>
    <row r="61" s="10" customFormat="1" ht="19.92" customHeight="1">
      <c r="A61" s="10"/>
      <c r="B61" s="182"/>
      <c r="C61" s="127"/>
      <c r="D61" s="183" t="s">
        <v>3870</v>
      </c>
      <c r="E61" s="184"/>
      <c r="F61" s="184"/>
      <c r="G61" s="184"/>
      <c r="H61" s="184"/>
      <c r="I61" s="184"/>
      <c r="J61" s="185">
        <f>J95</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3871</v>
      </c>
      <c r="E62" s="184"/>
      <c r="F62" s="184"/>
      <c r="G62" s="184"/>
      <c r="H62" s="184"/>
      <c r="I62" s="184"/>
      <c r="J62" s="185">
        <f>J180</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3872</v>
      </c>
      <c r="E63" s="184"/>
      <c r="F63" s="184"/>
      <c r="G63" s="184"/>
      <c r="H63" s="184"/>
      <c r="I63" s="184"/>
      <c r="J63" s="185">
        <f>J269</f>
        <v>0</v>
      </c>
      <c r="K63" s="127"/>
      <c r="L63" s="186"/>
      <c r="S63" s="10"/>
      <c r="T63" s="10"/>
      <c r="U63" s="10"/>
      <c r="V63" s="10"/>
      <c r="W63" s="10"/>
      <c r="X63" s="10"/>
      <c r="Y63" s="10"/>
      <c r="Z63" s="10"/>
      <c r="AA63" s="10"/>
      <c r="AB63" s="10"/>
      <c r="AC63" s="10"/>
      <c r="AD63" s="10"/>
      <c r="AE63" s="10"/>
    </row>
    <row r="64" s="10" customFormat="1" ht="19.92" customHeight="1">
      <c r="A64" s="10"/>
      <c r="B64" s="182"/>
      <c r="C64" s="127"/>
      <c r="D64" s="183" t="s">
        <v>3873</v>
      </c>
      <c r="E64" s="184"/>
      <c r="F64" s="184"/>
      <c r="G64" s="184"/>
      <c r="H64" s="184"/>
      <c r="I64" s="184"/>
      <c r="J64" s="185">
        <f>J354</f>
        <v>0</v>
      </c>
      <c r="K64" s="127"/>
      <c r="L64" s="186"/>
      <c r="S64" s="10"/>
      <c r="T64" s="10"/>
      <c r="U64" s="10"/>
      <c r="V64" s="10"/>
      <c r="W64" s="10"/>
      <c r="X64" s="10"/>
      <c r="Y64" s="10"/>
      <c r="Z64" s="10"/>
      <c r="AA64" s="10"/>
      <c r="AB64" s="10"/>
      <c r="AC64" s="10"/>
      <c r="AD64" s="10"/>
      <c r="AE64" s="10"/>
    </row>
    <row r="65" s="10" customFormat="1" ht="19.92" customHeight="1">
      <c r="A65" s="10"/>
      <c r="B65" s="182"/>
      <c r="C65" s="127"/>
      <c r="D65" s="183" t="s">
        <v>3874</v>
      </c>
      <c r="E65" s="184"/>
      <c r="F65" s="184"/>
      <c r="G65" s="184"/>
      <c r="H65" s="184"/>
      <c r="I65" s="184"/>
      <c r="J65" s="185">
        <f>J435</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3875</v>
      </c>
      <c r="E66" s="184"/>
      <c r="F66" s="184"/>
      <c r="G66" s="184"/>
      <c r="H66" s="184"/>
      <c r="I66" s="184"/>
      <c r="J66" s="185">
        <f>J611</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3876</v>
      </c>
      <c r="E67" s="184"/>
      <c r="F67" s="184"/>
      <c r="G67" s="184"/>
      <c r="H67" s="184"/>
      <c r="I67" s="184"/>
      <c r="J67" s="185">
        <f>J810</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574</v>
      </c>
      <c r="E68" s="184"/>
      <c r="F68" s="184"/>
      <c r="G68" s="184"/>
      <c r="H68" s="184"/>
      <c r="I68" s="184"/>
      <c r="J68" s="185">
        <f>J1111</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3877</v>
      </c>
      <c r="E69" s="184"/>
      <c r="F69" s="184"/>
      <c r="G69" s="184"/>
      <c r="H69" s="184"/>
      <c r="I69" s="184"/>
      <c r="J69" s="185">
        <f>J1170</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1965</v>
      </c>
      <c r="E70" s="184"/>
      <c r="F70" s="184"/>
      <c r="G70" s="184"/>
      <c r="H70" s="184"/>
      <c r="I70" s="184"/>
      <c r="J70" s="185">
        <f>J1301</f>
        <v>0</v>
      </c>
      <c r="K70" s="127"/>
      <c r="L70" s="186"/>
      <c r="S70" s="10"/>
      <c r="T70" s="10"/>
      <c r="U70" s="10"/>
      <c r="V70" s="10"/>
      <c r="W70" s="10"/>
      <c r="X70" s="10"/>
      <c r="Y70" s="10"/>
      <c r="Z70" s="10"/>
      <c r="AA70" s="10"/>
      <c r="AB70" s="10"/>
      <c r="AC70" s="10"/>
      <c r="AD70" s="10"/>
      <c r="AE70" s="10"/>
    </row>
    <row r="71" s="10" customFormat="1" ht="19.92" customHeight="1">
      <c r="A71" s="10"/>
      <c r="B71" s="182"/>
      <c r="C71" s="127"/>
      <c r="D71" s="183" t="s">
        <v>3878</v>
      </c>
      <c r="E71" s="184"/>
      <c r="F71" s="184"/>
      <c r="G71" s="184"/>
      <c r="H71" s="184"/>
      <c r="I71" s="184"/>
      <c r="J71" s="185">
        <f>J1439</f>
        <v>0</v>
      </c>
      <c r="K71" s="127"/>
      <c r="L71" s="186"/>
      <c r="S71" s="10"/>
      <c r="T71" s="10"/>
      <c r="U71" s="10"/>
      <c r="V71" s="10"/>
      <c r="W71" s="10"/>
      <c r="X71" s="10"/>
      <c r="Y71" s="10"/>
      <c r="Z71" s="10"/>
      <c r="AA71" s="10"/>
      <c r="AB71" s="10"/>
      <c r="AC71" s="10"/>
      <c r="AD71" s="10"/>
      <c r="AE71" s="10"/>
    </row>
    <row r="72" s="10" customFormat="1" ht="19.92" customHeight="1">
      <c r="A72" s="10"/>
      <c r="B72" s="182"/>
      <c r="C72" s="127"/>
      <c r="D72" s="183" t="s">
        <v>2139</v>
      </c>
      <c r="E72" s="184"/>
      <c r="F72" s="184"/>
      <c r="G72" s="184"/>
      <c r="H72" s="184"/>
      <c r="I72" s="184"/>
      <c r="J72" s="185">
        <f>J1489</f>
        <v>0</v>
      </c>
      <c r="K72" s="127"/>
      <c r="L72" s="186"/>
      <c r="S72" s="10"/>
      <c r="T72" s="10"/>
      <c r="U72" s="10"/>
      <c r="V72" s="10"/>
      <c r="W72" s="10"/>
      <c r="X72" s="10"/>
      <c r="Y72" s="10"/>
      <c r="Z72" s="10"/>
      <c r="AA72" s="10"/>
      <c r="AB72" s="10"/>
      <c r="AC72" s="10"/>
      <c r="AD72" s="10"/>
      <c r="AE72" s="10"/>
    </row>
    <row r="73" s="10" customFormat="1" ht="19.92" customHeight="1">
      <c r="A73" s="10"/>
      <c r="B73" s="182"/>
      <c r="C73" s="127"/>
      <c r="D73" s="183" t="s">
        <v>214</v>
      </c>
      <c r="E73" s="184"/>
      <c r="F73" s="184"/>
      <c r="G73" s="184"/>
      <c r="H73" s="184"/>
      <c r="I73" s="184"/>
      <c r="J73" s="185">
        <f>J1502</f>
        <v>0</v>
      </c>
      <c r="K73" s="127"/>
      <c r="L73" s="186"/>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6"/>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6"/>
      <c r="S79" s="40"/>
      <c r="T79" s="40"/>
      <c r="U79" s="40"/>
      <c r="V79" s="40"/>
      <c r="W79" s="40"/>
      <c r="X79" s="40"/>
      <c r="Y79" s="40"/>
      <c r="Z79" s="40"/>
      <c r="AA79" s="40"/>
      <c r="AB79" s="40"/>
      <c r="AC79" s="40"/>
      <c r="AD79" s="40"/>
      <c r="AE79" s="40"/>
    </row>
    <row r="80" s="2" customFormat="1" ht="24.96" customHeight="1">
      <c r="A80" s="40"/>
      <c r="B80" s="41"/>
      <c r="C80" s="25" t="s">
        <v>217</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6.5" customHeight="1">
      <c r="A83" s="40"/>
      <c r="B83" s="41"/>
      <c r="C83" s="42"/>
      <c r="D83" s="42"/>
      <c r="E83" s="171" t="str">
        <f>E7</f>
        <v>Školní sklad FLD, trafostanice</v>
      </c>
      <c r="F83" s="34"/>
      <c r="G83" s="34"/>
      <c r="H83" s="34"/>
      <c r="I83" s="42"/>
      <c r="J83" s="42"/>
      <c r="K83" s="42"/>
      <c r="L83" s="146"/>
      <c r="S83" s="40"/>
      <c r="T83" s="40"/>
      <c r="U83" s="40"/>
      <c r="V83" s="40"/>
      <c r="W83" s="40"/>
      <c r="X83" s="40"/>
      <c r="Y83" s="40"/>
      <c r="Z83" s="40"/>
      <c r="AA83" s="40"/>
      <c r="AB83" s="40"/>
      <c r="AC83" s="40"/>
      <c r="AD83" s="40"/>
      <c r="AE83" s="40"/>
    </row>
    <row r="84" s="2" customFormat="1" ht="12" customHeight="1">
      <c r="A84" s="40"/>
      <c r="B84" s="41"/>
      <c r="C84" s="34" t="s">
        <v>201</v>
      </c>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16.5" customHeight="1">
      <c r="A85" s="40"/>
      <c r="B85" s="41"/>
      <c r="C85" s="42"/>
      <c r="D85" s="42"/>
      <c r="E85" s="71" t="str">
        <f>E9</f>
        <v>2020-076-12 - Multikanál</v>
      </c>
      <c r="F85" s="42"/>
      <c r="G85" s="42"/>
      <c r="H85" s="42"/>
      <c r="I85" s="42"/>
      <c r="J85" s="42"/>
      <c r="K85" s="42"/>
      <c r="L85" s="146"/>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F12</f>
        <v>Kamýcká 1176, Praha 6</v>
      </c>
      <c r="G87" s="42"/>
      <c r="H87" s="42"/>
      <c r="I87" s="34" t="s">
        <v>23</v>
      </c>
      <c r="J87" s="74" t="str">
        <f>IF(J12="","",J12)</f>
        <v>16. 10. 2020</v>
      </c>
      <c r="K87" s="42"/>
      <c r="L87" s="146"/>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40.05" customHeight="1">
      <c r="A89" s="40"/>
      <c r="B89" s="41"/>
      <c r="C89" s="34" t="s">
        <v>25</v>
      </c>
      <c r="D89" s="42"/>
      <c r="E89" s="42"/>
      <c r="F89" s="29" t="str">
        <f>E15</f>
        <v>ČZU v Praze, Kamýcká 1176, Praha 6</v>
      </c>
      <c r="G89" s="42"/>
      <c r="H89" s="42"/>
      <c r="I89" s="34" t="s">
        <v>31</v>
      </c>
      <c r="J89" s="38" t="str">
        <f>E21</f>
        <v>Ing. Vladimír Čapka, Gerstnerova 5/658, Praha 7</v>
      </c>
      <c r="K89" s="42"/>
      <c r="L89" s="146"/>
      <c r="S89" s="40"/>
      <c r="T89" s="40"/>
      <c r="U89" s="40"/>
      <c r="V89" s="40"/>
      <c r="W89" s="40"/>
      <c r="X89" s="40"/>
      <c r="Y89" s="40"/>
      <c r="Z89" s="40"/>
      <c r="AA89" s="40"/>
      <c r="AB89" s="40"/>
      <c r="AC89" s="40"/>
      <c r="AD89" s="40"/>
      <c r="AE89" s="40"/>
    </row>
    <row r="90" s="2" customFormat="1" ht="25.65" customHeight="1">
      <c r="A90" s="40"/>
      <c r="B90" s="41"/>
      <c r="C90" s="34" t="s">
        <v>29</v>
      </c>
      <c r="D90" s="42"/>
      <c r="E90" s="42"/>
      <c r="F90" s="29" t="str">
        <f>IF(E18="","",E18)</f>
        <v>Vyplň údaj</v>
      </c>
      <c r="G90" s="42"/>
      <c r="H90" s="42"/>
      <c r="I90" s="34" t="s">
        <v>34</v>
      </c>
      <c r="J90" s="38" t="str">
        <f>E24</f>
        <v>Ing. Dana Mlejnková</v>
      </c>
      <c r="K90" s="42"/>
      <c r="L90" s="146"/>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6"/>
      <c r="S91" s="40"/>
      <c r="T91" s="40"/>
      <c r="U91" s="40"/>
      <c r="V91" s="40"/>
      <c r="W91" s="40"/>
      <c r="X91" s="40"/>
      <c r="Y91" s="40"/>
      <c r="Z91" s="40"/>
      <c r="AA91" s="40"/>
      <c r="AB91" s="40"/>
      <c r="AC91" s="40"/>
      <c r="AD91" s="40"/>
      <c r="AE91" s="40"/>
    </row>
    <row r="92" s="11" customFormat="1" ht="29.28" customHeight="1">
      <c r="A92" s="187"/>
      <c r="B92" s="188"/>
      <c r="C92" s="189" t="s">
        <v>218</v>
      </c>
      <c r="D92" s="190" t="s">
        <v>57</v>
      </c>
      <c r="E92" s="190" t="s">
        <v>53</v>
      </c>
      <c r="F92" s="190" t="s">
        <v>54</v>
      </c>
      <c r="G92" s="190" t="s">
        <v>219</v>
      </c>
      <c r="H92" s="190" t="s">
        <v>220</v>
      </c>
      <c r="I92" s="190" t="s">
        <v>221</v>
      </c>
      <c r="J92" s="190" t="s">
        <v>208</v>
      </c>
      <c r="K92" s="191" t="s">
        <v>222</v>
      </c>
      <c r="L92" s="192"/>
      <c r="M92" s="94" t="s">
        <v>19</v>
      </c>
      <c r="N92" s="95" t="s">
        <v>42</v>
      </c>
      <c r="O92" s="95" t="s">
        <v>223</v>
      </c>
      <c r="P92" s="95" t="s">
        <v>224</v>
      </c>
      <c r="Q92" s="95" t="s">
        <v>225</v>
      </c>
      <c r="R92" s="95" t="s">
        <v>226</v>
      </c>
      <c r="S92" s="95" t="s">
        <v>227</v>
      </c>
      <c r="T92" s="96" t="s">
        <v>228</v>
      </c>
      <c r="U92" s="187"/>
      <c r="V92" s="187"/>
      <c r="W92" s="187"/>
      <c r="X92" s="187"/>
      <c r="Y92" s="187"/>
      <c r="Z92" s="187"/>
      <c r="AA92" s="187"/>
      <c r="AB92" s="187"/>
      <c r="AC92" s="187"/>
      <c r="AD92" s="187"/>
      <c r="AE92" s="187"/>
    </row>
    <row r="93" s="2" customFormat="1" ht="22.8" customHeight="1">
      <c r="A93" s="40"/>
      <c r="B93" s="41"/>
      <c r="C93" s="101" t="s">
        <v>229</v>
      </c>
      <c r="D93" s="42"/>
      <c r="E93" s="42"/>
      <c r="F93" s="42"/>
      <c r="G93" s="42"/>
      <c r="H93" s="42"/>
      <c r="I93" s="42"/>
      <c r="J93" s="193">
        <f>BK93</f>
        <v>0</v>
      </c>
      <c r="K93" s="42"/>
      <c r="L93" s="46"/>
      <c r="M93" s="97"/>
      <c r="N93" s="194"/>
      <c r="O93" s="98"/>
      <c r="P93" s="195">
        <f>P94</f>
        <v>0</v>
      </c>
      <c r="Q93" s="98"/>
      <c r="R93" s="195">
        <f>R94</f>
        <v>164.20543665075999</v>
      </c>
      <c r="S93" s="98"/>
      <c r="T93" s="196">
        <f>T94</f>
        <v>25.59845</v>
      </c>
      <c r="U93" s="40"/>
      <c r="V93" s="40"/>
      <c r="W93" s="40"/>
      <c r="X93" s="40"/>
      <c r="Y93" s="40"/>
      <c r="Z93" s="40"/>
      <c r="AA93" s="40"/>
      <c r="AB93" s="40"/>
      <c r="AC93" s="40"/>
      <c r="AD93" s="40"/>
      <c r="AE93" s="40"/>
      <c r="AT93" s="19" t="s">
        <v>71</v>
      </c>
      <c r="AU93" s="19" t="s">
        <v>209</v>
      </c>
      <c r="BK93" s="197">
        <f>BK94</f>
        <v>0</v>
      </c>
    </row>
    <row r="94" s="12" customFormat="1" ht="25.92" customHeight="1">
      <c r="A94" s="12"/>
      <c r="B94" s="198"/>
      <c r="C94" s="199"/>
      <c r="D94" s="200" t="s">
        <v>71</v>
      </c>
      <c r="E94" s="201" t="s">
        <v>230</v>
      </c>
      <c r="F94" s="201" t="s">
        <v>812</v>
      </c>
      <c r="G94" s="199"/>
      <c r="H94" s="199"/>
      <c r="I94" s="202"/>
      <c r="J94" s="203">
        <f>BK94</f>
        <v>0</v>
      </c>
      <c r="K94" s="199"/>
      <c r="L94" s="204"/>
      <c r="M94" s="205"/>
      <c r="N94" s="206"/>
      <c r="O94" s="206"/>
      <c r="P94" s="207">
        <f>P95+P180+P269+P354+P435+P611+P810+P1111+P1170+P1301+P1439+P1489+P1502</f>
        <v>0</v>
      </c>
      <c r="Q94" s="206"/>
      <c r="R94" s="207">
        <f>R95+R180+R269+R354+R435+R611+R810+R1111+R1170+R1301+R1439+R1489+R1502</f>
        <v>164.20543665075999</v>
      </c>
      <c r="S94" s="206"/>
      <c r="T94" s="208">
        <f>T95+T180+T269+T354+T435+T611+T810+T1111+T1170+T1301+T1439+T1489+T1502</f>
        <v>25.59845</v>
      </c>
      <c r="U94" s="12"/>
      <c r="V94" s="12"/>
      <c r="W94" s="12"/>
      <c r="X94" s="12"/>
      <c r="Y94" s="12"/>
      <c r="Z94" s="12"/>
      <c r="AA94" s="12"/>
      <c r="AB94" s="12"/>
      <c r="AC94" s="12"/>
      <c r="AD94" s="12"/>
      <c r="AE94" s="12"/>
      <c r="AR94" s="209" t="s">
        <v>79</v>
      </c>
      <c r="AT94" s="210" t="s">
        <v>71</v>
      </c>
      <c r="AU94" s="210" t="s">
        <v>72</v>
      </c>
      <c r="AY94" s="209" t="s">
        <v>232</v>
      </c>
      <c r="BK94" s="211">
        <f>BK95+BK180+BK269+BK354+BK435+BK611+BK810+BK1111+BK1170+BK1301+BK1439+BK1489+BK1502</f>
        <v>0</v>
      </c>
    </row>
    <row r="95" s="12" customFormat="1" ht="22.8" customHeight="1">
      <c r="A95" s="12"/>
      <c r="B95" s="198"/>
      <c r="C95" s="199"/>
      <c r="D95" s="200" t="s">
        <v>71</v>
      </c>
      <c r="E95" s="212" t="s">
        <v>367</v>
      </c>
      <c r="F95" s="212" t="s">
        <v>3879</v>
      </c>
      <c r="G95" s="199"/>
      <c r="H95" s="199"/>
      <c r="I95" s="202"/>
      <c r="J95" s="213">
        <f>BK95</f>
        <v>0</v>
      </c>
      <c r="K95" s="199"/>
      <c r="L95" s="204"/>
      <c r="M95" s="205"/>
      <c r="N95" s="206"/>
      <c r="O95" s="206"/>
      <c r="P95" s="207">
        <f>SUM(P96:P179)</f>
        <v>0</v>
      </c>
      <c r="Q95" s="206"/>
      <c r="R95" s="207">
        <f>SUM(R96:R179)</f>
        <v>0</v>
      </c>
      <c r="S95" s="206"/>
      <c r="T95" s="208">
        <f>SUM(T96:T179)</f>
        <v>25.224450000000001</v>
      </c>
      <c r="U95" s="12"/>
      <c r="V95" s="12"/>
      <c r="W95" s="12"/>
      <c r="X95" s="12"/>
      <c r="Y95" s="12"/>
      <c r="Z95" s="12"/>
      <c r="AA95" s="12"/>
      <c r="AB95" s="12"/>
      <c r="AC95" s="12"/>
      <c r="AD95" s="12"/>
      <c r="AE95" s="12"/>
      <c r="AR95" s="209" t="s">
        <v>79</v>
      </c>
      <c r="AT95" s="210" t="s">
        <v>71</v>
      </c>
      <c r="AU95" s="210" t="s">
        <v>79</v>
      </c>
      <c r="AY95" s="209" t="s">
        <v>232</v>
      </c>
      <c r="BK95" s="211">
        <f>SUM(BK96:BK179)</f>
        <v>0</v>
      </c>
    </row>
    <row r="96" s="2" customFormat="1" ht="14.4" customHeight="1">
      <c r="A96" s="40"/>
      <c r="B96" s="41"/>
      <c r="C96" s="214" t="s">
        <v>79</v>
      </c>
      <c r="D96" s="214" t="s">
        <v>234</v>
      </c>
      <c r="E96" s="215" t="s">
        <v>3880</v>
      </c>
      <c r="F96" s="216" t="s">
        <v>3881</v>
      </c>
      <c r="G96" s="217" t="s">
        <v>237</v>
      </c>
      <c r="H96" s="218">
        <v>53.090000000000003</v>
      </c>
      <c r="I96" s="219"/>
      <c r="J96" s="220">
        <f>ROUND(I96*H96,2)</f>
        <v>0</v>
      </c>
      <c r="K96" s="216" t="s">
        <v>238</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239</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239</v>
      </c>
      <c r="BM96" s="225" t="s">
        <v>3882</v>
      </c>
    </row>
    <row r="97" s="13" customFormat="1">
      <c r="A97" s="13"/>
      <c r="B97" s="227"/>
      <c r="C97" s="228"/>
      <c r="D97" s="229" t="s">
        <v>241</v>
      </c>
      <c r="E97" s="230" t="s">
        <v>19</v>
      </c>
      <c r="F97" s="231" t="s">
        <v>3883</v>
      </c>
      <c r="G97" s="228"/>
      <c r="H97" s="230" t="s">
        <v>19</v>
      </c>
      <c r="I97" s="232"/>
      <c r="J97" s="228"/>
      <c r="K97" s="228"/>
      <c r="L97" s="233"/>
      <c r="M97" s="234"/>
      <c r="N97" s="235"/>
      <c r="O97" s="235"/>
      <c r="P97" s="235"/>
      <c r="Q97" s="235"/>
      <c r="R97" s="235"/>
      <c r="S97" s="235"/>
      <c r="T97" s="236"/>
      <c r="U97" s="13"/>
      <c r="V97" s="13"/>
      <c r="W97" s="13"/>
      <c r="X97" s="13"/>
      <c r="Y97" s="13"/>
      <c r="Z97" s="13"/>
      <c r="AA97" s="13"/>
      <c r="AB97" s="13"/>
      <c r="AC97" s="13"/>
      <c r="AD97" s="13"/>
      <c r="AE97" s="13"/>
      <c r="AT97" s="237" t="s">
        <v>241</v>
      </c>
      <c r="AU97" s="237" t="s">
        <v>81</v>
      </c>
      <c r="AV97" s="13" t="s">
        <v>79</v>
      </c>
      <c r="AW97" s="13" t="s">
        <v>33</v>
      </c>
      <c r="AX97" s="13" t="s">
        <v>72</v>
      </c>
      <c r="AY97" s="237" t="s">
        <v>232</v>
      </c>
    </row>
    <row r="98" s="13" customFormat="1">
      <c r="A98" s="13"/>
      <c r="B98" s="227"/>
      <c r="C98" s="228"/>
      <c r="D98" s="229" t="s">
        <v>241</v>
      </c>
      <c r="E98" s="230" t="s">
        <v>19</v>
      </c>
      <c r="F98" s="231" t="s">
        <v>3884</v>
      </c>
      <c r="G98" s="228"/>
      <c r="H98" s="230" t="s">
        <v>19</v>
      </c>
      <c r="I98" s="232"/>
      <c r="J98" s="228"/>
      <c r="K98" s="228"/>
      <c r="L98" s="233"/>
      <c r="M98" s="234"/>
      <c r="N98" s="235"/>
      <c r="O98" s="235"/>
      <c r="P98" s="235"/>
      <c r="Q98" s="235"/>
      <c r="R98" s="235"/>
      <c r="S98" s="235"/>
      <c r="T98" s="236"/>
      <c r="U98" s="13"/>
      <c r="V98" s="13"/>
      <c r="W98" s="13"/>
      <c r="X98" s="13"/>
      <c r="Y98" s="13"/>
      <c r="Z98" s="13"/>
      <c r="AA98" s="13"/>
      <c r="AB98" s="13"/>
      <c r="AC98" s="13"/>
      <c r="AD98" s="13"/>
      <c r="AE98" s="13"/>
      <c r="AT98" s="237" t="s">
        <v>241</v>
      </c>
      <c r="AU98" s="237" t="s">
        <v>81</v>
      </c>
      <c r="AV98" s="13" t="s">
        <v>79</v>
      </c>
      <c r="AW98" s="13" t="s">
        <v>33</v>
      </c>
      <c r="AX98" s="13" t="s">
        <v>72</v>
      </c>
      <c r="AY98" s="237" t="s">
        <v>232</v>
      </c>
    </row>
    <row r="99" s="13" customFormat="1">
      <c r="A99" s="13"/>
      <c r="B99" s="227"/>
      <c r="C99" s="228"/>
      <c r="D99" s="229" t="s">
        <v>241</v>
      </c>
      <c r="E99" s="230" t="s">
        <v>19</v>
      </c>
      <c r="F99" s="231" t="s">
        <v>3885</v>
      </c>
      <c r="G99" s="228"/>
      <c r="H99" s="230" t="s">
        <v>19</v>
      </c>
      <c r="I99" s="232"/>
      <c r="J99" s="228"/>
      <c r="K99" s="228"/>
      <c r="L99" s="233"/>
      <c r="M99" s="234"/>
      <c r="N99" s="235"/>
      <c r="O99" s="235"/>
      <c r="P99" s="235"/>
      <c r="Q99" s="235"/>
      <c r="R99" s="235"/>
      <c r="S99" s="235"/>
      <c r="T99" s="236"/>
      <c r="U99" s="13"/>
      <c r="V99" s="13"/>
      <c r="W99" s="13"/>
      <c r="X99" s="13"/>
      <c r="Y99" s="13"/>
      <c r="Z99" s="13"/>
      <c r="AA99" s="13"/>
      <c r="AB99" s="13"/>
      <c r="AC99" s="13"/>
      <c r="AD99" s="13"/>
      <c r="AE99" s="13"/>
      <c r="AT99" s="237" t="s">
        <v>241</v>
      </c>
      <c r="AU99" s="237" t="s">
        <v>81</v>
      </c>
      <c r="AV99" s="13" t="s">
        <v>79</v>
      </c>
      <c r="AW99" s="13" t="s">
        <v>33</v>
      </c>
      <c r="AX99" s="13" t="s">
        <v>72</v>
      </c>
      <c r="AY99" s="237" t="s">
        <v>232</v>
      </c>
    </row>
    <row r="100" s="13" customFormat="1">
      <c r="A100" s="13"/>
      <c r="B100" s="227"/>
      <c r="C100" s="228"/>
      <c r="D100" s="229" t="s">
        <v>241</v>
      </c>
      <c r="E100" s="230" t="s">
        <v>19</v>
      </c>
      <c r="F100" s="231" t="s">
        <v>3886</v>
      </c>
      <c r="G100" s="228"/>
      <c r="H100" s="230" t="s">
        <v>19</v>
      </c>
      <c r="I100" s="232"/>
      <c r="J100" s="228"/>
      <c r="K100" s="228"/>
      <c r="L100" s="233"/>
      <c r="M100" s="234"/>
      <c r="N100" s="235"/>
      <c r="O100" s="235"/>
      <c r="P100" s="235"/>
      <c r="Q100" s="235"/>
      <c r="R100" s="235"/>
      <c r="S100" s="235"/>
      <c r="T100" s="236"/>
      <c r="U100" s="13"/>
      <c r="V100" s="13"/>
      <c r="W100" s="13"/>
      <c r="X100" s="13"/>
      <c r="Y100" s="13"/>
      <c r="Z100" s="13"/>
      <c r="AA100" s="13"/>
      <c r="AB100" s="13"/>
      <c r="AC100" s="13"/>
      <c r="AD100" s="13"/>
      <c r="AE100" s="13"/>
      <c r="AT100" s="237" t="s">
        <v>241</v>
      </c>
      <c r="AU100" s="237" t="s">
        <v>81</v>
      </c>
      <c r="AV100" s="13" t="s">
        <v>79</v>
      </c>
      <c r="AW100" s="13" t="s">
        <v>33</v>
      </c>
      <c r="AX100" s="13" t="s">
        <v>72</v>
      </c>
      <c r="AY100" s="237" t="s">
        <v>232</v>
      </c>
    </row>
    <row r="101" s="13" customFormat="1">
      <c r="A101" s="13"/>
      <c r="B101" s="227"/>
      <c r="C101" s="228"/>
      <c r="D101" s="229" t="s">
        <v>241</v>
      </c>
      <c r="E101" s="230" t="s">
        <v>19</v>
      </c>
      <c r="F101" s="231" t="s">
        <v>3887</v>
      </c>
      <c r="G101" s="228"/>
      <c r="H101" s="230" t="s">
        <v>19</v>
      </c>
      <c r="I101" s="232"/>
      <c r="J101" s="228"/>
      <c r="K101" s="228"/>
      <c r="L101" s="233"/>
      <c r="M101" s="234"/>
      <c r="N101" s="235"/>
      <c r="O101" s="235"/>
      <c r="P101" s="235"/>
      <c r="Q101" s="235"/>
      <c r="R101" s="235"/>
      <c r="S101" s="235"/>
      <c r="T101" s="236"/>
      <c r="U101" s="13"/>
      <c r="V101" s="13"/>
      <c r="W101" s="13"/>
      <c r="X101" s="13"/>
      <c r="Y101" s="13"/>
      <c r="Z101" s="13"/>
      <c r="AA101" s="13"/>
      <c r="AB101" s="13"/>
      <c r="AC101" s="13"/>
      <c r="AD101" s="13"/>
      <c r="AE101" s="13"/>
      <c r="AT101" s="237" t="s">
        <v>241</v>
      </c>
      <c r="AU101" s="237" t="s">
        <v>81</v>
      </c>
      <c r="AV101" s="13" t="s">
        <v>79</v>
      </c>
      <c r="AW101" s="13" t="s">
        <v>33</v>
      </c>
      <c r="AX101" s="13" t="s">
        <v>72</v>
      </c>
      <c r="AY101" s="237" t="s">
        <v>232</v>
      </c>
    </row>
    <row r="102" s="14" customFormat="1">
      <c r="A102" s="14"/>
      <c r="B102" s="238"/>
      <c r="C102" s="239"/>
      <c r="D102" s="229" t="s">
        <v>241</v>
      </c>
      <c r="E102" s="240" t="s">
        <v>19</v>
      </c>
      <c r="F102" s="241" t="s">
        <v>3888</v>
      </c>
      <c r="G102" s="239"/>
      <c r="H102" s="242">
        <v>21.789999999999999</v>
      </c>
      <c r="I102" s="243"/>
      <c r="J102" s="239"/>
      <c r="K102" s="239"/>
      <c r="L102" s="244"/>
      <c r="M102" s="245"/>
      <c r="N102" s="246"/>
      <c r="O102" s="246"/>
      <c r="P102" s="246"/>
      <c r="Q102" s="246"/>
      <c r="R102" s="246"/>
      <c r="S102" s="246"/>
      <c r="T102" s="247"/>
      <c r="U102" s="14"/>
      <c r="V102" s="14"/>
      <c r="W102" s="14"/>
      <c r="X102" s="14"/>
      <c r="Y102" s="14"/>
      <c r="Z102" s="14"/>
      <c r="AA102" s="14"/>
      <c r="AB102" s="14"/>
      <c r="AC102" s="14"/>
      <c r="AD102" s="14"/>
      <c r="AE102" s="14"/>
      <c r="AT102" s="248" t="s">
        <v>241</v>
      </c>
      <c r="AU102" s="248" t="s">
        <v>81</v>
      </c>
      <c r="AV102" s="14" t="s">
        <v>81</v>
      </c>
      <c r="AW102" s="14" t="s">
        <v>33</v>
      </c>
      <c r="AX102" s="14" t="s">
        <v>72</v>
      </c>
      <c r="AY102" s="248" t="s">
        <v>232</v>
      </c>
    </row>
    <row r="103" s="13" customFormat="1">
      <c r="A103" s="13"/>
      <c r="B103" s="227"/>
      <c r="C103" s="228"/>
      <c r="D103" s="229" t="s">
        <v>241</v>
      </c>
      <c r="E103" s="230" t="s">
        <v>19</v>
      </c>
      <c r="F103" s="231" t="s">
        <v>3883</v>
      </c>
      <c r="G103" s="228"/>
      <c r="H103" s="230" t="s">
        <v>19</v>
      </c>
      <c r="I103" s="232"/>
      <c r="J103" s="228"/>
      <c r="K103" s="228"/>
      <c r="L103" s="233"/>
      <c r="M103" s="234"/>
      <c r="N103" s="235"/>
      <c r="O103" s="235"/>
      <c r="P103" s="235"/>
      <c r="Q103" s="235"/>
      <c r="R103" s="235"/>
      <c r="S103" s="235"/>
      <c r="T103" s="236"/>
      <c r="U103" s="13"/>
      <c r="V103" s="13"/>
      <c r="W103" s="13"/>
      <c r="X103" s="13"/>
      <c r="Y103" s="13"/>
      <c r="Z103" s="13"/>
      <c r="AA103" s="13"/>
      <c r="AB103" s="13"/>
      <c r="AC103" s="13"/>
      <c r="AD103" s="13"/>
      <c r="AE103" s="13"/>
      <c r="AT103" s="237" t="s">
        <v>241</v>
      </c>
      <c r="AU103" s="237" t="s">
        <v>81</v>
      </c>
      <c r="AV103" s="13" t="s">
        <v>79</v>
      </c>
      <c r="AW103" s="13" t="s">
        <v>33</v>
      </c>
      <c r="AX103" s="13" t="s">
        <v>72</v>
      </c>
      <c r="AY103" s="237" t="s">
        <v>232</v>
      </c>
    </row>
    <row r="104" s="13" customFormat="1">
      <c r="A104" s="13"/>
      <c r="B104" s="227"/>
      <c r="C104" s="228"/>
      <c r="D104" s="229" t="s">
        <v>241</v>
      </c>
      <c r="E104" s="230" t="s">
        <v>19</v>
      </c>
      <c r="F104" s="231" t="s">
        <v>3889</v>
      </c>
      <c r="G104" s="228"/>
      <c r="H104" s="230" t="s">
        <v>19</v>
      </c>
      <c r="I104" s="232"/>
      <c r="J104" s="228"/>
      <c r="K104" s="228"/>
      <c r="L104" s="233"/>
      <c r="M104" s="234"/>
      <c r="N104" s="235"/>
      <c r="O104" s="235"/>
      <c r="P104" s="235"/>
      <c r="Q104" s="235"/>
      <c r="R104" s="235"/>
      <c r="S104" s="235"/>
      <c r="T104" s="236"/>
      <c r="U104" s="13"/>
      <c r="V104" s="13"/>
      <c r="W104" s="13"/>
      <c r="X104" s="13"/>
      <c r="Y104" s="13"/>
      <c r="Z104" s="13"/>
      <c r="AA104" s="13"/>
      <c r="AB104" s="13"/>
      <c r="AC104" s="13"/>
      <c r="AD104" s="13"/>
      <c r="AE104" s="13"/>
      <c r="AT104" s="237" t="s">
        <v>241</v>
      </c>
      <c r="AU104" s="237" t="s">
        <v>81</v>
      </c>
      <c r="AV104" s="13" t="s">
        <v>79</v>
      </c>
      <c r="AW104" s="13" t="s">
        <v>33</v>
      </c>
      <c r="AX104" s="13" t="s">
        <v>72</v>
      </c>
      <c r="AY104" s="237" t="s">
        <v>232</v>
      </c>
    </row>
    <row r="105" s="13" customFormat="1">
      <c r="A105" s="13"/>
      <c r="B105" s="227"/>
      <c r="C105" s="228"/>
      <c r="D105" s="229" t="s">
        <v>241</v>
      </c>
      <c r="E105" s="230" t="s">
        <v>19</v>
      </c>
      <c r="F105" s="231" t="s">
        <v>3885</v>
      </c>
      <c r="G105" s="228"/>
      <c r="H105" s="230" t="s">
        <v>19</v>
      </c>
      <c r="I105" s="232"/>
      <c r="J105" s="228"/>
      <c r="K105" s="228"/>
      <c r="L105" s="233"/>
      <c r="M105" s="234"/>
      <c r="N105" s="235"/>
      <c r="O105" s="235"/>
      <c r="P105" s="235"/>
      <c r="Q105" s="235"/>
      <c r="R105" s="235"/>
      <c r="S105" s="235"/>
      <c r="T105" s="236"/>
      <c r="U105" s="13"/>
      <c r="V105" s="13"/>
      <c r="W105" s="13"/>
      <c r="X105" s="13"/>
      <c r="Y105" s="13"/>
      <c r="Z105" s="13"/>
      <c r="AA105" s="13"/>
      <c r="AB105" s="13"/>
      <c r="AC105" s="13"/>
      <c r="AD105" s="13"/>
      <c r="AE105" s="13"/>
      <c r="AT105" s="237" t="s">
        <v>241</v>
      </c>
      <c r="AU105" s="237" t="s">
        <v>81</v>
      </c>
      <c r="AV105" s="13" t="s">
        <v>79</v>
      </c>
      <c r="AW105" s="13" t="s">
        <v>33</v>
      </c>
      <c r="AX105" s="13" t="s">
        <v>72</v>
      </c>
      <c r="AY105" s="237" t="s">
        <v>232</v>
      </c>
    </row>
    <row r="106" s="13" customFormat="1">
      <c r="A106" s="13"/>
      <c r="B106" s="227"/>
      <c r="C106" s="228"/>
      <c r="D106" s="229" t="s">
        <v>241</v>
      </c>
      <c r="E106" s="230" t="s">
        <v>19</v>
      </c>
      <c r="F106" s="231" t="s">
        <v>3886</v>
      </c>
      <c r="G106" s="228"/>
      <c r="H106" s="230" t="s">
        <v>19</v>
      </c>
      <c r="I106" s="232"/>
      <c r="J106" s="228"/>
      <c r="K106" s="228"/>
      <c r="L106" s="233"/>
      <c r="M106" s="234"/>
      <c r="N106" s="235"/>
      <c r="O106" s="235"/>
      <c r="P106" s="235"/>
      <c r="Q106" s="235"/>
      <c r="R106" s="235"/>
      <c r="S106" s="235"/>
      <c r="T106" s="236"/>
      <c r="U106" s="13"/>
      <c r="V106" s="13"/>
      <c r="W106" s="13"/>
      <c r="X106" s="13"/>
      <c r="Y106" s="13"/>
      <c r="Z106" s="13"/>
      <c r="AA106" s="13"/>
      <c r="AB106" s="13"/>
      <c r="AC106" s="13"/>
      <c r="AD106" s="13"/>
      <c r="AE106" s="13"/>
      <c r="AT106" s="237" t="s">
        <v>241</v>
      </c>
      <c r="AU106" s="237" t="s">
        <v>81</v>
      </c>
      <c r="AV106" s="13" t="s">
        <v>79</v>
      </c>
      <c r="AW106" s="13" t="s">
        <v>33</v>
      </c>
      <c r="AX106" s="13" t="s">
        <v>72</v>
      </c>
      <c r="AY106" s="237" t="s">
        <v>232</v>
      </c>
    </row>
    <row r="107" s="13" customFormat="1">
      <c r="A107" s="13"/>
      <c r="B107" s="227"/>
      <c r="C107" s="228"/>
      <c r="D107" s="229" t="s">
        <v>241</v>
      </c>
      <c r="E107" s="230" t="s">
        <v>19</v>
      </c>
      <c r="F107" s="231" t="s">
        <v>3887</v>
      </c>
      <c r="G107" s="228"/>
      <c r="H107" s="230" t="s">
        <v>19</v>
      </c>
      <c r="I107" s="232"/>
      <c r="J107" s="228"/>
      <c r="K107" s="228"/>
      <c r="L107" s="233"/>
      <c r="M107" s="234"/>
      <c r="N107" s="235"/>
      <c r="O107" s="235"/>
      <c r="P107" s="235"/>
      <c r="Q107" s="235"/>
      <c r="R107" s="235"/>
      <c r="S107" s="235"/>
      <c r="T107" s="236"/>
      <c r="U107" s="13"/>
      <c r="V107" s="13"/>
      <c r="W107" s="13"/>
      <c r="X107" s="13"/>
      <c r="Y107" s="13"/>
      <c r="Z107" s="13"/>
      <c r="AA107" s="13"/>
      <c r="AB107" s="13"/>
      <c r="AC107" s="13"/>
      <c r="AD107" s="13"/>
      <c r="AE107" s="13"/>
      <c r="AT107" s="237" t="s">
        <v>241</v>
      </c>
      <c r="AU107" s="237" t="s">
        <v>81</v>
      </c>
      <c r="AV107" s="13" t="s">
        <v>79</v>
      </c>
      <c r="AW107" s="13" t="s">
        <v>33</v>
      </c>
      <c r="AX107" s="13" t="s">
        <v>72</v>
      </c>
      <c r="AY107" s="237" t="s">
        <v>232</v>
      </c>
    </row>
    <row r="108" s="14" customFormat="1">
      <c r="A108" s="14"/>
      <c r="B108" s="238"/>
      <c r="C108" s="239"/>
      <c r="D108" s="229" t="s">
        <v>241</v>
      </c>
      <c r="E108" s="240" t="s">
        <v>19</v>
      </c>
      <c r="F108" s="241" t="s">
        <v>3890</v>
      </c>
      <c r="G108" s="239"/>
      <c r="H108" s="242">
        <v>19.800000000000001</v>
      </c>
      <c r="I108" s="243"/>
      <c r="J108" s="239"/>
      <c r="K108" s="239"/>
      <c r="L108" s="244"/>
      <c r="M108" s="245"/>
      <c r="N108" s="246"/>
      <c r="O108" s="246"/>
      <c r="P108" s="246"/>
      <c r="Q108" s="246"/>
      <c r="R108" s="246"/>
      <c r="S108" s="246"/>
      <c r="T108" s="247"/>
      <c r="U108" s="14"/>
      <c r="V108" s="14"/>
      <c r="W108" s="14"/>
      <c r="X108" s="14"/>
      <c r="Y108" s="14"/>
      <c r="Z108" s="14"/>
      <c r="AA108" s="14"/>
      <c r="AB108" s="14"/>
      <c r="AC108" s="14"/>
      <c r="AD108" s="14"/>
      <c r="AE108" s="14"/>
      <c r="AT108" s="248" t="s">
        <v>241</v>
      </c>
      <c r="AU108" s="248" t="s">
        <v>81</v>
      </c>
      <c r="AV108" s="14" t="s">
        <v>81</v>
      </c>
      <c r="AW108" s="14" t="s">
        <v>33</v>
      </c>
      <c r="AX108" s="14" t="s">
        <v>72</v>
      </c>
      <c r="AY108" s="248" t="s">
        <v>232</v>
      </c>
    </row>
    <row r="109" s="13" customFormat="1">
      <c r="A109" s="13"/>
      <c r="B109" s="227"/>
      <c r="C109" s="228"/>
      <c r="D109" s="229" t="s">
        <v>241</v>
      </c>
      <c r="E109" s="230" t="s">
        <v>19</v>
      </c>
      <c r="F109" s="231" t="s">
        <v>3883</v>
      </c>
      <c r="G109" s="228"/>
      <c r="H109" s="230" t="s">
        <v>19</v>
      </c>
      <c r="I109" s="232"/>
      <c r="J109" s="228"/>
      <c r="K109" s="228"/>
      <c r="L109" s="233"/>
      <c r="M109" s="234"/>
      <c r="N109" s="235"/>
      <c r="O109" s="235"/>
      <c r="P109" s="235"/>
      <c r="Q109" s="235"/>
      <c r="R109" s="235"/>
      <c r="S109" s="235"/>
      <c r="T109" s="236"/>
      <c r="U109" s="13"/>
      <c r="V109" s="13"/>
      <c r="W109" s="13"/>
      <c r="X109" s="13"/>
      <c r="Y109" s="13"/>
      <c r="Z109" s="13"/>
      <c r="AA109" s="13"/>
      <c r="AB109" s="13"/>
      <c r="AC109" s="13"/>
      <c r="AD109" s="13"/>
      <c r="AE109" s="13"/>
      <c r="AT109" s="237" t="s">
        <v>241</v>
      </c>
      <c r="AU109" s="237" t="s">
        <v>81</v>
      </c>
      <c r="AV109" s="13" t="s">
        <v>79</v>
      </c>
      <c r="AW109" s="13" t="s">
        <v>33</v>
      </c>
      <c r="AX109" s="13" t="s">
        <v>72</v>
      </c>
      <c r="AY109" s="237" t="s">
        <v>232</v>
      </c>
    </row>
    <row r="110" s="13" customFormat="1">
      <c r="A110" s="13"/>
      <c r="B110" s="227"/>
      <c r="C110" s="228"/>
      <c r="D110" s="229" t="s">
        <v>241</v>
      </c>
      <c r="E110" s="230" t="s">
        <v>19</v>
      </c>
      <c r="F110" s="231" t="s">
        <v>3891</v>
      </c>
      <c r="G110" s="228"/>
      <c r="H110" s="230" t="s">
        <v>19</v>
      </c>
      <c r="I110" s="232"/>
      <c r="J110" s="228"/>
      <c r="K110" s="228"/>
      <c r="L110" s="233"/>
      <c r="M110" s="234"/>
      <c r="N110" s="235"/>
      <c r="O110" s="235"/>
      <c r="P110" s="235"/>
      <c r="Q110" s="235"/>
      <c r="R110" s="235"/>
      <c r="S110" s="235"/>
      <c r="T110" s="236"/>
      <c r="U110" s="13"/>
      <c r="V110" s="13"/>
      <c r="W110" s="13"/>
      <c r="X110" s="13"/>
      <c r="Y110" s="13"/>
      <c r="Z110" s="13"/>
      <c r="AA110" s="13"/>
      <c r="AB110" s="13"/>
      <c r="AC110" s="13"/>
      <c r="AD110" s="13"/>
      <c r="AE110" s="13"/>
      <c r="AT110" s="237" t="s">
        <v>241</v>
      </c>
      <c r="AU110" s="237" t="s">
        <v>81</v>
      </c>
      <c r="AV110" s="13" t="s">
        <v>79</v>
      </c>
      <c r="AW110" s="13" t="s">
        <v>33</v>
      </c>
      <c r="AX110" s="13" t="s">
        <v>72</v>
      </c>
      <c r="AY110" s="237" t="s">
        <v>232</v>
      </c>
    </row>
    <row r="111" s="13" customFormat="1">
      <c r="A111" s="13"/>
      <c r="B111" s="227"/>
      <c r="C111" s="228"/>
      <c r="D111" s="229" t="s">
        <v>241</v>
      </c>
      <c r="E111" s="230" t="s">
        <v>19</v>
      </c>
      <c r="F111" s="231" t="s">
        <v>3885</v>
      </c>
      <c r="G111" s="228"/>
      <c r="H111" s="230" t="s">
        <v>19</v>
      </c>
      <c r="I111" s="232"/>
      <c r="J111" s="228"/>
      <c r="K111" s="228"/>
      <c r="L111" s="233"/>
      <c r="M111" s="234"/>
      <c r="N111" s="235"/>
      <c r="O111" s="235"/>
      <c r="P111" s="235"/>
      <c r="Q111" s="235"/>
      <c r="R111" s="235"/>
      <c r="S111" s="235"/>
      <c r="T111" s="236"/>
      <c r="U111" s="13"/>
      <c r="V111" s="13"/>
      <c r="W111" s="13"/>
      <c r="X111" s="13"/>
      <c r="Y111" s="13"/>
      <c r="Z111" s="13"/>
      <c r="AA111" s="13"/>
      <c r="AB111" s="13"/>
      <c r="AC111" s="13"/>
      <c r="AD111" s="13"/>
      <c r="AE111" s="13"/>
      <c r="AT111" s="237" t="s">
        <v>241</v>
      </c>
      <c r="AU111" s="237" t="s">
        <v>81</v>
      </c>
      <c r="AV111" s="13" t="s">
        <v>79</v>
      </c>
      <c r="AW111" s="13" t="s">
        <v>33</v>
      </c>
      <c r="AX111" s="13" t="s">
        <v>72</v>
      </c>
      <c r="AY111" s="237" t="s">
        <v>232</v>
      </c>
    </row>
    <row r="112" s="13" customFormat="1">
      <c r="A112" s="13"/>
      <c r="B112" s="227"/>
      <c r="C112" s="228"/>
      <c r="D112" s="229" t="s">
        <v>241</v>
      </c>
      <c r="E112" s="230" t="s">
        <v>19</v>
      </c>
      <c r="F112" s="231" t="s">
        <v>3886</v>
      </c>
      <c r="G112" s="228"/>
      <c r="H112" s="230" t="s">
        <v>19</v>
      </c>
      <c r="I112" s="232"/>
      <c r="J112" s="228"/>
      <c r="K112" s="228"/>
      <c r="L112" s="233"/>
      <c r="M112" s="234"/>
      <c r="N112" s="235"/>
      <c r="O112" s="235"/>
      <c r="P112" s="235"/>
      <c r="Q112" s="235"/>
      <c r="R112" s="235"/>
      <c r="S112" s="235"/>
      <c r="T112" s="236"/>
      <c r="U112" s="13"/>
      <c r="V112" s="13"/>
      <c r="W112" s="13"/>
      <c r="X112" s="13"/>
      <c r="Y112" s="13"/>
      <c r="Z112" s="13"/>
      <c r="AA112" s="13"/>
      <c r="AB112" s="13"/>
      <c r="AC112" s="13"/>
      <c r="AD112" s="13"/>
      <c r="AE112" s="13"/>
      <c r="AT112" s="237" t="s">
        <v>241</v>
      </c>
      <c r="AU112" s="237" t="s">
        <v>81</v>
      </c>
      <c r="AV112" s="13" t="s">
        <v>79</v>
      </c>
      <c r="AW112" s="13" t="s">
        <v>33</v>
      </c>
      <c r="AX112" s="13" t="s">
        <v>72</v>
      </c>
      <c r="AY112" s="237" t="s">
        <v>232</v>
      </c>
    </row>
    <row r="113" s="13" customFormat="1">
      <c r="A113" s="13"/>
      <c r="B113" s="227"/>
      <c r="C113" s="228"/>
      <c r="D113" s="229" t="s">
        <v>241</v>
      </c>
      <c r="E113" s="230" t="s">
        <v>19</v>
      </c>
      <c r="F113" s="231" t="s">
        <v>3887</v>
      </c>
      <c r="G113" s="228"/>
      <c r="H113" s="230" t="s">
        <v>19</v>
      </c>
      <c r="I113" s="232"/>
      <c r="J113" s="228"/>
      <c r="K113" s="228"/>
      <c r="L113" s="233"/>
      <c r="M113" s="234"/>
      <c r="N113" s="235"/>
      <c r="O113" s="235"/>
      <c r="P113" s="235"/>
      <c r="Q113" s="235"/>
      <c r="R113" s="235"/>
      <c r="S113" s="235"/>
      <c r="T113" s="236"/>
      <c r="U113" s="13"/>
      <c r="V113" s="13"/>
      <c r="W113" s="13"/>
      <c r="X113" s="13"/>
      <c r="Y113" s="13"/>
      <c r="Z113" s="13"/>
      <c r="AA113" s="13"/>
      <c r="AB113" s="13"/>
      <c r="AC113" s="13"/>
      <c r="AD113" s="13"/>
      <c r="AE113" s="13"/>
      <c r="AT113" s="237" t="s">
        <v>241</v>
      </c>
      <c r="AU113" s="237" t="s">
        <v>81</v>
      </c>
      <c r="AV113" s="13" t="s">
        <v>79</v>
      </c>
      <c r="AW113" s="13" t="s">
        <v>33</v>
      </c>
      <c r="AX113" s="13" t="s">
        <v>72</v>
      </c>
      <c r="AY113" s="237" t="s">
        <v>232</v>
      </c>
    </row>
    <row r="114" s="14" customFormat="1">
      <c r="A114" s="14"/>
      <c r="B114" s="238"/>
      <c r="C114" s="239"/>
      <c r="D114" s="229" t="s">
        <v>241</v>
      </c>
      <c r="E114" s="240" t="s">
        <v>19</v>
      </c>
      <c r="F114" s="241" t="s">
        <v>3892</v>
      </c>
      <c r="G114" s="239"/>
      <c r="H114" s="242">
        <v>11.5</v>
      </c>
      <c r="I114" s="243"/>
      <c r="J114" s="239"/>
      <c r="K114" s="239"/>
      <c r="L114" s="244"/>
      <c r="M114" s="245"/>
      <c r="N114" s="246"/>
      <c r="O114" s="246"/>
      <c r="P114" s="246"/>
      <c r="Q114" s="246"/>
      <c r="R114" s="246"/>
      <c r="S114" s="246"/>
      <c r="T114" s="247"/>
      <c r="U114" s="14"/>
      <c r="V114" s="14"/>
      <c r="W114" s="14"/>
      <c r="X114" s="14"/>
      <c r="Y114" s="14"/>
      <c r="Z114" s="14"/>
      <c r="AA114" s="14"/>
      <c r="AB114" s="14"/>
      <c r="AC114" s="14"/>
      <c r="AD114" s="14"/>
      <c r="AE114" s="14"/>
      <c r="AT114" s="248" t="s">
        <v>241</v>
      </c>
      <c r="AU114" s="248" t="s">
        <v>81</v>
      </c>
      <c r="AV114" s="14" t="s">
        <v>81</v>
      </c>
      <c r="AW114" s="14" t="s">
        <v>33</v>
      </c>
      <c r="AX114" s="14" t="s">
        <v>72</v>
      </c>
      <c r="AY114" s="248" t="s">
        <v>232</v>
      </c>
    </row>
    <row r="115" s="15" customFormat="1">
      <c r="A115" s="15"/>
      <c r="B115" s="249"/>
      <c r="C115" s="250"/>
      <c r="D115" s="229" t="s">
        <v>241</v>
      </c>
      <c r="E115" s="251" t="s">
        <v>19</v>
      </c>
      <c r="F115" s="252" t="s">
        <v>258</v>
      </c>
      <c r="G115" s="250"/>
      <c r="H115" s="253">
        <v>53.090000000000003</v>
      </c>
      <c r="I115" s="254"/>
      <c r="J115" s="250"/>
      <c r="K115" s="250"/>
      <c r="L115" s="255"/>
      <c r="M115" s="256"/>
      <c r="N115" s="257"/>
      <c r="O115" s="257"/>
      <c r="P115" s="257"/>
      <c r="Q115" s="257"/>
      <c r="R115" s="257"/>
      <c r="S115" s="257"/>
      <c r="T115" s="258"/>
      <c r="U115" s="15"/>
      <c r="V115" s="15"/>
      <c r="W115" s="15"/>
      <c r="X115" s="15"/>
      <c r="Y115" s="15"/>
      <c r="Z115" s="15"/>
      <c r="AA115" s="15"/>
      <c r="AB115" s="15"/>
      <c r="AC115" s="15"/>
      <c r="AD115" s="15"/>
      <c r="AE115" s="15"/>
      <c r="AT115" s="259" t="s">
        <v>241</v>
      </c>
      <c r="AU115" s="259" t="s">
        <v>81</v>
      </c>
      <c r="AV115" s="15" t="s">
        <v>239</v>
      </c>
      <c r="AW115" s="15" t="s">
        <v>33</v>
      </c>
      <c r="AX115" s="15" t="s">
        <v>79</v>
      </c>
      <c r="AY115" s="259" t="s">
        <v>232</v>
      </c>
    </row>
    <row r="116" s="2" customFormat="1" ht="37.8" customHeight="1">
      <c r="A116" s="40"/>
      <c r="B116" s="41"/>
      <c r="C116" s="214" t="s">
        <v>81</v>
      </c>
      <c r="D116" s="214" t="s">
        <v>234</v>
      </c>
      <c r="E116" s="215" t="s">
        <v>3893</v>
      </c>
      <c r="F116" s="216" t="s">
        <v>3894</v>
      </c>
      <c r="G116" s="217" t="s">
        <v>237</v>
      </c>
      <c r="H116" s="218">
        <v>2</v>
      </c>
      <c r="I116" s="219"/>
      <c r="J116" s="220">
        <f>ROUND(I116*H116,2)</f>
        <v>0</v>
      </c>
      <c r="K116" s="216" t="s">
        <v>238</v>
      </c>
      <c r="L116" s="46"/>
      <c r="M116" s="221" t="s">
        <v>19</v>
      </c>
      <c r="N116" s="222" t="s">
        <v>43</v>
      </c>
      <c r="O116" s="86"/>
      <c r="P116" s="223">
        <f>O116*H116</f>
        <v>0</v>
      </c>
      <c r="Q116" s="223">
        <v>0</v>
      </c>
      <c r="R116" s="223">
        <f>Q116*H116</f>
        <v>0</v>
      </c>
      <c r="S116" s="223">
        <v>0.26000000000000001</v>
      </c>
      <c r="T116" s="224">
        <f>S116*H116</f>
        <v>0.52000000000000002</v>
      </c>
      <c r="U116" s="40"/>
      <c r="V116" s="40"/>
      <c r="W116" s="40"/>
      <c r="X116" s="40"/>
      <c r="Y116" s="40"/>
      <c r="Z116" s="40"/>
      <c r="AA116" s="40"/>
      <c r="AB116" s="40"/>
      <c r="AC116" s="40"/>
      <c r="AD116" s="40"/>
      <c r="AE116" s="40"/>
      <c r="AR116" s="225" t="s">
        <v>239</v>
      </c>
      <c r="AT116" s="225" t="s">
        <v>234</v>
      </c>
      <c r="AU116" s="225" t="s">
        <v>81</v>
      </c>
      <c r="AY116" s="19" t="s">
        <v>232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239</v>
      </c>
      <c r="BM116" s="225" t="s">
        <v>3895</v>
      </c>
    </row>
    <row r="117" s="13" customFormat="1">
      <c r="A117" s="13"/>
      <c r="B117" s="227"/>
      <c r="C117" s="228"/>
      <c r="D117" s="229" t="s">
        <v>241</v>
      </c>
      <c r="E117" s="230" t="s">
        <v>19</v>
      </c>
      <c r="F117" s="231" t="s">
        <v>3883</v>
      </c>
      <c r="G117" s="228"/>
      <c r="H117" s="230" t="s">
        <v>19</v>
      </c>
      <c r="I117" s="232"/>
      <c r="J117" s="228"/>
      <c r="K117" s="228"/>
      <c r="L117" s="233"/>
      <c r="M117" s="234"/>
      <c r="N117" s="235"/>
      <c r="O117" s="235"/>
      <c r="P117" s="235"/>
      <c r="Q117" s="235"/>
      <c r="R117" s="235"/>
      <c r="S117" s="235"/>
      <c r="T117" s="236"/>
      <c r="U117" s="13"/>
      <c r="V117" s="13"/>
      <c r="W117" s="13"/>
      <c r="X117" s="13"/>
      <c r="Y117" s="13"/>
      <c r="Z117" s="13"/>
      <c r="AA117" s="13"/>
      <c r="AB117" s="13"/>
      <c r="AC117" s="13"/>
      <c r="AD117" s="13"/>
      <c r="AE117" s="13"/>
      <c r="AT117" s="237" t="s">
        <v>241</v>
      </c>
      <c r="AU117" s="237" t="s">
        <v>81</v>
      </c>
      <c r="AV117" s="13" t="s">
        <v>79</v>
      </c>
      <c r="AW117" s="13" t="s">
        <v>33</v>
      </c>
      <c r="AX117" s="13" t="s">
        <v>72</v>
      </c>
      <c r="AY117" s="237" t="s">
        <v>232</v>
      </c>
    </row>
    <row r="118" s="13" customFormat="1">
      <c r="A118" s="13"/>
      <c r="B118" s="227"/>
      <c r="C118" s="228"/>
      <c r="D118" s="229" t="s">
        <v>241</v>
      </c>
      <c r="E118" s="230" t="s">
        <v>19</v>
      </c>
      <c r="F118" s="231" t="s">
        <v>3884</v>
      </c>
      <c r="G118" s="228"/>
      <c r="H118" s="230" t="s">
        <v>19</v>
      </c>
      <c r="I118" s="232"/>
      <c r="J118" s="228"/>
      <c r="K118" s="228"/>
      <c r="L118" s="233"/>
      <c r="M118" s="234"/>
      <c r="N118" s="235"/>
      <c r="O118" s="235"/>
      <c r="P118" s="235"/>
      <c r="Q118" s="235"/>
      <c r="R118" s="235"/>
      <c r="S118" s="235"/>
      <c r="T118" s="236"/>
      <c r="U118" s="13"/>
      <c r="V118" s="13"/>
      <c r="W118" s="13"/>
      <c r="X118" s="13"/>
      <c r="Y118" s="13"/>
      <c r="Z118" s="13"/>
      <c r="AA118" s="13"/>
      <c r="AB118" s="13"/>
      <c r="AC118" s="13"/>
      <c r="AD118" s="13"/>
      <c r="AE118" s="13"/>
      <c r="AT118" s="237" t="s">
        <v>241</v>
      </c>
      <c r="AU118" s="237" t="s">
        <v>81</v>
      </c>
      <c r="AV118" s="13" t="s">
        <v>79</v>
      </c>
      <c r="AW118" s="13" t="s">
        <v>33</v>
      </c>
      <c r="AX118" s="13" t="s">
        <v>72</v>
      </c>
      <c r="AY118" s="237" t="s">
        <v>232</v>
      </c>
    </row>
    <row r="119" s="13" customFormat="1">
      <c r="A119" s="13"/>
      <c r="B119" s="227"/>
      <c r="C119" s="228"/>
      <c r="D119" s="229" t="s">
        <v>241</v>
      </c>
      <c r="E119" s="230" t="s">
        <v>19</v>
      </c>
      <c r="F119" s="231" t="s">
        <v>3885</v>
      </c>
      <c r="G119" s="228"/>
      <c r="H119" s="230" t="s">
        <v>19</v>
      </c>
      <c r="I119" s="232"/>
      <c r="J119" s="228"/>
      <c r="K119" s="228"/>
      <c r="L119" s="233"/>
      <c r="M119" s="234"/>
      <c r="N119" s="235"/>
      <c r="O119" s="235"/>
      <c r="P119" s="235"/>
      <c r="Q119" s="235"/>
      <c r="R119" s="235"/>
      <c r="S119" s="235"/>
      <c r="T119" s="236"/>
      <c r="U119" s="13"/>
      <c r="V119" s="13"/>
      <c r="W119" s="13"/>
      <c r="X119" s="13"/>
      <c r="Y119" s="13"/>
      <c r="Z119" s="13"/>
      <c r="AA119" s="13"/>
      <c r="AB119" s="13"/>
      <c r="AC119" s="13"/>
      <c r="AD119" s="13"/>
      <c r="AE119" s="13"/>
      <c r="AT119" s="237" t="s">
        <v>241</v>
      </c>
      <c r="AU119" s="237" t="s">
        <v>81</v>
      </c>
      <c r="AV119" s="13" t="s">
        <v>79</v>
      </c>
      <c r="AW119" s="13" t="s">
        <v>33</v>
      </c>
      <c r="AX119" s="13" t="s">
        <v>72</v>
      </c>
      <c r="AY119" s="237" t="s">
        <v>232</v>
      </c>
    </row>
    <row r="120" s="13" customFormat="1">
      <c r="A120" s="13"/>
      <c r="B120" s="227"/>
      <c r="C120" s="228"/>
      <c r="D120" s="229" t="s">
        <v>241</v>
      </c>
      <c r="E120" s="230" t="s">
        <v>19</v>
      </c>
      <c r="F120" s="231" t="s">
        <v>3896</v>
      </c>
      <c r="G120" s="228"/>
      <c r="H120" s="230" t="s">
        <v>19</v>
      </c>
      <c r="I120" s="232"/>
      <c r="J120" s="228"/>
      <c r="K120" s="228"/>
      <c r="L120" s="233"/>
      <c r="M120" s="234"/>
      <c r="N120" s="235"/>
      <c r="O120" s="235"/>
      <c r="P120" s="235"/>
      <c r="Q120" s="235"/>
      <c r="R120" s="235"/>
      <c r="S120" s="235"/>
      <c r="T120" s="236"/>
      <c r="U120" s="13"/>
      <c r="V120" s="13"/>
      <c r="W120" s="13"/>
      <c r="X120" s="13"/>
      <c r="Y120" s="13"/>
      <c r="Z120" s="13"/>
      <c r="AA120" s="13"/>
      <c r="AB120" s="13"/>
      <c r="AC120" s="13"/>
      <c r="AD120" s="13"/>
      <c r="AE120" s="13"/>
      <c r="AT120" s="237" t="s">
        <v>241</v>
      </c>
      <c r="AU120" s="237" t="s">
        <v>81</v>
      </c>
      <c r="AV120" s="13" t="s">
        <v>79</v>
      </c>
      <c r="AW120" s="13" t="s">
        <v>33</v>
      </c>
      <c r="AX120" s="13" t="s">
        <v>72</v>
      </c>
      <c r="AY120" s="237" t="s">
        <v>232</v>
      </c>
    </row>
    <row r="121" s="13" customFormat="1">
      <c r="A121" s="13"/>
      <c r="B121" s="227"/>
      <c r="C121" s="228"/>
      <c r="D121" s="229" t="s">
        <v>241</v>
      </c>
      <c r="E121" s="230" t="s">
        <v>19</v>
      </c>
      <c r="F121" s="231" t="s">
        <v>3897</v>
      </c>
      <c r="G121" s="228"/>
      <c r="H121" s="230" t="s">
        <v>19</v>
      </c>
      <c r="I121" s="232"/>
      <c r="J121" s="228"/>
      <c r="K121" s="228"/>
      <c r="L121" s="233"/>
      <c r="M121" s="234"/>
      <c r="N121" s="235"/>
      <c r="O121" s="235"/>
      <c r="P121" s="235"/>
      <c r="Q121" s="235"/>
      <c r="R121" s="235"/>
      <c r="S121" s="235"/>
      <c r="T121" s="236"/>
      <c r="U121" s="13"/>
      <c r="V121" s="13"/>
      <c r="W121" s="13"/>
      <c r="X121" s="13"/>
      <c r="Y121" s="13"/>
      <c r="Z121" s="13"/>
      <c r="AA121" s="13"/>
      <c r="AB121" s="13"/>
      <c r="AC121" s="13"/>
      <c r="AD121" s="13"/>
      <c r="AE121" s="13"/>
      <c r="AT121" s="237" t="s">
        <v>241</v>
      </c>
      <c r="AU121" s="237" t="s">
        <v>81</v>
      </c>
      <c r="AV121" s="13" t="s">
        <v>79</v>
      </c>
      <c r="AW121" s="13" t="s">
        <v>33</v>
      </c>
      <c r="AX121" s="13" t="s">
        <v>72</v>
      </c>
      <c r="AY121" s="237" t="s">
        <v>232</v>
      </c>
    </row>
    <row r="122" s="14" customFormat="1">
      <c r="A122" s="14"/>
      <c r="B122" s="238"/>
      <c r="C122" s="239"/>
      <c r="D122" s="229" t="s">
        <v>241</v>
      </c>
      <c r="E122" s="240" t="s">
        <v>19</v>
      </c>
      <c r="F122" s="241" t="s">
        <v>3898</v>
      </c>
      <c r="G122" s="239"/>
      <c r="H122" s="242">
        <v>2</v>
      </c>
      <c r="I122" s="243"/>
      <c r="J122" s="239"/>
      <c r="K122" s="239"/>
      <c r="L122" s="244"/>
      <c r="M122" s="245"/>
      <c r="N122" s="246"/>
      <c r="O122" s="246"/>
      <c r="P122" s="246"/>
      <c r="Q122" s="246"/>
      <c r="R122" s="246"/>
      <c r="S122" s="246"/>
      <c r="T122" s="247"/>
      <c r="U122" s="14"/>
      <c r="V122" s="14"/>
      <c r="W122" s="14"/>
      <c r="X122" s="14"/>
      <c r="Y122" s="14"/>
      <c r="Z122" s="14"/>
      <c r="AA122" s="14"/>
      <c r="AB122" s="14"/>
      <c r="AC122" s="14"/>
      <c r="AD122" s="14"/>
      <c r="AE122" s="14"/>
      <c r="AT122" s="248" t="s">
        <v>241</v>
      </c>
      <c r="AU122" s="248" t="s">
        <v>81</v>
      </c>
      <c r="AV122" s="14" t="s">
        <v>81</v>
      </c>
      <c r="AW122" s="14" t="s">
        <v>33</v>
      </c>
      <c r="AX122" s="14" t="s">
        <v>72</v>
      </c>
      <c r="AY122" s="248" t="s">
        <v>232</v>
      </c>
    </row>
    <row r="123" s="15" customFormat="1">
      <c r="A123" s="15"/>
      <c r="B123" s="249"/>
      <c r="C123" s="250"/>
      <c r="D123" s="229" t="s">
        <v>241</v>
      </c>
      <c r="E123" s="251" t="s">
        <v>19</v>
      </c>
      <c r="F123" s="252" t="s">
        <v>258</v>
      </c>
      <c r="G123" s="250"/>
      <c r="H123" s="253">
        <v>2</v>
      </c>
      <c r="I123" s="254"/>
      <c r="J123" s="250"/>
      <c r="K123" s="250"/>
      <c r="L123" s="255"/>
      <c r="M123" s="256"/>
      <c r="N123" s="257"/>
      <c r="O123" s="257"/>
      <c r="P123" s="257"/>
      <c r="Q123" s="257"/>
      <c r="R123" s="257"/>
      <c r="S123" s="257"/>
      <c r="T123" s="258"/>
      <c r="U123" s="15"/>
      <c r="V123" s="15"/>
      <c r="W123" s="15"/>
      <c r="X123" s="15"/>
      <c r="Y123" s="15"/>
      <c r="Z123" s="15"/>
      <c r="AA123" s="15"/>
      <c r="AB123" s="15"/>
      <c r="AC123" s="15"/>
      <c r="AD123" s="15"/>
      <c r="AE123" s="15"/>
      <c r="AT123" s="259" t="s">
        <v>241</v>
      </c>
      <c r="AU123" s="259" t="s">
        <v>81</v>
      </c>
      <c r="AV123" s="15" t="s">
        <v>239</v>
      </c>
      <c r="AW123" s="15" t="s">
        <v>33</v>
      </c>
      <c r="AX123" s="15" t="s">
        <v>79</v>
      </c>
      <c r="AY123" s="259" t="s">
        <v>232</v>
      </c>
    </row>
    <row r="124" s="2" customFormat="1" ht="37.8" customHeight="1">
      <c r="A124" s="40"/>
      <c r="B124" s="41"/>
      <c r="C124" s="214" t="s">
        <v>272</v>
      </c>
      <c r="D124" s="214" t="s">
        <v>234</v>
      </c>
      <c r="E124" s="215" t="s">
        <v>3899</v>
      </c>
      <c r="F124" s="216" t="s">
        <v>3900</v>
      </c>
      <c r="G124" s="217" t="s">
        <v>237</v>
      </c>
      <c r="H124" s="218">
        <v>20.510000000000002</v>
      </c>
      <c r="I124" s="219"/>
      <c r="J124" s="220">
        <f>ROUND(I124*H124,2)</f>
        <v>0</v>
      </c>
      <c r="K124" s="216" t="s">
        <v>238</v>
      </c>
      <c r="L124" s="46"/>
      <c r="M124" s="221" t="s">
        <v>19</v>
      </c>
      <c r="N124" s="222" t="s">
        <v>43</v>
      </c>
      <c r="O124" s="86"/>
      <c r="P124" s="223">
        <f>O124*H124</f>
        <v>0</v>
      </c>
      <c r="Q124" s="223">
        <v>0</v>
      </c>
      <c r="R124" s="223">
        <f>Q124*H124</f>
        <v>0</v>
      </c>
      <c r="S124" s="223">
        <v>0.29499999999999998</v>
      </c>
      <c r="T124" s="224">
        <f>S124*H124</f>
        <v>6.0504500000000006</v>
      </c>
      <c r="U124" s="40"/>
      <c r="V124" s="40"/>
      <c r="W124" s="40"/>
      <c r="X124" s="40"/>
      <c r="Y124" s="40"/>
      <c r="Z124" s="40"/>
      <c r="AA124" s="40"/>
      <c r="AB124" s="40"/>
      <c r="AC124" s="40"/>
      <c r="AD124" s="40"/>
      <c r="AE124" s="40"/>
      <c r="AR124" s="225" t="s">
        <v>239</v>
      </c>
      <c r="AT124" s="225" t="s">
        <v>234</v>
      </c>
      <c r="AU124" s="225" t="s">
        <v>81</v>
      </c>
      <c r="AY124" s="19" t="s">
        <v>232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239</v>
      </c>
      <c r="BM124" s="225" t="s">
        <v>3901</v>
      </c>
    </row>
    <row r="125" s="13" customFormat="1">
      <c r="A125" s="13"/>
      <c r="B125" s="227"/>
      <c r="C125" s="228"/>
      <c r="D125" s="229" t="s">
        <v>241</v>
      </c>
      <c r="E125" s="230" t="s">
        <v>19</v>
      </c>
      <c r="F125" s="231" t="s">
        <v>3883</v>
      </c>
      <c r="G125" s="228"/>
      <c r="H125" s="230" t="s">
        <v>19</v>
      </c>
      <c r="I125" s="232"/>
      <c r="J125" s="228"/>
      <c r="K125" s="228"/>
      <c r="L125" s="233"/>
      <c r="M125" s="234"/>
      <c r="N125" s="235"/>
      <c r="O125" s="235"/>
      <c r="P125" s="235"/>
      <c r="Q125" s="235"/>
      <c r="R125" s="235"/>
      <c r="S125" s="235"/>
      <c r="T125" s="236"/>
      <c r="U125" s="13"/>
      <c r="V125" s="13"/>
      <c r="W125" s="13"/>
      <c r="X125" s="13"/>
      <c r="Y125" s="13"/>
      <c r="Z125" s="13"/>
      <c r="AA125" s="13"/>
      <c r="AB125" s="13"/>
      <c r="AC125" s="13"/>
      <c r="AD125" s="13"/>
      <c r="AE125" s="13"/>
      <c r="AT125" s="237" t="s">
        <v>241</v>
      </c>
      <c r="AU125" s="237" t="s">
        <v>81</v>
      </c>
      <c r="AV125" s="13" t="s">
        <v>79</v>
      </c>
      <c r="AW125" s="13" t="s">
        <v>33</v>
      </c>
      <c r="AX125" s="13" t="s">
        <v>72</v>
      </c>
      <c r="AY125" s="237" t="s">
        <v>232</v>
      </c>
    </row>
    <row r="126" s="13" customFormat="1">
      <c r="A126" s="13"/>
      <c r="B126" s="227"/>
      <c r="C126" s="228"/>
      <c r="D126" s="229" t="s">
        <v>241</v>
      </c>
      <c r="E126" s="230" t="s">
        <v>19</v>
      </c>
      <c r="F126" s="231" t="s">
        <v>3884</v>
      </c>
      <c r="G126" s="228"/>
      <c r="H126" s="230" t="s">
        <v>19</v>
      </c>
      <c r="I126" s="232"/>
      <c r="J126" s="228"/>
      <c r="K126" s="228"/>
      <c r="L126" s="233"/>
      <c r="M126" s="234"/>
      <c r="N126" s="235"/>
      <c r="O126" s="235"/>
      <c r="P126" s="235"/>
      <c r="Q126" s="235"/>
      <c r="R126" s="235"/>
      <c r="S126" s="235"/>
      <c r="T126" s="236"/>
      <c r="U126" s="13"/>
      <c r="V126" s="13"/>
      <c r="W126" s="13"/>
      <c r="X126" s="13"/>
      <c r="Y126" s="13"/>
      <c r="Z126" s="13"/>
      <c r="AA126" s="13"/>
      <c r="AB126" s="13"/>
      <c r="AC126" s="13"/>
      <c r="AD126" s="13"/>
      <c r="AE126" s="13"/>
      <c r="AT126" s="237" t="s">
        <v>241</v>
      </c>
      <c r="AU126" s="237" t="s">
        <v>81</v>
      </c>
      <c r="AV126" s="13" t="s">
        <v>79</v>
      </c>
      <c r="AW126" s="13" t="s">
        <v>33</v>
      </c>
      <c r="AX126" s="13" t="s">
        <v>72</v>
      </c>
      <c r="AY126" s="237" t="s">
        <v>232</v>
      </c>
    </row>
    <row r="127" s="13" customFormat="1">
      <c r="A127" s="13"/>
      <c r="B127" s="227"/>
      <c r="C127" s="228"/>
      <c r="D127" s="229" t="s">
        <v>241</v>
      </c>
      <c r="E127" s="230" t="s">
        <v>19</v>
      </c>
      <c r="F127" s="231" t="s">
        <v>3885</v>
      </c>
      <c r="G127" s="228"/>
      <c r="H127" s="230" t="s">
        <v>19</v>
      </c>
      <c r="I127" s="232"/>
      <c r="J127" s="228"/>
      <c r="K127" s="228"/>
      <c r="L127" s="233"/>
      <c r="M127" s="234"/>
      <c r="N127" s="235"/>
      <c r="O127" s="235"/>
      <c r="P127" s="235"/>
      <c r="Q127" s="235"/>
      <c r="R127" s="235"/>
      <c r="S127" s="235"/>
      <c r="T127" s="236"/>
      <c r="U127" s="13"/>
      <c r="V127" s="13"/>
      <c r="W127" s="13"/>
      <c r="X127" s="13"/>
      <c r="Y127" s="13"/>
      <c r="Z127" s="13"/>
      <c r="AA127" s="13"/>
      <c r="AB127" s="13"/>
      <c r="AC127" s="13"/>
      <c r="AD127" s="13"/>
      <c r="AE127" s="13"/>
      <c r="AT127" s="237" t="s">
        <v>241</v>
      </c>
      <c r="AU127" s="237" t="s">
        <v>81</v>
      </c>
      <c r="AV127" s="13" t="s">
        <v>79</v>
      </c>
      <c r="AW127" s="13" t="s">
        <v>33</v>
      </c>
      <c r="AX127" s="13" t="s">
        <v>72</v>
      </c>
      <c r="AY127" s="237" t="s">
        <v>232</v>
      </c>
    </row>
    <row r="128" s="13" customFormat="1">
      <c r="A128" s="13"/>
      <c r="B128" s="227"/>
      <c r="C128" s="228"/>
      <c r="D128" s="229" t="s">
        <v>241</v>
      </c>
      <c r="E128" s="230" t="s">
        <v>19</v>
      </c>
      <c r="F128" s="231" t="s">
        <v>3902</v>
      </c>
      <c r="G128" s="228"/>
      <c r="H128" s="230" t="s">
        <v>19</v>
      </c>
      <c r="I128" s="232"/>
      <c r="J128" s="228"/>
      <c r="K128" s="228"/>
      <c r="L128" s="233"/>
      <c r="M128" s="234"/>
      <c r="N128" s="235"/>
      <c r="O128" s="235"/>
      <c r="P128" s="235"/>
      <c r="Q128" s="235"/>
      <c r="R128" s="235"/>
      <c r="S128" s="235"/>
      <c r="T128" s="236"/>
      <c r="U128" s="13"/>
      <c r="V128" s="13"/>
      <c r="W128" s="13"/>
      <c r="X128" s="13"/>
      <c r="Y128" s="13"/>
      <c r="Z128" s="13"/>
      <c r="AA128" s="13"/>
      <c r="AB128" s="13"/>
      <c r="AC128" s="13"/>
      <c r="AD128" s="13"/>
      <c r="AE128" s="13"/>
      <c r="AT128" s="237" t="s">
        <v>241</v>
      </c>
      <c r="AU128" s="237" t="s">
        <v>81</v>
      </c>
      <c r="AV128" s="13" t="s">
        <v>79</v>
      </c>
      <c r="AW128" s="13" t="s">
        <v>33</v>
      </c>
      <c r="AX128" s="13" t="s">
        <v>72</v>
      </c>
      <c r="AY128" s="237" t="s">
        <v>232</v>
      </c>
    </row>
    <row r="129" s="13" customFormat="1">
      <c r="A129" s="13"/>
      <c r="B129" s="227"/>
      <c r="C129" s="228"/>
      <c r="D129" s="229" t="s">
        <v>241</v>
      </c>
      <c r="E129" s="230" t="s">
        <v>19</v>
      </c>
      <c r="F129" s="231" t="s">
        <v>3903</v>
      </c>
      <c r="G129" s="228"/>
      <c r="H129" s="230" t="s">
        <v>19</v>
      </c>
      <c r="I129" s="232"/>
      <c r="J129" s="228"/>
      <c r="K129" s="228"/>
      <c r="L129" s="233"/>
      <c r="M129" s="234"/>
      <c r="N129" s="235"/>
      <c r="O129" s="235"/>
      <c r="P129" s="235"/>
      <c r="Q129" s="235"/>
      <c r="R129" s="235"/>
      <c r="S129" s="235"/>
      <c r="T129" s="236"/>
      <c r="U129" s="13"/>
      <c r="V129" s="13"/>
      <c r="W129" s="13"/>
      <c r="X129" s="13"/>
      <c r="Y129" s="13"/>
      <c r="Z129" s="13"/>
      <c r="AA129" s="13"/>
      <c r="AB129" s="13"/>
      <c r="AC129" s="13"/>
      <c r="AD129" s="13"/>
      <c r="AE129" s="13"/>
      <c r="AT129" s="237" t="s">
        <v>241</v>
      </c>
      <c r="AU129" s="237" t="s">
        <v>81</v>
      </c>
      <c r="AV129" s="13" t="s">
        <v>79</v>
      </c>
      <c r="AW129" s="13" t="s">
        <v>33</v>
      </c>
      <c r="AX129" s="13" t="s">
        <v>72</v>
      </c>
      <c r="AY129" s="237" t="s">
        <v>232</v>
      </c>
    </row>
    <row r="130" s="14" customFormat="1">
      <c r="A130" s="14"/>
      <c r="B130" s="238"/>
      <c r="C130" s="239"/>
      <c r="D130" s="229" t="s">
        <v>241</v>
      </c>
      <c r="E130" s="240" t="s">
        <v>19</v>
      </c>
      <c r="F130" s="241" t="s">
        <v>3904</v>
      </c>
      <c r="G130" s="239"/>
      <c r="H130" s="242">
        <v>11.01</v>
      </c>
      <c r="I130" s="243"/>
      <c r="J130" s="239"/>
      <c r="K130" s="239"/>
      <c r="L130" s="244"/>
      <c r="M130" s="245"/>
      <c r="N130" s="246"/>
      <c r="O130" s="246"/>
      <c r="P130" s="246"/>
      <c r="Q130" s="246"/>
      <c r="R130" s="246"/>
      <c r="S130" s="246"/>
      <c r="T130" s="247"/>
      <c r="U130" s="14"/>
      <c r="V130" s="14"/>
      <c r="W130" s="14"/>
      <c r="X130" s="14"/>
      <c r="Y130" s="14"/>
      <c r="Z130" s="14"/>
      <c r="AA130" s="14"/>
      <c r="AB130" s="14"/>
      <c r="AC130" s="14"/>
      <c r="AD130" s="14"/>
      <c r="AE130" s="14"/>
      <c r="AT130" s="248" t="s">
        <v>241</v>
      </c>
      <c r="AU130" s="248" t="s">
        <v>81</v>
      </c>
      <c r="AV130" s="14" t="s">
        <v>81</v>
      </c>
      <c r="AW130" s="14" t="s">
        <v>33</v>
      </c>
      <c r="AX130" s="14" t="s">
        <v>72</v>
      </c>
      <c r="AY130" s="248" t="s">
        <v>232</v>
      </c>
    </row>
    <row r="131" s="13" customFormat="1">
      <c r="A131" s="13"/>
      <c r="B131" s="227"/>
      <c r="C131" s="228"/>
      <c r="D131" s="229" t="s">
        <v>241</v>
      </c>
      <c r="E131" s="230" t="s">
        <v>19</v>
      </c>
      <c r="F131" s="231" t="s">
        <v>3883</v>
      </c>
      <c r="G131" s="228"/>
      <c r="H131" s="230" t="s">
        <v>19</v>
      </c>
      <c r="I131" s="232"/>
      <c r="J131" s="228"/>
      <c r="K131" s="228"/>
      <c r="L131" s="233"/>
      <c r="M131" s="234"/>
      <c r="N131" s="235"/>
      <c r="O131" s="235"/>
      <c r="P131" s="235"/>
      <c r="Q131" s="235"/>
      <c r="R131" s="235"/>
      <c r="S131" s="235"/>
      <c r="T131" s="236"/>
      <c r="U131" s="13"/>
      <c r="V131" s="13"/>
      <c r="W131" s="13"/>
      <c r="X131" s="13"/>
      <c r="Y131" s="13"/>
      <c r="Z131" s="13"/>
      <c r="AA131" s="13"/>
      <c r="AB131" s="13"/>
      <c r="AC131" s="13"/>
      <c r="AD131" s="13"/>
      <c r="AE131" s="13"/>
      <c r="AT131" s="237" t="s">
        <v>241</v>
      </c>
      <c r="AU131" s="237" t="s">
        <v>81</v>
      </c>
      <c r="AV131" s="13" t="s">
        <v>79</v>
      </c>
      <c r="AW131" s="13" t="s">
        <v>33</v>
      </c>
      <c r="AX131" s="13" t="s">
        <v>72</v>
      </c>
      <c r="AY131" s="237" t="s">
        <v>232</v>
      </c>
    </row>
    <row r="132" s="13" customFormat="1">
      <c r="A132" s="13"/>
      <c r="B132" s="227"/>
      <c r="C132" s="228"/>
      <c r="D132" s="229" t="s">
        <v>241</v>
      </c>
      <c r="E132" s="230" t="s">
        <v>19</v>
      </c>
      <c r="F132" s="231" t="s">
        <v>3889</v>
      </c>
      <c r="G132" s="228"/>
      <c r="H132" s="230" t="s">
        <v>19</v>
      </c>
      <c r="I132" s="232"/>
      <c r="J132" s="228"/>
      <c r="K132" s="228"/>
      <c r="L132" s="233"/>
      <c r="M132" s="234"/>
      <c r="N132" s="235"/>
      <c r="O132" s="235"/>
      <c r="P132" s="235"/>
      <c r="Q132" s="235"/>
      <c r="R132" s="235"/>
      <c r="S132" s="235"/>
      <c r="T132" s="236"/>
      <c r="U132" s="13"/>
      <c r="V132" s="13"/>
      <c r="W132" s="13"/>
      <c r="X132" s="13"/>
      <c r="Y132" s="13"/>
      <c r="Z132" s="13"/>
      <c r="AA132" s="13"/>
      <c r="AB132" s="13"/>
      <c r="AC132" s="13"/>
      <c r="AD132" s="13"/>
      <c r="AE132" s="13"/>
      <c r="AT132" s="237" t="s">
        <v>241</v>
      </c>
      <c r="AU132" s="237" t="s">
        <v>81</v>
      </c>
      <c r="AV132" s="13" t="s">
        <v>79</v>
      </c>
      <c r="AW132" s="13" t="s">
        <v>33</v>
      </c>
      <c r="AX132" s="13" t="s">
        <v>72</v>
      </c>
      <c r="AY132" s="237" t="s">
        <v>232</v>
      </c>
    </row>
    <row r="133" s="13" customFormat="1">
      <c r="A133" s="13"/>
      <c r="B133" s="227"/>
      <c r="C133" s="228"/>
      <c r="D133" s="229" t="s">
        <v>241</v>
      </c>
      <c r="E133" s="230" t="s">
        <v>19</v>
      </c>
      <c r="F133" s="231" t="s">
        <v>3885</v>
      </c>
      <c r="G133" s="228"/>
      <c r="H133" s="230" t="s">
        <v>19</v>
      </c>
      <c r="I133" s="232"/>
      <c r="J133" s="228"/>
      <c r="K133" s="228"/>
      <c r="L133" s="233"/>
      <c r="M133" s="234"/>
      <c r="N133" s="235"/>
      <c r="O133" s="235"/>
      <c r="P133" s="235"/>
      <c r="Q133" s="235"/>
      <c r="R133" s="235"/>
      <c r="S133" s="235"/>
      <c r="T133" s="236"/>
      <c r="U133" s="13"/>
      <c r="V133" s="13"/>
      <c r="W133" s="13"/>
      <c r="X133" s="13"/>
      <c r="Y133" s="13"/>
      <c r="Z133" s="13"/>
      <c r="AA133" s="13"/>
      <c r="AB133" s="13"/>
      <c r="AC133" s="13"/>
      <c r="AD133" s="13"/>
      <c r="AE133" s="13"/>
      <c r="AT133" s="237" t="s">
        <v>241</v>
      </c>
      <c r="AU133" s="237" t="s">
        <v>81</v>
      </c>
      <c r="AV133" s="13" t="s">
        <v>79</v>
      </c>
      <c r="AW133" s="13" t="s">
        <v>33</v>
      </c>
      <c r="AX133" s="13" t="s">
        <v>72</v>
      </c>
      <c r="AY133" s="237" t="s">
        <v>232</v>
      </c>
    </row>
    <row r="134" s="13" customFormat="1">
      <c r="A134" s="13"/>
      <c r="B134" s="227"/>
      <c r="C134" s="228"/>
      <c r="D134" s="229" t="s">
        <v>241</v>
      </c>
      <c r="E134" s="230" t="s">
        <v>19</v>
      </c>
      <c r="F134" s="231" t="s">
        <v>3902</v>
      </c>
      <c r="G134" s="228"/>
      <c r="H134" s="230" t="s">
        <v>19</v>
      </c>
      <c r="I134" s="232"/>
      <c r="J134" s="228"/>
      <c r="K134" s="228"/>
      <c r="L134" s="233"/>
      <c r="M134" s="234"/>
      <c r="N134" s="235"/>
      <c r="O134" s="235"/>
      <c r="P134" s="235"/>
      <c r="Q134" s="235"/>
      <c r="R134" s="235"/>
      <c r="S134" s="235"/>
      <c r="T134" s="236"/>
      <c r="U134" s="13"/>
      <c r="V134" s="13"/>
      <c r="W134" s="13"/>
      <c r="X134" s="13"/>
      <c r="Y134" s="13"/>
      <c r="Z134" s="13"/>
      <c r="AA134" s="13"/>
      <c r="AB134" s="13"/>
      <c r="AC134" s="13"/>
      <c r="AD134" s="13"/>
      <c r="AE134" s="13"/>
      <c r="AT134" s="237" t="s">
        <v>241</v>
      </c>
      <c r="AU134" s="237" t="s">
        <v>81</v>
      </c>
      <c r="AV134" s="13" t="s">
        <v>79</v>
      </c>
      <c r="AW134" s="13" t="s">
        <v>33</v>
      </c>
      <c r="AX134" s="13" t="s">
        <v>72</v>
      </c>
      <c r="AY134" s="237" t="s">
        <v>232</v>
      </c>
    </row>
    <row r="135" s="13" customFormat="1">
      <c r="A135" s="13"/>
      <c r="B135" s="227"/>
      <c r="C135" s="228"/>
      <c r="D135" s="229" t="s">
        <v>241</v>
      </c>
      <c r="E135" s="230" t="s">
        <v>19</v>
      </c>
      <c r="F135" s="231" t="s">
        <v>3903</v>
      </c>
      <c r="G135" s="228"/>
      <c r="H135" s="230" t="s">
        <v>19</v>
      </c>
      <c r="I135" s="232"/>
      <c r="J135" s="228"/>
      <c r="K135" s="228"/>
      <c r="L135" s="233"/>
      <c r="M135" s="234"/>
      <c r="N135" s="235"/>
      <c r="O135" s="235"/>
      <c r="P135" s="235"/>
      <c r="Q135" s="235"/>
      <c r="R135" s="235"/>
      <c r="S135" s="235"/>
      <c r="T135" s="236"/>
      <c r="U135" s="13"/>
      <c r="V135" s="13"/>
      <c r="W135" s="13"/>
      <c r="X135" s="13"/>
      <c r="Y135" s="13"/>
      <c r="Z135" s="13"/>
      <c r="AA135" s="13"/>
      <c r="AB135" s="13"/>
      <c r="AC135" s="13"/>
      <c r="AD135" s="13"/>
      <c r="AE135" s="13"/>
      <c r="AT135" s="237" t="s">
        <v>241</v>
      </c>
      <c r="AU135" s="237" t="s">
        <v>81</v>
      </c>
      <c r="AV135" s="13" t="s">
        <v>79</v>
      </c>
      <c r="AW135" s="13" t="s">
        <v>33</v>
      </c>
      <c r="AX135" s="13" t="s">
        <v>72</v>
      </c>
      <c r="AY135" s="237" t="s">
        <v>232</v>
      </c>
    </row>
    <row r="136" s="14" customFormat="1">
      <c r="A136" s="14"/>
      <c r="B136" s="238"/>
      <c r="C136" s="239"/>
      <c r="D136" s="229" t="s">
        <v>241</v>
      </c>
      <c r="E136" s="240" t="s">
        <v>19</v>
      </c>
      <c r="F136" s="241" t="s">
        <v>3905</v>
      </c>
      <c r="G136" s="239"/>
      <c r="H136" s="242">
        <v>9.5</v>
      </c>
      <c r="I136" s="243"/>
      <c r="J136" s="239"/>
      <c r="K136" s="239"/>
      <c r="L136" s="244"/>
      <c r="M136" s="245"/>
      <c r="N136" s="246"/>
      <c r="O136" s="246"/>
      <c r="P136" s="246"/>
      <c r="Q136" s="246"/>
      <c r="R136" s="246"/>
      <c r="S136" s="246"/>
      <c r="T136" s="247"/>
      <c r="U136" s="14"/>
      <c r="V136" s="14"/>
      <c r="W136" s="14"/>
      <c r="X136" s="14"/>
      <c r="Y136" s="14"/>
      <c r="Z136" s="14"/>
      <c r="AA136" s="14"/>
      <c r="AB136" s="14"/>
      <c r="AC136" s="14"/>
      <c r="AD136" s="14"/>
      <c r="AE136" s="14"/>
      <c r="AT136" s="248" t="s">
        <v>241</v>
      </c>
      <c r="AU136" s="248" t="s">
        <v>81</v>
      </c>
      <c r="AV136" s="14" t="s">
        <v>81</v>
      </c>
      <c r="AW136" s="14" t="s">
        <v>33</v>
      </c>
      <c r="AX136" s="14" t="s">
        <v>72</v>
      </c>
      <c r="AY136" s="248" t="s">
        <v>232</v>
      </c>
    </row>
    <row r="137" s="15" customFormat="1">
      <c r="A137" s="15"/>
      <c r="B137" s="249"/>
      <c r="C137" s="250"/>
      <c r="D137" s="229" t="s">
        <v>241</v>
      </c>
      <c r="E137" s="251" t="s">
        <v>19</v>
      </c>
      <c r="F137" s="252" t="s">
        <v>258</v>
      </c>
      <c r="G137" s="250"/>
      <c r="H137" s="253">
        <v>20.509999999999998</v>
      </c>
      <c r="I137" s="254"/>
      <c r="J137" s="250"/>
      <c r="K137" s="250"/>
      <c r="L137" s="255"/>
      <c r="M137" s="256"/>
      <c r="N137" s="257"/>
      <c r="O137" s="257"/>
      <c r="P137" s="257"/>
      <c r="Q137" s="257"/>
      <c r="R137" s="257"/>
      <c r="S137" s="257"/>
      <c r="T137" s="258"/>
      <c r="U137" s="15"/>
      <c r="V137" s="15"/>
      <c r="W137" s="15"/>
      <c r="X137" s="15"/>
      <c r="Y137" s="15"/>
      <c r="Z137" s="15"/>
      <c r="AA137" s="15"/>
      <c r="AB137" s="15"/>
      <c r="AC137" s="15"/>
      <c r="AD137" s="15"/>
      <c r="AE137" s="15"/>
      <c r="AT137" s="259" t="s">
        <v>241</v>
      </c>
      <c r="AU137" s="259" t="s">
        <v>81</v>
      </c>
      <c r="AV137" s="15" t="s">
        <v>239</v>
      </c>
      <c r="AW137" s="15" t="s">
        <v>33</v>
      </c>
      <c r="AX137" s="15" t="s">
        <v>79</v>
      </c>
      <c r="AY137" s="259" t="s">
        <v>232</v>
      </c>
    </row>
    <row r="138" s="2" customFormat="1" ht="37.8" customHeight="1">
      <c r="A138" s="40"/>
      <c r="B138" s="41"/>
      <c r="C138" s="214" t="s">
        <v>239</v>
      </c>
      <c r="D138" s="214" t="s">
        <v>234</v>
      </c>
      <c r="E138" s="215" t="s">
        <v>3906</v>
      </c>
      <c r="F138" s="216" t="s">
        <v>3907</v>
      </c>
      <c r="G138" s="217" t="s">
        <v>237</v>
      </c>
      <c r="H138" s="218">
        <v>1.6000000000000001</v>
      </c>
      <c r="I138" s="219"/>
      <c r="J138" s="220">
        <f>ROUND(I138*H138,2)</f>
        <v>0</v>
      </c>
      <c r="K138" s="216" t="s">
        <v>238</v>
      </c>
      <c r="L138" s="46"/>
      <c r="M138" s="221" t="s">
        <v>19</v>
      </c>
      <c r="N138" s="222" t="s">
        <v>43</v>
      </c>
      <c r="O138" s="86"/>
      <c r="P138" s="223">
        <f>O138*H138</f>
        <v>0</v>
      </c>
      <c r="Q138" s="223">
        <v>0</v>
      </c>
      <c r="R138" s="223">
        <f>Q138*H138</f>
        <v>0</v>
      </c>
      <c r="S138" s="223">
        <v>0.44</v>
      </c>
      <c r="T138" s="224">
        <f>S138*H138</f>
        <v>0.70400000000000007</v>
      </c>
      <c r="U138" s="40"/>
      <c r="V138" s="40"/>
      <c r="W138" s="40"/>
      <c r="X138" s="40"/>
      <c r="Y138" s="40"/>
      <c r="Z138" s="40"/>
      <c r="AA138" s="40"/>
      <c r="AB138" s="40"/>
      <c r="AC138" s="40"/>
      <c r="AD138" s="40"/>
      <c r="AE138" s="40"/>
      <c r="AR138" s="225" t="s">
        <v>239</v>
      </c>
      <c r="AT138" s="225" t="s">
        <v>234</v>
      </c>
      <c r="AU138" s="225" t="s">
        <v>81</v>
      </c>
      <c r="AY138" s="19" t="s">
        <v>232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239</v>
      </c>
      <c r="BM138" s="225" t="s">
        <v>3908</v>
      </c>
    </row>
    <row r="139" s="13" customFormat="1">
      <c r="A139" s="13"/>
      <c r="B139" s="227"/>
      <c r="C139" s="228"/>
      <c r="D139" s="229" t="s">
        <v>241</v>
      </c>
      <c r="E139" s="230" t="s">
        <v>19</v>
      </c>
      <c r="F139" s="231" t="s">
        <v>3883</v>
      </c>
      <c r="G139" s="228"/>
      <c r="H139" s="230" t="s">
        <v>19</v>
      </c>
      <c r="I139" s="232"/>
      <c r="J139" s="228"/>
      <c r="K139" s="228"/>
      <c r="L139" s="233"/>
      <c r="M139" s="234"/>
      <c r="N139" s="235"/>
      <c r="O139" s="235"/>
      <c r="P139" s="235"/>
      <c r="Q139" s="235"/>
      <c r="R139" s="235"/>
      <c r="S139" s="235"/>
      <c r="T139" s="236"/>
      <c r="U139" s="13"/>
      <c r="V139" s="13"/>
      <c r="W139" s="13"/>
      <c r="X139" s="13"/>
      <c r="Y139" s="13"/>
      <c r="Z139" s="13"/>
      <c r="AA139" s="13"/>
      <c r="AB139" s="13"/>
      <c r="AC139" s="13"/>
      <c r="AD139" s="13"/>
      <c r="AE139" s="13"/>
      <c r="AT139" s="237" t="s">
        <v>241</v>
      </c>
      <c r="AU139" s="237" t="s">
        <v>81</v>
      </c>
      <c r="AV139" s="13" t="s">
        <v>79</v>
      </c>
      <c r="AW139" s="13" t="s">
        <v>33</v>
      </c>
      <c r="AX139" s="13" t="s">
        <v>72</v>
      </c>
      <c r="AY139" s="237" t="s">
        <v>232</v>
      </c>
    </row>
    <row r="140" s="13" customFormat="1">
      <c r="A140" s="13"/>
      <c r="B140" s="227"/>
      <c r="C140" s="228"/>
      <c r="D140" s="229" t="s">
        <v>241</v>
      </c>
      <c r="E140" s="230" t="s">
        <v>19</v>
      </c>
      <c r="F140" s="231" t="s">
        <v>3884</v>
      </c>
      <c r="G140" s="228"/>
      <c r="H140" s="230" t="s">
        <v>19</v>
      </c>
      <c r="I140" s="232"/>
      <c r="J140" s="228"/>
      <c r="K140" s="228"/>
      <c r="L140" s="233"/>
      <c r="M140" s="234"/>
      <c r="N140" s="235"/>
      <c r="O140" s="235"/>
      <c r="P140" s="235"/>
      <c r="Q140" s="235"/>
      <c r="R140" s="235"/>
      <c r="S140" s="235"/>
      <c r="T140" s="236"/>
      <c r="U140" s="13"/>
      <c r="V140" s="13"/>
      <c r="W140" s="13"/>
      <c r="X140" s="13"/>
      <c r="Y140" s="13"/>
      <c r="Z140" s="13"/>
      <c r="AA140" s="13"/>
      <c r="AB140" s="13"/>
      <c r="AC140" s="13"/>
      <c r="AD140" s="13"/>
      <c r="AE140" s="13"/>
      <c r="AT140" s="237" t="s">
        <v>241</v>
      </c>
      <c r="AU140" s="237" t="s">
        <v>81</v>
      </c>
      <c r="AV140" s="13" t="s">
        <v>79</v>
      </c>
      <c r="AW140" s="13" t="s">
        <v>33</v>
      </c>
      <c r="AX140" s="13" t="s">
        <v>72</v>
      </c>
      <c r="AY140" s="237" t="s">
        <v>232</v>
      </c>
    </row>
    <row r="141" s="13" customFormat="1">
      <c r="A141" s="13"/>
      <c r="B141" s="227"/>
      <c r="C141" s="228"/>
      <c r="D141" s="229" t="s">
        <v>241</v>
      </c>
      <c r="E141" s="230" t="s">
        <v>19</v>
      </c>
      <c r="F141" s="231" t="s">
        <v>3885</v>
      </c>
      <c r="G141" s="228"/>
      <c r="H141" s="230" t="s">
        <v>19</v>
      </c>
      <c r="I141" s="232"/>
      <c r="J141" s="228"/>
      <c r="K141" s="228"/>
      <c r="L141" s="233"/>
      <c r="M141" s="234"/>
      <c r="N141" s="235"/>
      <c r="O141" s="235"/>
      <c r="P141" s="235"/>
      <c r="Q141" s="235"/>
      <c r="R141" s="235"/>
      <c r="S141" s="235"/>
      <c r="T141" s="236"/>
      <c r="U141" s="13"/>
      <c r="V141" s="13"/>
      <c r="W141" s="13"/>
      <c r="X141" s="13"/>
      <c r="Y141" s="13"/>
      <c r="Z141" s="13"/>
      <c r="AA141" s="13"/>
      <c r="AB141" s="13"/>
      <c r="AC141" s="13"/>
      <c r="AD141" s="13"/>
      <c r="AE141" s="13"/>
      <c r="AT141" s="237" t="s">
        <v>241</v>
      </c>
      <c r="AU141" s="237" t="s">
        <v>81</v>
      </c>
      <c r="AV141" s="13" t="s">
        <v>79</v>
      </c>
      <c r="AW141" s="13" t="s">
        <v>33</v>
      </c>
      <c r="AX141" s="13" t="s">
        <v>72</v>
      </c>
      <c r="AY141" s="237" t="s">
        <v>232</v>
      </c>
    </row>
    <row r="142" s="13" customFormat="1">
      <c r="A142" s="13"/>
      <c r="B142" s="227"/>
      <c r="C142" s="228"/>
      <c r="D142" s="229" t="s">
        <v>241</v>
      </c>
      <c r="E142" s="230" t="s">
        <v>19</v>
      </c>
      <c r="F142" s="231" t="s">
        <v>3909</v>
      </c>
      <c r="G142" s="228"/>
      <c r="H142" s="230" t="s">
        <v>19</v>
      </c>
      <c r="I142" s="232"/>
      <c r="J142" s="228"/>
      <c r="K142" s="228"/>
      <c r="L142" s="233"/>
      <c r="M142" s="234"/>
      <c r="N142" s="235"/>
      <c r="O142" s="235"/>
      <c r="P142" s="235"/>
      <c r="Q142" s="235"/>
      <c r="R142" s="235"/>
      <c r="S142" s="235"/>
      <c r="T142" s="236"/>
      <c r="U142" s="13"/>
      <c r="V142" s="13"/>
      <c r="W142" s="13"/>
      <c r="X142" s="13"/>
      <c r="Y142" s="13"/>
      <c r="Z142" s="13"/>
      <c r="AA142" s="13"/>
      <c r="AB142" s="13"/>
      <c r="AC142" s="13"/>
      <c r="AD142" s="13"/>
      <c r="AE142" s="13"/>
      <c r="AT142" s="237" t="s">
        <v>241</v>
      </c>
      <c r="AU142" s="237" t="s">
        <v>81</v>
      </c>
      <c r="AV142" s="13" t="s">
        <v>79</v>
      </c>
      <c r="AW142" s="13" t="s">
        <v>33</v>
      </c>
      <c r="AX142" s="13" t="s">
        <v>72</v>
      </c>
      <c r="AY142" s="237" t="s">
        <v>232</v>
      </c>
    </row>
    <row r="143" s="13" customFormat="1">
      <c r="A143" s="13"/>
      <c r="B143" s="227"/>
      <c r="C143" s="228"/>
      <c r="D143" s="229" t="s">
        <v>241</v>
      </c>
      <c r="E143" s="230" t="s">
        <v>19</v>
      </c>
      <c r="F143" s="231" t="s">
        <v>3910</v>
      </c>
      <c r="G143" s="228"/>
      <c r="H143" s="230" t="s">
        <v>19</v>
      </c>
      <c r="I143" s="232"/>
      <c r="J143" s="228"/>
      <c r="K143" s="228"/>
      <c r="L143" s="233"/>
      <c r="M143" s="234"/>
      <c r="N143" s="235"/>
      <c r="O143" s="235"/>
      <c r="P143" s="235"/>
      <c r="Q143" s="235"/>
      <c r="R143" s="235"/>
      <c r="S143" s="235"/>
      <c r="T143" s="236"/>
      <c r="U143" s="13"/>
      <c r="V143" s="13"/>
      <c r="W143" s="13"/>
      <c r="X143" s="13"/>
      <c r="Y143" s="13"/>
      <c r="Z143" s="13"/>
      <c r="AA143" s="13"/>
      <c r="AB143" s="13"/>
      <c r="AC143" s="13"/>
      <c r="AD143" s="13"/>
      <c r="AE143" s="13"/>
      <c r="AT143" s="237" t="s">
        <v>241</v>
      </c>
      <c r="AU143" s="237" t="s">
        <v>81</v>
      </c>
      <c r="AV143" s="13" t="s">
        <v>79</v>
      </c>
      <c r="AW143" s="13" t="s">
        <v>33</v>
      </c>
      <c r="AX143" s="13" t="s">
        <v>72</v>
      </c>
      <c r="AY143" s="237" t="s">
        <v>232</v>
      </c>
    </row>
    <row r="144" s="14" customFormat="1">
      <c r="A144" s="14"/>
      <c r="B144" s="238"/>
      <c r="C144" s="239"/>
      <c r="D144" s="229" t="s">
        <v>241</v>
      </c>
      <c r="E144" s="240" t="s">
        <v>19</v>
      </c>
      <c r="F144" s="241" t="s">
        <v>3911</v>
      </c>
      <c r="G144" s="239"/>
      <c r="H144" s="242">
        <v>1.6000000000000001</v>
      </c>
      <c r="I144" s="243"/>
      <c r="J144" s="239"/>
      <c r="K144" s="239"/>
      <c r="L144" s="244"/>
      <c r="M144" s="245"/>
      <c r="N144" s="246"/>
      <c r="O144" s="246"/>
      <c r="P144" s="246"/>
      <c r="Q144" s="246"/>
      <c r="R144" s="246"/>
      <c r="S144" s="246"/>
      <c r="T144" s="247"/>
      <c r="U144" s="14"/>
      <c r="V144" s="14"/>
      <c r="W144" s="14"/>
      <c r="X144" s="14"/>
      <c r="Y144" s="14"/>
      <c r="Z144" s="14"/>
      <c r="AA144" s="14"/>
      <c r="AB144" s="14"/>
      <c r="AC144" s="14"/>
      <c r="AD144" s="14"/>
      <c r="AE144" s="14"/>
      <c r="AT144" s="248" t="s">
        <v>241</v>
      </c>
      <c r="AU144" s="248" t="s">
        <v>81</v>
      </c>
      <c r="AV144" s="14" t="s">
        <v>81</v>
      </c>
      <c r="AW144" s="14" t="s">
        <v>33</v>
      </c>
      <c r="AX144" s="14" t="s">
        <v>72</v>
      </c>
      <c r="AY144" s="248" t="s">
        <v>232</v>
      </c>
    </row>
    <row r="145" s="15" customFormat="1">
      <c r="A145" s="15"/>
      <c r="B145" s="249"/>
      <c r="C145" s="250"/>
      <c r="D145" s="229" t="s">
        <v>241</v>
      </c>
      <c r="E145" s="251" t="s">
        <v>19</v>
      </c>
      <c r="F145" s="252" t="s">
        <v>258</v>
      </c>
      <c r="G145" s="250"/>
      <c r="H145" s="253">
        <v>1.6000000000000001</v>
      </c>
      <c r="I145" s="254"/>
      <c r="J145" s="250"/>
      <c r="K145" s="250"/>
      <c r="L145" s="255"/>
      <c r="M145" s="256"/>
      <c r="N145" s="257"/>
      <c r="O145" s="257"/>
      <c r="P145" s="257"/>
      <c r="Q145" s="257"/>
      <c r="R145" s="257"/>
      <c r="S145" s="257"/>
      <c r="T145" s="258"/>
      <c r="U145" s="15"/>
      <c r="V145" s="15"/>
      <c r="W145" s="15"/>
      <c r="X145" s="15"/>
      <c r="Y145" s="15"/>
      <c r="Z145" s="15"/>
      <c r="AA145" s="15"/>
      <c r="AB145" s="15"/>
      <c r="AC145" s="15"/>
      <c r="AD145" s="15"/>
      <c r="AE145" s="15"/>
      <c r="AT145" s="259" t="s">
        <v>241</v>
      </c>
      <c r="AU145" s="259" t="s">
        <v>81</v>
      </c>
      <c r="AV145" s="15" t="s">
        <v>239</v>
      </c>
      <c r="AW145" s="15" t="s">
        <v>33</v>
      </c>
      <c r="AX145" s="15" t="s">
        <v>79</v>
      </c>
      <c r="AY145" s="259" t="s">
        <v>232</v>
      </c>
    </row>
    <row r="146" s="2" customFormat="1" ht="37.8" customHeight="1">
      <c r="A146" s="40"/>
      <c r="B146" s="41"/>
      <c r="C146" s="214" t="s">
        <v>321</v>
      </c>
      <c r="D146" s="214" t="s">
        <v>234</v>
      </c>
      <c r="E146" s="215" t="s">
        <v>3912</v>
      </c>
      <c r="F146" s="216" t="s">
        <v>3913</v>
      </c>
      <c r="G146" s="217" t="s">
        <v>237</v>
      </c>
      <c r="H146" s="218">
        <v>22.02</v>
      </c>
      <c r="I146" s="219"/>
      <c r="J146" s="220">
        <f>ROUND(I146*H146,2)</f>
        <v>0</v>
      </c>
      <c r="K146" s="216" t="s">
        <v>238</v>
      </c>
      <c r="L146" s="46"/>
      <c r="M146" s="221" t="s">
        <v>19</v>
      </c>
      <c r="N146" s="222" t="s">
        <v>43</v>
      </c>
      <c r="O146" s="86"/>
      <c r="P146" s="223">
        <f>O146*H146</f>
        <v>0</v>
      </c>
      <c r="Q146" s="223">
        <v>0</v>
      </c>
      <c r="R146" s="223">
        <f>Q146*H146</f>
        <v>0</v>
      </c>
      <c r="S146" s="223">
        <v>0.75</v>
      </c>
      <c r="T146" s="224">
        <f>S146*H146</f>
        <v>16.515000000000001</v>
      </c>
      <c r="U146" s="40"/>
      <c r="V146" s="40"/>
      <c r="W146" s="40"/>
      <c r="X146" s="40"/>
      <c r="Y146" s="40"/>
      <c r="Z146" s="40"/>
      <c r="AA146" s="40"/>
      <c r="AB146" s="40"/>
      <c r="AC146" s="40"/>
      <c r="AD146" s="40"/>
      <c r="AE146" s="40"/>
      <c r="AR146" s="225" t="s">
        <v>239</v>
      </c>
      <c r="AT146" s="225" t="s">
        <v>234</v>
      </c>
      <c r="AU146" s="225" t="s">
        <v>81</v>
      </c>
      <c r="AY146" s="19" t="s">
        <v>232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239</v>
      </c>
      <c r="BM146" s="225" t="s">
        <v>3914</v>
      </c>
    </row>
    <row r="147" s="13" customFormat="1">
      <c r="A147" s="13"/>
      <c r="B147" s="227"/>
      <c r="C147" s="228"/>
      <c r="D147" s="229" t="s">
        <v>241</v>
      </c>
      <c r="E147" s="230" t="s">
        <v>19</v>
      </c>
      <c r="F147" s="231" t="s">
        <v>3883</v>
      </c>
      <c r="G147" s="228"/>
      <c r="H147" s="230" t="s">
        <v>19</v>
      </c>
      <c r="I147" s="232"/>
      <c r="J147" s="228"/>
      <c r="K147" s="228"/>
      <c r="L147" s="233"/>
      <c r="M147" s="234"/>
      <c r="N147" s="235"/>
      <c r="O147" s="235"/>
      <c r="P147" s="235"/>
      <c r="Q147" s="235"/>
      <c r="R147" s="235"/>
      <c r="S147" s="235"/>
      <c r="T147" s="236"/>
      <c r="U147" s="13"/>
      <c r="V147" s="13"/>
      <c r="W147" s="13"/>
      <c r="X147" s="13"/>
      <c r="Y147" s="13"/>
      <c r="Z147" s="13"/>
      <c r="AA147" s="13"/>
      <c r="AB147" s="13"/>
      <c r="AC147" s="13"/>
      <c r="AD147" s="13"/>
      <c r="AE147" s="13"/>
      <c r="AT147" s="237" t="s">
        <v>241</v>
      </c>
      <c r="AU147" s="237" t="s">
        <v>81</v>
      </c>
      <c r="AV147" s="13" t="s">
        <v>79</v>
      </c>
      <c r="AW147" s="13" t="s">
        <v>33</v>
      </c>
      <c r="AX147" s="13" t="s">
        <v>72</v>
      </c>
      <c r="AY147" s="237" t="s">
        <v>232</v>
      </c>
    </row>
    <row r="148" s="13" customFormat="1">
      <c r="A148" s="13"/>
      <c r="B148" s="227"/>
      <c r="C148" s="228"/>
      <c r="D148" s="229" t="s">
        <v>241</v>
      </c>
      <c r="E148" s="230" t="s">
        <v>19</v>
      </c>
      <c r="F148" s="231" t="s">
        <v>3884</v>
      </c>
      <c r="G148" s="228"/>
      <c r="H148" s="230" t="s">
        <v>19</v>
      </c>
      <c r="I148" s="232"/>
      <c r="J148" s="228"/>
      <c r="K148" s="228"/>
      <c r="L148" s="233"/>
      <c r="M148" s="234"/>
      <c r="N148" s="235"/>
      <c r="O148" s="235"/>
      <c r="P148" s="235"/>
      <c r="Q148" s="235"/>
      <c r="R148" s="235"/>
      <c r="S148" s="235"/>
      <c r="T148" s="236"/>
      <c r="U148" s="13"/>
      <c r="V148" s="13"/>
      <c r="W148" s="13"/>
      <c r="X148" s="13"/>
      <c r="Y148" s="13"/>
      <c r="Z148" s="13"/>
      <c r="AA148" s="13"/>
      <c r="AB148" s="13"/>
      <c r="AC148" s="13"/>
      <c r="AD148" s="13"/>
      <c r="AE148" s="13"/>
      <c r="AT148" s="237" t="s">
        <v>241</v>
      </c>
      <c r="AU148" s="237" t="s">
        <v>81</v>
      </c>
      <c r="AV148" s="13" t="s">
        <v>79</v>
      </c>
      <c r="AW148" s="13" t="s">
        <v>33</v>
      </c>
      <c r="AX148" s="13" t="s">
        <v>72</v>
      </c>
      <c r="AY148" s="237" t="s">
        <v>232</v>
      </c>
    </row>
    <row r="149" s="13" customFormat="1">
      <c r="A149" s="13"/>
      <c r="B149" s="227"/>
      <c r="C149" s="228"/>
      <c r="D149" s="229" t="s">
        <v>241</v>
      </c>
      <c r="E149" s="230" t="s">
        <v>19</v>
      </c>
      <c r="F149" s="231" t="s">
        <v>3885</v>
      </c>
      <c r="G149" s="228"/>
      <c r="H149" s="230" t="s">
        <v>19</v>
      </c>
      <c r="I149" s="232"/>
      <c r="J149" s="228"/>
      <c r="K149" s="228"/>
      <c r="L149" s="233"/>
      <c r="M149" s="234"/>
      <c r="N149" s="235"/>
      <c r="O149" s="235"/>
      <c r="P149" s="235"/>
      <c r="Q149" s="235"/>
      <c r="R149" s="235"/>
      <c r="S149" s="235"/>
      <c r="T149" s="236"/>
      <c r="U149" s="13"/>
      <c r="V149" s="13"/>
      <c r="W149" s="13"/>
      <c r="X149" s="13"/>
      <c r="Y149" s="13"/>
      <c r="Z149" s="13"/>
      <c r="AA149" s="13"/>
      <c r="AB149" s="13"/>
      <c r="AC149" s="13"/>
      <c r="AD149" s="13"/>
      <c r="AE149" s="13"/>
      <c r="AT149" s="237" t="s">
        <v>241</v>
      </c>
      <c r="AU149" s="237" t="s">
        <v>81</v>
      </c>
      <c r="AV149" s="13" t="s">
        <v>79</v>
      </c>
      <c r="AW149" s="13" t="s">
        <v>33</v>
      </c>
      <c r="AX149" s="13" t="s">
        <v>72</v>
      </c>
      <c r="AY149" s="237" t="s">
        <v>232</v>
      </c>
    </row>
    <row r="150" s="13" customFormat="1">
      <c r="A150" s="13"/>
      <c r="B150" s="227"/>
      <c r="C150" s="228"/>
      <c r="D150" s="229" t="s">
        <v>241</v>
      </c>
      <c r="E150" s="230" t="s">
        <v>19</v>
      </c>
      <c r="F150" s="231" t="s">
        <v>3909</v>
      </c>
      <c r="G150" s="228"/>
      <c r="H150" s="230" t="s">
        <v>19</v>
      </c>
      <c r="I150" s="232"/>
      <c r="J150" s="228"/>
      <c r="K150" s="228"/>
      <c r="L150" s="233"/>
      <c r="M150" s="234"/>
      <c r="N150" s="235"/>
      <c r="O150" s="235"/>
      <c r="P150" s="235"/>
      <c r="Q150" s="235"/>
      <c r="R150" s="235"/>
      <c r="S150" s="235"/>
      <c r="T150" s="236"/>
      <c r="U150" s="13"/>
      <c r="V150" s="13"/>
      <c r="W150" s="13"/>
      <c r="X150" s="13"/>
      <c r="Y150" s="13"/>
      <c r="Z150" s="13"/>
      <c r="AA150" s="13"/>
      <c r="AB150" s="13"/>
      <c r="AC150" s="13"/>
      <c r="AD150" s="13"/>
      <c r="AE150" s="13"/>
      <c r="AT150" s="237" t="s">
        <v>241</v>
      </c>
      <c r="AU150" s="237" t="s">
        <v>81</v>
      </c>
      <c r="AV150" s="13" t="s">
        <v>79</v>
      </c>
      <c r="AW150" s="13" t="s">
        <v>33</v>
      </c>
      <c r="AX150" s="13" t="s">
        <v>72</v>
      </c>
      <c r="AY150" s="237" t="s">
        <v>232</v>
      </c>
    </row>
    <row r="151" s="13" customFormat="1">
      <c r="A151" s="13"/>
      <c r="B151" s="227"/>
      <c r="C151" s="228"/>
      <c r="D151" s="229" t="s">
        <v>241</v>
      </c>
      <c r="E151" s="230" t="s">
        <v>19</v>
      </c>
      <c r="F151" s="231" t="s">
        <v>3915</v>
      </c>
      <c r="G151" s="228"/>
      <c r="H151" s="230" t="s">
        <v>19</v>
      </c>
      <c r="I151" s="232"/>
      <c r="J151" s="228"/>
      <c r="K151" s="228"/>
      <c r="L151" s="233"/>
      <c r="M151" s="234"/>
      <c r="N151" s="235"/>
      <c r="O151" s="235"/>
      <c r="P151" s="235"/>
      <c r="Q151" s="235"/>
      <c r="R151" s="235"/>
      <c r="S151" s="235"/>
      <c r="T151" s="236"/>
      <c r="U151" s="13"/>
      <c r="V151" s="13"/>
      <c r="W151" s="13"/>
      <c r="X151" s="13"/>
      <c r="Y151" s="13"/>
      <c r="Z151" s="13"/>
      <c r="AA151" s="13"/>
      <c r="AB151" s="13"/>
      <c r="AC151" s="13"/>
      <c r="AD151" s="13"/>
      <c r="AE151" s="13"/>
      <c r="AT151" s="237" t="s">
        <v>241</v>
      </c>
      <c r="AU151" s="237" t="s">
        <v>81</v>
      </c>
      <c r="AV151" s="13" t="s">
        <v>79</v>
      </c>
      <c r="AW151" s="13" t="s">
        <v>33</v>
      </c>
      <c r="AX151" s="13" t="s">
        <v>72</v>
      </c>
      <c r="AY151" s="237" t="s">
        <v>232</v>
      </c>
    </row>
    <row r="152" s="14" customFormat="1">
      <c r="A152" s="14"/>
      <c r="B152" s="238"/>
      <c r="C152" s="239"/>
      <c r="D152" s="229" t="s">
        <v>241</v>
      </c>
      <c r="E152" s="240" t="s">
        <v>19</v>
      </c>
      <c r="F152" s="241" t="s">
        <v>3904</v>
      </c>
      <c r="G152" s="239"/>
      <c r="H152" s="242">
        <v>11.01</v>
      </c>
      <c r="I152" s="243"/>
      <c r="J152" s="239"/>
      <c r="K152" s="239"/>
      <c r="L152" s="244"/>
      <c r="M152" s="245"/>
      <c r="N152" s="246"/>
      <c r="O152" s="246"/>
      <c r="P152" s="246"/>
      <c r="Q152" s="246"/>
      <c r="R152" s="246"/>
      <c r="S152" s="246"/>
      <c r="T152" s="247"/>
      <c r="U152" s="14"/>
      <c r="V152" s="14"/>
      <c r="W152" s="14"/>
      <c r="X152" s="14"/>
      <c r="Y152" s="14"/>
      <c r="Z152" s="14"/>
      <c r="AA152" s="14"/>
      <c r="AB152" s="14"/>
      <c r="AC152" s="14"/>
      <c r="AD152" s="14"/>
      <c r="AE152" s="14"/>
      <c r="AT152" s="248" t="s">
        <v>241</v>
      </c>
      <c r="AU152" s="248" t="s">
        <v>81</v>
      </c>
      <c r="AV152" s="14" t="s">
        <v>81</v>
      </c>
      <c r="AW152" s="14" t="s">
        <v>33</v>
      </c>
      <c r="AX152" s="14" t="s">
        <v>72</v>
      </c>
      <c r="AY152" s="248" t="s">
        <v>232</v>
      </c>
    </row>
    <row r="153" s="13" customFormat="1">
      <c r="A153" s="13"/>
      <c r="B153" s="227"/>
      <c r="C153" s="228"/>
      <c r="D153" s="229" t="s">
        <v>241</v>
      </c>
      <c r="E153" s="230" t="s">
        <v>19</v>
      </c>
      <c r="F153" s="231" t="s">
        <v>3883</v>
      </c>
      <c r="G153" s="228"/>
      <c r="H153" s="230" t="s">
        <v>19</v>
      </c>
      <c r="I153" s="232"/>
      <c r="J153" s="228"/>
      <c r="K153" s="228"/>
      <c r="L153" s="233"/>
      <c r="M153" s="234"/>
      <c r="N153" s="235"/>
      <c r="O153" s="235"/>
      <c r="P153" s="235"/>
      <c r="Q153" s="235"/>
      <c r="R153" s="235"/>
      <c r="S153" s="235"/>
      <c r="T153" s="236"/>
      <c r="U153" s="13"/>
      <c r="V153" s="13"/>
      <c r="W153" s="13"/>
      <c r="X153" s="13"/>
      <c r="Y153" s="13"/>
      <c r="Z153" s="13"/>
      <c r="AA153" s="13"/>
      <c r="AB153" s="13"/>
      <c r="AC153" s="13"/>
      <c r="AD153" s="13"/>
      <c r="AE153" s="13"/>
      <c r="AT153" s="237" t="s">
        <v>241</v>
      </c>
      <c r="AU153" s="237" t="s">
        <v>81</v>
      </c>
      <c r="AV153" s="13" t="s">
        <v>79</v>
      </c>
      <c r="AW153" s="13" t="s">
        <v>33</v>
      </c>
      <c r="AX153" s="13" t="s">
        <v>72</v>
      </c>
      <c r="AY153" s="237" t="s">
        <v>232</v>
      </c>
    </row>
    <row r="154" s="13" customFormat="1">
      <c r="A154" s="13"/>
      <c r="B154" s="227"/>
      <c r="C154" s="228"/>
      <c r="D154" s="229" t="s">
        <v>241</v>
      </c>
      <c r="E154" s="230" t="s">
        <v>19</v>
      </c>
      <c r="F154" s="231" t="s">
        <v>3889</v>
      </c>
      <c r="G154" s="228"/>
      <c r="H154" s="230" t="s">
        <v>19</v>
      </c>
      <c r="I154" s="232"/>
      <c r="J154" s="228"/>
      <c r="K154" s="228"/>
      <c r="L154" s="233"/>
      <c r="M154" s="234"/>
      <c r="N154" s="235"/>
      <c r="O154" s="235"/>
      <c r="P154" s="235"/>
      <c r="Q154" s="235"/>
      <c r="R154" s="235"/>
      <c r="S154" s="235"/>
      <c r="T154" s="236"/>
      <c r="U154" s="13"/>
      <c r="V154" s="13"/>
      <c r="W154" s="13"/>
      <c r="X154" s="13"/>
      <c r="Y154" s="13"/>
      <c r="Z154" s="13"/>
      <c r="AA154" s="13"/>
      <c r="AB154" s="13"/>
      <c r="AC154" s="13"/>
      <c r="AD154" s="13"/>
      <c r="AE154" s="13"/>
      <c r="AT154" s="237" t="s">
        <v>241</v>
      </c>
      <c r="AU154" s="237" t="s">
        <v>81</v>
      </c>
      <c r="AV154" s="13" t="s">
        <v>79</v>
      </c>
      <c r="AW154" s="13" t="s">
        <v>33</v>
      </c>
      <c r="AX154" s="13" t="s">
        <v>72</v>
      </c>
      <c r="AY154" s="237" t="s">
        <v>232</v>
      </c>
    </row>
    <row r="155" s="13" customFormat="1">
      <c r="A155" s="13"/>
      <c r="B155" s="227"/>
      <c r="C155" s="228"/>
      <c r="D155" s="229" t="s">
        <v>241</v>
      </c>
      <c r="E155" s="230" t="s">
        <v>19</v>
      </c>
      <c r="F155" s="231" t="s">
        <v>3885</v>
      </c>
      <c r="G155" s="228"/>
      <c r="H155" s="230" t="s">
        <v>19</v>
      </c>
      <c r="I155" s="232"/>
      <c r="J155" s="228"/>
      <c r="K155" s="228"/>
      <c r="L155" s="233"/>
      <c r="M155" s="234"/>
      <c r="N155" s="235"/>
      <c r="O155" s="235"/>
      <c r="P155" s="235"/>
      <c r="Q155" s="235"/>
      <c r="R155" s="235"/>
      <c r="S155" s="235"/>
      <c r="T155" s="236"/>
      <c r="U155" s="13"/>
      <c r="V155" s="13"/>
      <c r="W155" s="13"/>
      <c r="X155" s="13"/>
      <c r="Y155" s="13"/>
      <c r="Z155" s="13"/>
      <c r="AA155" s="13"/>
      <c r="AB155" s="13"/>
      <c r="AC155" s="13"/>
      <c r="AD155" s="13"/>
      <c r="AE155" s="13"/>
      <c r="AT155" s="237" t="s">
        <v>241</v>
      </c>
      <c r="AU155" s="237" t="s">
        <v>81</v>
      </c>
      <c r="AV155" s="13" t="s">
        <v>79</v>
      </c>
      <c r="AW155" s="13" t="s">
        <v>33</v>
      </c>
      <c r="AX155" s="13" t="s">
        <v>72</v>
      </c>
      <c r="AY155" s="237" t="s">
        <v>232</v>
      </c>
    </row>
    <row r="156" s="13" customFormat="1">
      <c r="A156" s="13"/>
      <c r="B156" s="227"/>
      <c r="C156" s="228"/>
      <c r="D156" s="229" t="s">
        <v>241</v>
      </c>
      <c r="E156" s="230" t="s">
        <v>19</v>
      </c>
      <c r="F156" s="231" t="s">
        <v>3909</v>
      </c>
      <c r="G156" s="228"/>
      <c r="H156" s="230" t="s">
        <v>19</v>
      </c>
      <c r="I156" s="232"/>
      <c r="J156" s="228"/>
      <c r="K156" s="228"/>
      <c r="L156" s="233"/>
      <c r="M156" s="234"/>
      <c r="N156" s="235"/>
      <c r="O156" s="235"/>
      <c r="P156" s="235"/>
      <c r="Q156" s="235"/>
      <c r="R156" s="235"/>
      <c r="S156" s="235"/>
      <c r="T156" s="236"/>
      <c r="U156" s="13"/>
      <c r="V156" s="13"/>
      <c r="W156" s="13"/>
      <c r="X156" s="13"/>
      <c r="Y156" s="13"/>
      <c r="Z156" s="13"/>
      <c r="AA156" s="13"/>
      <c r="AB156" s="13"/>
      <c r="AC156" s="13"/>
      <c r="AD156" s="13"/>
      <c r="AE156" s="13"/>
      <c r="AT156" s="237" t="s">
        <v>241</v>
      </c>
      <c r="AU156" s="237" t="s">
        <v>81</v>
      </c>
      <c r="AV156" s="13" t="s">
        <v>79</v>
      </c>
      <c r="AW156" s="13" t="s">
        <v>33</v>
      </c>
      <c r="AX156" s="13" t="s">
        <v>72</v>
      </c>
      <c r="AY156" s="237" t="s">
        <v>232</v>
      </c>
    </row>
    <row r="157" s="13" customFormat="1">
      <c r="A157" s="13"/>
      <c r="B157" s="227"/>
      <c r="C157" s="228"/>
      <c r="D157" s="229" t="s">
        <v>241</v>
      </c>
      <c r="E157" s="230" t="s">
        <v>19</v>
      </c>
      <c r="F157" s="231" t="s">
        <v>3915</v>
      </c>
      <c r="G157" s="228"/>
      <c r="H157" s="230" t="s">
        <v>19</v>
      </c>
      <c r="I157" s="232"/>
      <c r="J157" s="228"/>
      <c r="K157" s="228"/>
      <c r="L157" s="233"/>
      <c r="M157" s="234"/>
      <c r="N157" s="235"/>
      <c r="O157" s="235"/>
      <c r="P157" s="235"/>
      <c r="Q157" s="235"/>
      <c r="R157" s="235"/>
      <c r="S157" s="235"/>
      <c r="T157" s="236"/>
      <c r="U157" s="13"/>
      <c r="V157" s="13"/>
      <c r="W157" s="13"/>
      <c r="X157" s="13"/>
      <c r="Y157" s="13"/>
      <c r="Z157" s="13"/>
      <c r="AA157" s="13"/>
      <c r="AB157" s="13"/>
      <c r="AC157" s="13"/>
      <c r="AD157" s="13"/>
      <c r="AE157" s="13"/>
      <c r="AT157" s="237" t="s">
        <v>241</v>
      </c>
      <c r="AU157" s="237" t="s">
        <v>81</v>
      </c>
      <c r="AV157" s="13" t="s">
        <v>79</v>
      </c>
      <c r="AW157" s="13" t="s">
        <v>33</v>
      </c>
      <c r="AX157" s="13" t="s">
        <v>72</v>
      </c>
      <c r="AY157" s="237" t="s">
        <v>232</v>
      </c>
    </row>
    <row r="158" s="14" customFormat="1">
      <c r="A158" s="14"/>
      <c r="B158" s="238"/>
      <c r="C158" s="239"/>
      <c r="D158" s="229" t="s">
        <v>241</v>
      </c>
      <c r="E158" s="240" t="s">
        <v>19</v>
      </c>
      <c r="F158" s="241" t="s">
        <v>3904</v>
      </c>
      <c r="G158" s="239"/>
      <c r="H158" s="242">
        <v>11.01</v>
      </c>
      <c r="I158" s="243"/>
      <c r="J158" s="239"/>
      <c r="K158" s="239"/>
      <c r="L158" s="244"/>
      <c r="M158" s="245"/>
      <c r="N158" s="246"/>
      <c r="O158" s="246"/>
      <c r="P158" s="246"/>
      <c r="Q158" s="246"/>
      <c r="R158" s="246"/>
      <c r="S158" s="246"/>
      <c r="T158" s="247"/>
      <c r="U158" s="14"/>
      <c r="V158" s="14"/>
      <c r="W158" s="14"/>
      <c r="X158" s="14"/>
      <c r="Y158" s="14"/>
      <c r="Z158" s="14"/>
      <c r="AA158" s="14"/>
      <c r="AB158" s="14"/>
      <c r="AC158" s="14"/>
      <c r="AD158" s="14"/>
      <c r="AE158" s="14"/>
      <c r="AT158" s="248" t="s">
        <v>241</v>
      </c>
      <c r="AU158" s="248" t="s">
        <v>81</v>
      </c>
      <c r="AV158" s="14" t="s">
        <v>81</v>
      </c>
      <c r="AW158" s="14" t="s">
        <v>33</v>
      </c>
      <c r="AX158" s="14" t="s">
        <v>72</v>
      </c>
      <c r="AY158" s="248" t="s">
        <v>232</v>
      </c>
    </row>
    <row r="159" s="15" customFormat="1">
      <c r="A159" s="15"/>
      <c r="B159" s="249"/>
      <c r="C159" s="250"/>
      <c r="D159" s="229" t="s">
        <v>241</v>
      </c>
      <c r="E159" s="251" t="s">
        <v>19</v>
      </c>
      <c r="F159" s="252" t="s">
        <v>258</v>
      </c>
      <c r="G159" s="250"/>
      <c r="H159" s="253">
        <v>22.02</v>
      </c>
      <c r="I159" s="254"/>
      <c r="J159" s="250"/>
      <c r="K159" s="250"/>
      <c r="L159" s="255"/>
      <c r="M159" s="256"/>
      <c r="N159" s="257"/>
      <c r="O159" s="257"/>
      <c r="P159" s="257"/>
      <c r="Q159" s="257"/>
      <c r="R159" s="257"/>
      <c r="S159" s="257"/>
      <c r="T159" s="258"/>
      <c r="U159" s="15"/>
      <c r="V159" s="15"/>
      <c r="W159" s="15"/>
      <c r="X159" s="15"/>
      <c r="Y159" s="15"/>
      <c r="Z159" s="15"/>
      <c r="AA159" s="15"/>
      <c r="AB159" s="15"/>
      <c r="AC159" s="15"/>
      <c r="AD159" s="15"/>
      <c r="AE159" s="15"/>
      <c r="AT159" s="259" t="s">
        <v>241</v>
      </c>
      <c r="AU159" s="259" t="s">
        <v>81</v>
      </c>
      <c r="AV159" s="15" t="s">
        <v>239</v>
      </c>
      <c r="AW159" s="15" t="s">
        <v>33</v>
      </c>
      <c r="AX159" s="15" t="s">
        <v>79</v>
      </c>
      <c r="AY159" s="259" t="s">
        <v>232</v>
      </c>
    </row>
    <row r="160" s="2" customFormat="1" ht="24.15" customHeight="1">
      <c r="A160" s="40"/>
      <c r="B160" s="41"/>
      <c r="C160" s="214" t="s">
        <v>338</v>
      </c>
      <c r="D160" s="214" t="s">
        <v>234</v>
      </c>
      <c r="E160" s="215" t="s">
        <v>3916</v>
      </c>
      <c r="F160" s="216" t="s">
        <v>3917</v>
      </c>
      <c r="G160" s="217" t="s">
        <v>768</v>
      </c>
      <c r="H160" s="218">
        <v>7</v>
      </c>
      <c r="I160" s="219"/>
      <c r="J160" s="220">
        <f>ROUND(I160*H160,2)</f>
        <v>0</v>
      </c>
      <c r="K160" s="216" t="s">
        <v>238</v>
      </c>
      <c r="L160" s="46"/>
      <c r="M160" s="221" t="s">
        <v>19</v>
      </c>
      <c r="N160" s="222" t="s">
        <v>43</v>
      </c>
      <c r="O160" s="86"/>
      <c r="P160" s="223">
        <f>O160*H160</f>
        <v>0</v>
      </c>
      <c r="Q160" s="223">
        <v>0</v>
      </c>
      <c r="R160" s="223">
        <f>Q160*H160</f>
        <v>0</v>
      </c>
      <c r="S160" s="223">
        <v>0.20499999999999999</v>
      </c>
      <c r="T160" s="224">
        <f>S160*H160</f>
        <v>1.4349999999999998</v>
      </c>
      <c r="U160" s="40"/>
      <c r="V160" s="40"/>
      <c r="W160" s="40"/>
      <c r="X160" s="40"/>
      <c r="Y160" s="40"/>
      <c r="Z160" s="40"/>
      <c r="AA160" s="40"/>
      <c r="AB160" s="40"/>
      <c r="AC160" s="40"/>
      <c r="AD160" s="40"/>
      <c r="AE160" s="40"/>
      <c r="AR160" s="225" t="s">
        <v>239</v>
      </c>
      <c r="AT160" s="225" t="s">
        <v>234</v>
      </c>
      <c r="AU160" s="225" t="s">
        <v>81</v>
      </c>
      <c r="AY160" s="19" t="s">
        <v>232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239</v>
      </c>
      <c r="BM160" s="225" t="s">
        <v>3918</v>
      </c>
    </row>
    <row r="161" s="13" customFormat="1">
      <c r="A161" s="13"/>
      <c r="B161" s="227"/>
      <c r="C161" s="228"/>
      <c r="D161" s="229" t="s">
        <v>241</v>
      </c>
      <c r="E161" s="230" t="s">
        <v>19</v>
      </c>
      <c r="F161" s="231" t="s">
        <v>3883</v>
      </c>
      <c r="G161" s="228"/>
      <c r="H161" s="230" t="s">
        <v>19</v>
      </c>
      <c r="I161" s="232"/>
      <c r="J161" s="228"/>
      <c r="K161" s="228"/>
      <c r="L161" s="233"/>
      <c r="M161" s="234"/>
      <c r="N161" s="235"/>
      <c r="O161" s="235"/>
      <c r="P161" s="235"/>
      <c r="Q161" s="235"/>
      <c r="R161" s="235"/>
      <c r="S161" s="235"/>
      <c r="T161" s="236"/>
      <c r="U161" s="13"/>
      <c r="V161" s="13"/>
      <c r="W161" s="13"/>
      <c r="X161" s="13"/>
      <c r="Y161" s="13"/>
      <c r="Z161" s="13"/>
      <c r="AA161" s="13"/>
      <c r="AB161" s="13"/>
      <c r="AC161" s="13"/>
      <c r="AD161" s="13"/>
      <c r="AE161" s="13"/>
      <c r="AT161" s="237" t="s">
        <v>241</v>
      </c>
      <c r="AU161" s="237" t="s">
        <v>81</v>
      </c>
      <c r="AV161" s="13" t="s">
        <v>79</v>
      </c>
      <c r="AW161" s="13" t="s">
        <v>33</v>
      </c>
      <c r="AX161" s="13" t="s">
        <v>72</v>
      </c>
      <c r="AY161" s="237" t="s">
        <v>232</v>
      </c>
    </row>
    <row r="162" s="13" customFormat="1">
      <c r="A162" s="13"/>
      <c r="B162" s="227"/>
      <c r="C162" s="228"/>
      <c r="D162" s="229" t="s">
        <v>241</v>
      </c>
      <c r="E162" s="230" t="s">
        <v>19</v>
      </c>
      <c r="F162" s="231" t="s">
        <v>3884</v>
      </c>
      <c r="G162" s="228"/>
      <c r="H162" s="230" t="s">
        <v>19</v>
      </c>
      <c r="I162" s="232"/>
      <c r="J162" s="228"/>
      <c r="K162" s="228"/>
      <c r="L162" s="233"/>
      <c r="M162" s="234"/>
      <c r="N162" s="235"/>
      <c r="O162" s="235"/>
      <c r="P162" s="235"/>
      <c r="Q162" s="235"/>
      <c r="R162" s="235"/>
      <c r="S162" s="235"/>
      <c r="T162" s="236"/>
      <c r="U162" s="13"/>
      <c r="V162" s="13"/>
      <c r="W162" s="13"/>
      <c r="X162" s="13"/>
      <c r="Y162" s="13"/>
      <c r="Z162" s="13"/>
      <c r="AA162" s="13"/>
      <c r="AB162" s="13"/>
      <c r="AC162" s="13"/>
      <c r="AD162" s="13"/>
      <c r="AE162" s="13"/>
      <c r="AT162" s="237" t="s">
        <v>241</v>
      </c>
      <c r="AU162" s="237" t="s">
        <v>81</v>
      </c>
      <c r="AV162" s="13" t="s">
        <v>79</v>
      </c>
      <c r="AW162" s="13" t="s">
        <v>33</v>
      </c>
      <c r="AX162" s="13" t="s">
        <v>72</v>
      </c>
      <c r="AY162" s="237" t="s">
        <v>232</v>
      </c>
    </row>
    <row r="163" s="13" customFormat="1">
      <c r="A163" s="13"/>
      <c r="B163" s="227"/>
      <c r="C163" s="228"/>
      <c r="D163" s="229" t="s">
        <v>241</v>
      </c>
      <c r="E163" s="230" t="s">
        <v>19</v>
      </c>
      <c r="F163" s="231" t="s">
        <v>3885</v>
      </c>
      <c r="G163" s="228"/>
      <c r="H163" s="230" t="s">
        <v>19</v>
      </c>
      <c r="I163" s="232"/>
      <c r="J163" s="228"/>
      <c r="K163" s="228"/>
      <c r="L163" s="233"/>
      <c r="M163" s="234"/>
      <c r="N163" s="235"/>
      <c r="O163" s="235"/>
      <c r="P163" s="235"/>
      <c r="Q163" s="235"/>
      <c r="R163" s="235"/>
      <c r="S163" s="235"/>
      <c r="T163" s="236"/>
      <c r="U163" s="13"/>
      <c r="V163" s="13"/>
      <c r="W163" s="13"/>
      <c r="X163" s="13"/>
      <c r="Y163" s="13"/>
      <c r="Z163" s="13"/>
      <c r="AA163" s="13"/>
      <c r="AB163" s="13"/>
      <c r="AC163" s="13"/>
      <c r="AD163" s="13"/>
      <c r="AE163" s="13"/>
      <c r="AT163" s="237" t="s">
        <v>241</v>
      </c>
      <c r="AU163" s="237" t="s">
        <v>81</v>
      </c>
      <c r="AV163" s="13" t="s">
        <v>79</v>
      </c>
      <c r="AW163" s="13" t="s">
        <v>33</v>
      </c>
      <c r="AX163" s="13" t="s">
        <v>72</v>
      </c>
      <c r="AY163" s="237" t="s">
        <v>232</v>
      </c>
    </row>
    <row r="164" s="13" customFormat="1">
      <c r="A164" s="13"/>
      <c r="B164" s="227"/>
      <c r="C164" s="228"/>
      <c r="D164" s="229" t="s">
        <v>241</v>
      </c>
      <c r="E164" s="230" t="s">
        <v>19</v>
      </c>
      <c r="F164" s="231" t="s">
        <v>3919</v>
      </c>
      <c r="G164" s="228"/>
      <c r="H164" s="230" t="s">
        <v>19</v>
      </c>
      <c r="I164" s="232"/>
      <c r="J164" s="228"/>
      <c r="K164" s="228"/>
      <c r="L164" s="233"/>
      <c r="M164" s="234"/>
      <c r="N164" s="235"/>
      <c r="O164" s="235"/>
      <c r="P164" s="235"/>
      <c r="Q164" s="235"/>
      <c r="R164" s="235"/>
      <c r="S164" s="235"/>
      <c r="T164" s="236"/>
      <c r="U164" s="13"/>
      <c r="V164" s="13"/>
      <c r="W164" s="13"/>
      <c r="X164" s="13"/>
      <c r="Y164" s="13"/>
      <c r="Z164" s="13"/>
      <c r="AA164" s="13"/>
      <c r="AB164" s="13"/>
      <c r="AC164" s="13"/>
      <c r="AD164" s="13"/>
      <c r="AE164" s="13"/>
      <c r="AT164" s="237" t="s">
        <v>241</v>
      </c>
      <c r="AU164" s="237" t="s">
        <v>81</v>
      </c>
      <c r="AV164" s="13" t="s">
        <v>79</v>
      </c>
      <c r="AW164" s="13" t="s">
        <v>33</v>
      </c>
      <c r="AX164" s="13" t="s">
        <v>72</v>
      </c>
      <c r="AY164" s="237" t="s">
        <v>232</v>
      </c>
    </row>
    <row r="165" s="13" customFormat="1">
      <c r="A165" s="13"/>
      <c r="B165" s="227"/>
      <c r="C165" s="228"/>
      <c r="D165" s="229" t="s">
        <v>241</v>
      </c>
      <c r="E165" s="230" t="s">
        <v>19</v>
      </c>
      <c r="F165" s="231" t="s">
        <v>3920</v>
      </c>
      <c r="G165" s="228"/>
      <c r="H165" s="230" t="s">
        <v>19</v>
      </c>
      <c r="I165" s="232"/>
      <c r="J165" s="228"/>
      <c r="K165" s="228"/>
      <c r="L165" s="233"/>
      <c r="M165" s="234"/>
      <c r="N165" s="235"/>
      <c r="O165" s="235"/>
      <c r="P165" s="235"/>
      <c r="Q165" s="235"/>
      <c r="R165" s="235"/>
      <c r="S165" s="235"/>
      <c r="T165" s="236"/>
      <c r="U165" s="13"/>
      <c r="V165" s="13"/>
      <c r="W165" s="13"/>
      <c r="X165" s="13"/>
      <c r="Y165" s="13"/>
      <c r="Z165" s="13"/>
      <c r="AA165" s="13"/>
      <c r="AB165" s="13"/>
      <c r="AC165" s="13"/>
      <c r="AD165" s="13"/>
      <c r="AE165" s="13"/>
      <c r="AT165" s="237" t="s">
        <v>241</v>
      </c>
      <c r="AU165" s="237" t="s">
        <v>81</v>
      </c>
      <c r="AV165" s="13" t="s">
        <v>79</v>
      </c>
      <c r="AW165" s="13" t="s">
        <v>33</v>
      </c>
      <c r="AX165" s="13" t="s">
        <v>72</v>
      </c>
      <c r="AY165" s="237" t="s">
        <v>232</v>
      </c>
    </row>
    <row r="166" s="14" customFormat="1">
      <c r="A166" s="14"/>
      <c r="B166" s="238"/>
      <c r="C166" s="239"/>
      <c r="D166" s="229" t="s">
        <v>241</v>
      </c>
      <c r="E166" s="240" t="s">
        <v>19</v>
      </c>
      <c r="F166" s="241" t="s">
        <v>3921</v>
      </c>
      <c r="G166" s="239"/>
      <c r="H166" s="242">
        <v>2</v>
      </c>
      <c r="I166" s="243"/>
      <c r="J166" s="239"/>
      <c r="K166" s="239"/>
      <c r="L166" s="244"/>
      <c r="M166" s="245"/>
      <c r="N166" s="246"/>
      <c r="O166" s="246"/>
      <c r="P166" s="246"/>
      <c r="Q166" s="246"/>
      <c r="R166" s="246"/>
      <c r="S166" s="246"/>
      <c r="T166" s="247"/>
      <c r="U166" s="14"/>
      <c r="V166" s="14"/>
      <c r="W166" s="14"/>
      <c r="X166" s="14"/>
      <c r="Y166" s="14"/>
      <c r="Z166" s="14"/>
      <c r="AA166" s="14"/>
      <c r="AB166" s="14"/>
      <c r="AC166" s="14"/>
      <c r="AD166" s="14"/>
      <c r="AE166" s="14"/>
      <c r="AT166" s="248" t="s">
        <v>241</v>
      </c>
      <c r="AU166" s="248" t="s">
        <v>81</v>
      </c>
      <c r="AV166" s="14" t="s">
        <v>81</v>
      </c>
      <c r="AW166" s="14" t="s">
        <v>33</v>
      </c>
      <c r="AX166" s="14" t="s">
        <v>72</v>
      </c>
      <c r="AY166" s="248" t="s">
        <v>232</v>
      </c>
    </row>
    <row r="167" s="13" customFormat="1">
      <c r="A167" s="13"/>
      <c r="B167" s="227"/>
      <c r="C167" s="228"/>
      <c r="D167" s="229" t="s">
        <v>241</v>
      </c>
      <c r="E167" s="230" t="s">
        <v>19</v>
      </c>
      <c r="F167" s="231" t="s">
        <v>3883</v>
      </c>
      <c r="G167" s="228"/>
      <c r="H167" s="230" t="s">
        <v>19</v>
      </c>
      <c r="I167" s="232"/>
      <c r="J167" s="228"/>
      <c r="K167" s="228"/>
      <c r="L167" s="233"/>
      <c r="M167" s="234"/>
      <c r="N167" s="235"/>
      <c r="O167" s="235"/>
      <c r="P167" s="235"/>
      <c r="Q167" s="235"/>
      <c r="R167" s="235"/>
      <c r="S167" s="235"/>
      <c r="T167" s="236"/>
      <c r="U167" s="13"/>
      <c r="V167" s="13"/>
      <c r="W167" s="13"/>
      <c r="X167" s="13"/>
      <c r="Y167" s="13"/>
      <c r="Z167" s="13"/>
      <c r="AA167" s="13"/>
      <c r="AB167" s="13"/>
      <c r="AC167" s="13"/>
      <c r="AD167" s="13"/>
      <c r="AE167" s="13"/>
      <c r="AT167" s="237" t="s">
        <v>241</v>
      </c>
      <c r="AU167" s="237" t="s">
        <v>81</v>
      </c>
      <c r="AV167" s="13" t="s">
        <v>79</v>
      </c>
      <c r="AW167" s="13" t="s">
        <v>33</v>
      </c>
      <c r="AX167" s="13" t="s">
        <v>72</v>
      </c>
      <c r="AY167" s="237" t="s">
        <v>232</v>
      </c>
    </row>
    <row r="168" s="13" customFormat="1">
      <c r="A168" s="13"/>
      <c r="B168" s="227"/>
      <c r="C168" s="228"/>
      <c r="D168" s="229" t="s">
        <v>241</v>
      </c>
      <c r="E168" s="230" t="s">
        <v>19</v>
      </c>
      <c r="F168" s="231" t="s">
        <v>3884</v>
      </c>
      <c r="G168" s="228"/>
      <c r="H168" s="230" t="s">
        <v>19</v>
      </c>
      <c r="I168" s="232"/>
      <c r="J168" s="228"/>
      <c r="K168" s="228"/>
      <c r="L168" s="233"/>
      <c r="M168" s="234"/>
      <c r="N168" s="235"/>
      <c r="O168" s="235"/>
      <c r="P168" s="235"/>
      <c r="Q168" s="235"/>
      <c r="R168" s="235"/>
      <c r="S168" s="235"/>
      <c r="T168" s="236"/>
      <c r="U168" s="13"/>
      <c r="V168" s="13"/>
      <c r="W168" s="13"/>
      <c r="X168" s="13"/>
      <c r="Y168" s="13"/>
      <c r="Z168" s="13"/>
      <c r="AA168" s="13"/>
      <c r="AB168" s="13"/>
      <c r="AC168" s="13"/>
      <c r="AD168" s="13"/>
      <c r="AE168" s="13"/>
      <c r="AT168" s="237" t="s">
        <v>241</v>
      </c>
      <c r="AU168" s="237" t="s">
        <v>81</v>
      </c>
      <c r="AV168" s="13" t="s">
        <v>79</v>
      </c>
      <c r="AW168" s="13" t="s">
        <v>33</v>
      </c>
      <c r="AX168" s="13" t="s">
        <v>72</v>
      </c>
      <c r="AY168" s="237" t="s">
        <v>232</v>
      </c>
    </row>
    <row r="169" s="13" customFormat="1">
      <c r="A169" s="13"/>
      <c r="B169" s="227"/>
      <c r="C169" s="228"/>
      <c r="D169" s="229" t="s">
        <v>241</v>
      </c>
      <c r="E169" s="230" t="s">
        <v>19</v>
      </c>
      <c r="F169" s="231" t="s">
        <v>3885</v>
      </c>
      <c r="G169" s="228"/>
      <c r="H169" s="230" t="s">
        <v>19</v>
      </c>
      <c r="I169" s="232"/>
      <c r="J169" s="228"/>
      <c r="K169" s="228"/>
      <c r="L169" s="233"/>
      <c r="M169" s="234"/>
      <c r="N169" s="235"/>
      <c r="O169" s="235"/>
      <c r="P169" s="235"/>
      <c r="Q169" s="235"/>
      <c r="R169" s="235"/>
      <c r="S169" s="235"/>
      <c r="T169" s="236"/>
      <c r="U169" s="13"/>
      <c r="V169" s="13"/>
      <c r="W169" s="13"/>
      <c r="X169" s="13"/>
      <c r="Y169" s="13"/>
      <c r="Z169" s="13"/>
      <c r="AA169" s="13"/>
      <c r="AB169" s="13"/>
      <c r="AC169" s="13"/>
      <c r="AD169" s="13"/>
      <c r="AE169" s="13"/>
      <c r="AT169" s="237" t="s">
        <v>241</v>
      </c>
      <c r="AU169" s="237" t="s">
        <v>81</v>
      </c>
      <c r="AV169" s="13" t="s">
        <v>79</v>
      </c>
      <c r="AW169" s="13" t="s">
        <v>33</v>
      </c>
      <c r="AX169" s="13" t="s">
        <v>72</v>
      </c>
      <c r="AY169" s="237" t="s">
        <v>232</v>
      </c>
    </row>
    <row r="170" s="13" customFormat="1">
      <c r="A170" s="13"/>
      <c r="B170" s="227"/>
      <c r="C170" s="228"/>
      <c r="D170" s="229" t="s">
        <v>241</v>
      </c>
      <c r="E170" s="230" t="s">
        <v>19</v>
      </c>
      <c r="F170" s="231" t="s">
        <v>3919</v>
      </c>
      <c r="G170" s="228"/>
      <c r="H170" s="230" t="s">
        <v>19</v>
      </c>
      <c r="I170" s="232"/>
      <c r="J170" s="228"/>
      <c r="K170" s="228"/>
      <c r="L170" s="233"/>
      <c r="M170" s="234"/>
      <c r="N170" s="235"/>
      <c r="O170" s="235"/>
      <c r="P170" s="235"/>
      <c r="Q170" s="235"/>
      <c r="R170" s="235"/>
      <c r="S170" s="235"/>
      <c r="T170" s="236"/>
      <c r="U170" s="13"/>
      <c r="V170" s="13"/>
      <c r="W170" s="13"/>
      <c r="X170" s="13"/>
      <c r="Y170" s="13"/>
      <c r="Z170" s="13"/>
      <c r="AA170" s="13"/>
      <c r="AB170" s="13"/>
      <c r="AC170" s="13"/>
      <c r="AD170" s="13"/>
      <c r="AE170" s="13"/>
      <c r="AT170" s="237" t="s">
        <v>241</v>
      </c>
      <c r="AU170" s="237" t="s">
        <v>81</v>
      </c>
      <c r="AV170" s="13" t="s">
        <v>79</v>
      </c>
      <c r="AW170" s="13" t="s">
        <v>33</v>
      </c>
      <c r="AX170" s="13" t="s">
        <v>72</v>
      </c>
      <c r="AY170" s="237" t="s">
        <v>232</v>
      </c>
    </row>
    <row r="171" s="13" customFormat="1">
      <c r="A171" s="13"/>
      <c r="B171" s="227"/>
      <c r="C171" s="228"/>
      <c r="D171" s="229" t="s">
        <v>241</v>
      </c>
      <c r="E171" s="230" t="s">
        <v>19</v>
      </c>
      <c r="F171" s="231" t="s">
        <v>3922</v>
      </c>
      <c r="G171" s="228"/>
      <c r="H171" s="230" t="s">
        <v>19</v>
      </c>
      <c r="I171" s="232"/>
      <c r="J171" s="228"/>
      <c r="K171" s="228"/>
      <c r="L171" s="233"/>
      <c r="M171" s="234"/>
      <c r="N171" s="235"/>
      <c r="O171" s="235"/>
      <c r="P171" s="235"/>
      <c r="Q171" s="235"/>
      <c r="R171" s="235"/>
      <c r="S171" s="235"/>
      <c r="T171" s="236"/>
      <c r="U171" s="13"/>
      <c r="V171" s="13"/>
      <c r="W171" s="13"/>
      <c r="X171" s="13"/>
      <c r="Y171" s="13"/>
      <c r="Z171" s="13"/>
      <c r="AA171" s="13"/>
      <c r="AB171" s="13"/>
      <c r="AC171" s="13"/>
      <c r="AD171" s="13"/>
      <c r="AE171" s="13"/>
      <c r="AT171" s="237" t="s">
        <v>241</v>
      </c>
      <c r="AU171" s="237" t="s">
        <v>81</v>
      </c>
      <c r="AV171" s="13" t="s">
        <v>79</v>
      </c>
      <c r="AW171" s="13" t="s">
        <v>33</v>
      </c>
      <c r="AX171" s="13" t="s">
        <v>72</v>
      </c>
      <c r="AY171" s="237" t="s">
        <v>232</v>
      </c>
    </row>
    <row r="172" s="14" customFormat="1">
      <c r="A172" s="14"/>
      <c r="B172" s="238"/>
      <c r="C172" s="239"/>
      <c r="D172" s="229" t="s">
        <v>241</v>
      </c>
      <c r="E172" s="240" t="s">
        <v>19</v>
      </c>
      <c r="F172" s="241" t="s">
        <v>79</v>
      </c>
      <c r="G172" s="239"/>
      <c r="H172" s="242">
        <v>1</v>
      </c>
      <c r="I172" s="243"/>
      <c r="J172" s="239"/>
      <c r="K172" s="239"/>
      <c r="L172" s="244"/>
      <c r="M172" s="245"/>
      <c r="N172" s="246"/>
      <c r="O172" s="246"/>
      <c r="P172" s="246"/>
      <c r="Q172" s="246"/>
      <c r="R172" s="246"/>
      <c r="S172" s="246"/>
      <c r="T172" s="247"/>
      <c r="U172" s="14"/>
      <c r="V172" s="14"/>
      <c r="W172" s="14"/>
      <c r="X172" s="14"/>
      <c r="Y172" s="14"/>
      <c r="Z172" s="14"/>
      <c r="AA172" s="14"/>
      <c r="AB172" s="14"/>
      <c r="AC172" s="14"/>
      <c r="AD172" s="14"/>
      <c r="AE172" s="14"/>
      <c r="AT172" s="248" t="s">
        <v>241</v>
      </c>
      <c r="AU172" s="248" t="s">
        <v>81</v>
      </c>
      <c r="AV172" s="14" t="s">
        <v>81</v>
      </c>
      <c r="AW172" s="14" t="s">
        <v>33</v>
      </c>
      <c r="AX172" s="14" t="s">
        <v>72</v>
      </c>
      <c r="AY172" s="248" t="s">
        <v>232</v>
      </c>
    </row>
    <row r="173" s="13" customFormat="1">
      <c r="A173" s="13"/>
      <c r="B173" s="227"/>
      <c r="C173" s="228"/>
      <c r="D173" s="229" t="s">
        <v>241</v>
      </c>
      <c r="E173" s="230" t="s">
        <v>19</v>
      </c>
      <c r="F173" s="231" t="s">
        <v>3883</v>
      </c>
      <c r="G173" s="228"/>
      <c r="H173" s="230" t="s">
        <v>19</v>
      </c>
      <c r="I173" s="232"/>
      <c r="J173" s="228"/>
      <c r="K173" s="228"/>
      <c r="L173" s="233"/>
      <c r="M173" s="234"/>
      <c r="N173" s="235"/>
      <c r="O173" s="235"/>
      <c r="P173" s="235"/>
      <c r="Q173" s="235"/>
      <c r="R173" s="235"/>
      <c r="S173" s="235"/>
      <c r="T173" s="236"/>
      <c r="U173" s="13"/>
      <c r="V173" s="13"/>
      <c r="W173" s="13"/>
      <c r="X173" s="13"/>
      <c r="Y173" s="13"/>
      <c r="Z173" s="13"/>
      <c r="AA173" s="13"/>
      <c r="AB173" s="13"/>
      <c r="AC173" s="13"/>
      <c r="AD173" s="13"/>
      <c r="AE173" s="13"/>
      <c r="AT173" s="237" t="s">
        <v>241</v>
      </c>
      <c r="AU173" s="237" t="s">
        <v>81</v>
      </c>
      <c r="AV173" s="13" t="s">
        <v>79</v>
      </c>
      <c r="AW173" s="13" t="s">
        <v>33</v>
      </c>
      <c r="AX173" s="13" t="s">
        <v>72</v>
      </c>
      <c r="AY173" s="237" t="s">
        <v>232</v>
      </c>
    </row>
    <row r="174" s="13" customFormat="1">
      <c r="A174" s="13"/>
      <c r="B174" s="227"/>
      <c r="C174" s="228"/>
      <c r="D174" s="229" t="s">
        <v>241</v>
      </c>
      <c r="E174" s="230" t="s">
        <v>19</v>
      </c>
      <c r="F174" s="231" t="s">
        <v>3889</v>
      </c>
      <c r="G174" s="228"/>
      <c r="H174" s="230" t="s">
        <v>19</v>
      </c>
      <c r="I174" s="232"/>
      <c r="J174" s="228"/>
      <c r="K174" s="228"/>
      <c r="L174" s="233"/>
      <c r="M174" s="234"/>
      <c r="N174" s="235"/>
      <c r="O174" s="235"/>
      <c r="P174" s="235"/>
      <c r="Q174" s="235"/>
      <c r="R174" s="235"/>
      <c r="S174" s="235"/>
      <c r="T174" s="236"/>
      <c r="U174" s="13"/>
      <c r="V174" s="13"/>
      <c r="W174" s="13"/>
      <c r="X174" s="13"/>
      <c r="Y174" s="13"/>
      <c r="Z174" s="13"/>
      <c r="AA174" s="13"/>
      <c r="AB174" s="13"/>
      <c r="AC174" s="13"/>
      <c r="AD174" s="13"/>
      <c r="AE174" s="13"/>
      <c r="AT174" s="237" t="s">
        <v>241</v>
      </c>
      <c r="AU174" s="237" t="s">
        <v>81</v>
      </c>
      <c r="AV174" s="13" t="s">
        <v>79</v>
      </c>
      <c r="AW174" s="13" t="s">
        <v>33</v>
      </c>
      <c r="AX174" s="13" t="s">
        <v>72</v>
      </c>
      <c r="AY174" s="237" t="s">
        <v>232</v>
      </c>
    </row>
    <row r="175" s="13" customFormat="1">
      <c r="A175" s="13"/>
      <c r="B175" s="227"/>
      <c r="C175" s="228"/>
      <c r="D175" s="229" t="s">
        <v>241</v>
      </c>
      <c r="E175" s="230" t="s">
        <v>19</v>
      </c>
      <c r="F175" s="231" t="s">
        <v>3885</v>
      </c>
      <c r="G175" s="228"/>
      <c r="H175" s="230" t="s">
        <v>19</v>
      </c>
      <c r="I175" s="232"/>
      <c r="J175" s="228"/>
      <c r="K175" s="228"/>
      <c r="L175" s="233"/>
      <c r="M175" s="234"/>
      <c r="N175" s="235"/>
      <c r="O175" s="235"/>
      <c r="P175" s="235"/>
      <c r="Q175" s="235"/>
      <c r="R175" s="235"/>
      <c r="S175" s="235"/>
      <c r="T175" s="236"/>
      <c r="U175" s="13"/>
      <c r="V175" s="13"/>
      <c r="W175" s="13"/>
      <c r="X175" s="13"/>
      <c r="Y175" s="13"/>
      <c r="Z175" s="13"/>
      <c r="AA175" s="13"/>
      <c r="AB175" s="13"/>
      <c r="AC175" s="13"/>
      <c r="AD175" s="13"/>
      <c r="AE175" s="13"/>
      <c r="AT175" s="237" t="s">
        <v>241</v>
      </c>
      <c r="AU175" s="237" t="s">
        <v>81</v>
      </c>
      <c r="AV175" s="13" t="s">
        <v>79</v>
      </c>
      <c r="AW175" s="13" t="s">
        <v>33</v>
      </c>
      <c r="AX175" s="13" t="s">
        <v>72</v>
      </c>
      <c r="AY175" s="237" t="s">
        <v>232</v>
      </c>
    </row>
    <row r="176" s="13" customFormat="1">
      <c r="A176" s="13"/>
      <c r="B176" s="227"/>
      <c r="C176" s="228"/>
      <c r="D176" s="229" t="s">
        <v>241</v>
      </c>
      <c r="E176" s="230" t="s">
        <v>19</v>
      </c>
      <c r="F176" s="231" t="s">
        <v>3919</v>
      </c>
      <c r="G176" s="228"/>
      <c r="H176" s="230" t="s">
        <v>19</v>
      </c>
      <c r="I176" s="232"/>
      <c r="J176" s="228"/>
      <c r="K176" s="228"/>
      <c r="L176" s="233"/>
      <c r="M176" s="234"/>
      <c r="N176" s="235"/>
      <c r="O176" s="235"/>
      <c r="P176" s="235"/>
      <c r="Q176" s="235"/>
      <c r="R176" s="235"/>
      <c r="S176" s="235"/>
      <c r="T176" s="236"/>
      <c r="U176" s="13"/>
      <c r="V176" s="13"/>
      <c r="W176" s="13"/>
      <c r="X176" s="13"/>
      <c r="Y176" s="13"/>
      <c r="Z176" s="13"/>
      <c r="AA176" s="13"/>
      <c r="AB176" s="13"/>
      <c r="AC176" s="13"/>
      <c r="AD176" s="13"/>
      <c r="AE176" s="13"/>
      <c r="AT176" s="237" t="s">
        <v>241</v>
      </c>
      <c r="AU176" s="237" t="s">
        <v>81</v>
      </c>
      <c r="AV176" s="13" t="s">
        <v>79</v>
      </c>
      <c r="AW176" s="13" t="s">
        <v>33</v>
      </c>
      <c r="AX176" s="13" t="s">
        <v>72</v>
      </c>
      <c r="AY176" s="237" t="s">
        <v>232</v>
      </c>
    </row>
    <row r="177" s="13" customFormat="1">
      <c r="A177" s="13"/>
      <c r="B177" s="227"/>
      <c r="C177" s="228"/>
      <c r="D177" s="229" t="s">
        <v>241</v>
      </c>
      <c r="E177" s="230" t="s">
        <v>19</v>
      </c>
      <c r="F177" s="231" t="s">
        <v>3920</v>
      </c>
      <c r="G177" s="228"/>
      <c r="H177" s="230" t="s">
        <v>19</v>
      </c>
      <c r="I177" s="232"/>
      <c r="J177" s="228"/>
      <c r="K177" s="228"/>
      <c r="L177" s="233"/>
      <c r="M177" s="234"/>
      <c r="N177" s="235"/>
      <c r="O177" s="235"/>
      <c r="P177" s="235"/>
      <c r="Q177" s="235"/>
      <c r="R177" s="235"/>
      <c r="S177" s="235"/>
      <c r="T177" s="236"/>
      <c r="U177" s="13"/>
      <c r="V177" s="13"/>
      <c r="W177" s="13"/>
      <c r="X177" s="13"/>
      <c r="Y177" s="13"/>
      <c r="Z177" s="13"/>
      <c r="AA177" s="13"/>
      <c r="AB177" s="13"/>
      <c r="AC177" s="13"/>
      <c r="AD177" s="13"/>
      <c r="AE177" s="13"/>
      <c r="AT177" s="237" t="s">
        <v>241</v>
      </c>
      <c r="AU177" s="237" t="s">
        <v>81</v>
      </c>
      <c r="AV177" s="13" t="s">
        <v>79</v>
      </c>
      <c r="AW177" s="13" t="s">
        <v>33</v>
      </c>
      <c r="AX177" s="13" t="s">
        <v>72</v>
      </c>
      <c r="AY177" s="237" t="s">
        <v>232</v>
      </c>
    </row>
    <row r="178" s="14" customFormat="1">
      <c r="A178" s="14"/>
      <c r="B178" s="238"/>
      <c r="C178" s="239"/>
      <c r="D178" s="229" t="s">
        <v>241</v>
      </c>
      <c r="E178" s="240" t="s">
        <v>19</v>
      </c>
      <c r="F178" s="241" t="s">
        <v>3923</v>
      </c>
      <c r="G178" s="239"/>
      <c r="H178" s="242">
        <v>4</v>
      </c>
      <c r="I178" s="243"/>
      <c r="J178" s="239"/>
      <c r="K178" s="239"/>
      <c r="L178" s="244"/>
      <c r="M178" s="245"/>
      <c r="N178" s="246"/>
      <c r="O178" s="246"/>
      <c r="P178" s="246"/>
      <c r="Q178" s="246"/>
      <c r="R178" s="246"/>
      <c r="S178" s="246"/>
      <c r="T178" s="247"/>
      <c r="U178" s="14"/>
      <c r="V178" s="14"/>
      <c r="W178" s="14"/>
      <c r="X178" s="14"/>
      <c r="Y178" s="14"/>
      <c r="Z178" s="14"/>
      <c r="AA178" s="14"/>
      <c r="AB178" s="14"/>
      <c r="AC178" s="14"/>
      <c r="AD178" s="14"/>
      <c r="AE178" s="14"/>
      <c r="AT178" s="248" t="s">
        <v>241</v>
      </c>
      <c r="AU178" s="248" t="s">
        <v>81</v>
      </c>
      <c r="AV178" s="14" t="s">
        <v>81</v>
      </c>
      <c r="AW178" s="14" t="s">
        <v>33</v>
      </c>
      <c r="AX178" s="14" t="s">
        <v>72</v>
      </c>
      <c r="AY178" s="248" t="s">
        <v>232</v>
      </c>
    </row>
    <row r="179" s="15" customFormat="1">
      <c r="A179" s="15"/>
      <c r="B179" s="249"/>
      <c r="C179" s="250"/>
      <c r="D179" s="229" t="s">
        <v>241</v>
      </c>
      <c r="E179" s="251" t="s">
        <v>19</v>
      </c>
      <c r="F179" s="252" t="s">
        <v>258</v>
      </c>
      <c r="G179" s="250"/>
      <c r="H179" s="253">
        <v>7</v>
      </c>
      <c r="I179" s="254"/>
      <c r="J179" s="250"/>
      <c r="K179" s="250"/>
      <c r="L179" s="255"/>
      <c r="M179" s="256"/>
      <c r="N179" s="257"/>
      <c r="O179" s="257"/>
      <c r="P179" s="257"/>
      <c r="Q179" s="257"/>
      <c r="R179" s="257"/>
      <c r="S179" s="257"/>
      <c r="T179" s="258"/>
      <c r="U179" s="15"/>
      <c r="V179" s="15"/>
      <c r="W179" s="15"/>
      <c r="X179" s="15"/>
      <c r="Y179" s="15"/>
      <c r="Z179" s="15"/>
      <c r="AA179" s="15"/>
      <c r="AB179" s="15"/>
      <c r="AC179" s="15"/>
      <c r="AD179" s="15"/>
      <c r="AE179" s="15"/>
      <c r="AT179" s="259" t="s">
        <v>241</v>
      </c>
      <c r="AU179" s="259" t="s">
        <v>81</v>
      </c>
      <c r="AV179" s="15" t="s">
        <v>239</v>
      </c>
      <c r="AW179" s="15" t="s">
        <v>33</v>
      </c>
      <c r="AX179" s="15" t="s">
        <v>79</v>
      </c>
      <c r="AY179" s="259" t="s">
        <v>232</v>
      </c>
    </row>
    <row r="180" s="12" customFormat="1" ht="22.8" customHeight="1">
      <c r="A180" s="12"/>
      <c r="B180" s="198"/>
      <c r="C180" s="199"/>
      <c r="D180" s="200" t="s">
        <v>71</v>
      </c>
      <c r="E180" s="212" t="s">
        <v>371</v>
      </c>
      <c r="F180" s="212" t="s">
        <v>3924</v>
      </c>
      <c r="G180" s="199"/>
      <c r="H180" s="199"/>
      <c r="I180" s="202"/>
      <c r="J180" s="213">
        <f>BK180</f>
        <v>0</v>
      </c>
      <c r="K180" s="199"/>
      <c r="L180" s="204"/>
      <c r="M180" s="205"/>
      <c r="N180" s="206"/>
      <c r="O180" s="206"/>
      <c r="P180" s="207">
        <f>SUM(P181:P268)</f>
        <v>0</v>
      </c>
      <c r="Q180" s="206"/>
      <c r="R180" s="207">
        <f>SUM(R181:R268)</f>
        <v>0</v>
      </c>
      <c r="S180" s="206"/>
      <c r="T180" s="208">
        <f>SUM(T181:T268)</f>
        <v>0</v>
      </c>
      <c r="U180" s="12"/>
      <c r="V180" s="12"/>
      <c r="W180" s="12"/>
      <c r="X180" s="12"/>
      <c r="Y180" s="12"/>
      <c r="Z180" s="12"/>
      <c r="AA180" s="12"/>
      <c r="AB180" s="12"/>
      <c r="AC180" s="12"/>
      <c r="AD180" s="12"/>
      <c r="AE180" s="12"/>
      <c r="AR180" s="209" t="s">
        <v>79</v>
      </c>
      <c r="AT180" s="210" t="s">
        <v>71</v>
      </c>
      <c r="AU180" s="210" t="s">
        <v>79</v>
      </c>
      <c r="AY180" s="209" t="s">
        <v>232</v>
      </c>
      <c r="BK180" s="211">
        <f>SUM(BK181:BK268)</f>
        <v>0</v>
      </c>
    </row>
    <row r="181" s="2" customFormat="1" ht="14.4" customHeight="1">
      <c r="A181" s="40"/>
      <c r="B181" s="41"/>
      <c r="C181" s="214" t="s">
        <v>342</v>
      </c>
      <c r="D181" s="214" t="s">
        <v>234</v>
      </c>
      <c r="E181" s="215" t="s">
        <v>2587</v>
      </c>
      <c r="F181" s="216" t="s">
        <v>2588</v>
      </c>
      <c r="G181" s="217" t="s">
        <v>237</v>
      </c>
      <c r="H181" s="218">
        <v>53.908000000000001</v>
      </c>
      <c r="I181" s="219"/>
      <c r="J181" s="220">
        <f>ROUND(I181*H181,2)</f>
        <v>0</v>
      </c>
      <c r="K181" s="216" t="s">
        <v>238</v>
      </c>
      <c r="L181" s="46"/>
      <c r="M181" s="221" t="s">
        <v>19</v>
      </c>
      <c r="N181" s="222" t="s">
        <v>43</v>
      </c>
      <c r="O181" s="86"/>
      <c r="P181" s="223">
        <f>O181*H181</f>
        <v>0</v>
      </c>
      <c r="Q181" s="223">
        <v>0</v>
      </c>
      <c r="R181" s="223">
        <f>Q181*H181</f>
        <v>0</v>
      </c>
      <c r="S181" s="223">
        <v>0</v>
      </c>
      <c r="T181" s="224">
        <f>S181*H181</f>
        <v>0</v>
      </c>
      <c r="U181" s="40"/>
      <c r="V181" s="40"/>
      <c r="W181" s="40"/>
      <c r="X181" s="40"/>
      <c r="Y181" s="40"/>
      <c r="Z181" s="40"/>
      <c r="AA181" s="40"/>
      <c r="AB181" s="40"/>
      <c r="AC181" s="40"/>
      <c r="AD181" s="40"/>
      <c r="AE181" s="40"/>
      <c r="AR181" s="225" t="s">
        <v>239</v>
      </c>
      <c r="AT181" s="225" t="s">
        <v>234</v>
      </c>
      <c r="AU181" s="225" t="s">
        <v>81</v>
      </c>
      <c r="AY181" s="19" t="s">
        <v>232</v>
      </c>
      <c r="BE181" s="226">
        <f>IF(N181="základní",J181,0)</f>
        <v>0</v>
      </c>
      <c r="BF181" s="226">
        <f>IF(N181="snížená",J181,0)</f>
        <v>0</v>
      </c>
      <c r="BG181" s="226">
        <f>IF(N181="zákl. přenesená",J181,0)</f>
        <v>0</v>
      </c>
      <c r="BH181" s="226">
        <f>IF(N181="sníž. přenesená",J181,0)</f>
        <v>0</v>
      </c>
      <c r="BI181" s="226">
        <f>IF(N181="nulová",J181,0)</f>
        <v>0</v>
      </c>
      <c r="BJ181" s="19" t="s">
        <v>79</v>
      </c>
      <c r="BK181" s="226">
        <f>ROUND(I181*H181,2)</f>
        <v>0</v>
      </c>
      <c r="BL181" s="19" t="s">
        <v>239</v>
      </c>
      <c r="BM181" s="225" t="s">
        <v>3925</v>
      </c>
    </row>
    <row r="182" s="13" customFormat="1">
      <c r="A182" s="13"/>
      <c r="B182" s="227"/>
      <c r="C182" s="228"/>
      <c r="D182" s="229" t="s">
        <v>241</v>
      </c>
      <c r="E182" s="230" t="s">
        <v>19</v>
      </c>
      <c r="F182" s="231" t="s">
        <v>3883</v>
      </c>
      <c r="G182" s="228"/>
      <c r="H182" s="230" t="s">
        <v>19</v>
      </c>
      <c r="I182" s="232"/>
      <c r="J182" s="228"/>
      <c r="K182" s="228"/>
      <c r="L182" s="233"/>
      <c r="M182" s="234"/>
      <c r="N182" s="235"/>
      <c r="O182" s="235"/>
      <c r="P182" s="235"/>
      <c r="Q182" s="235"/>
      <c r="R182" s="235"/>
      <c r="S182" s="235"/>
      <c r="T182" s="236"/>
      <c r="U182" s="13"/>
      <c r="V182" s="13"/>
      <c r="W182" s="13"/>
      <c r="X182" s="13"/>
      <c r="Y182" s="13"/>
      <c r="Z182" s="13"/>
      <c r="AA182" s="13"/>
      <c r="AB182" s="13"/>
      <c r="AC182" s="13"/>
      <c r="AD182" s="13"/>
      <c r="AE182" s="13"/>
      <c r="AT182" s="237" t="s">
        <v>241</v>
      </c>
      <c r="AU182" s="237" t="s">
        <v>81</v>
      </c>
      <c r="AV182" s="13" t="s">
        <v>79</v>
      </c>
      <c r="AW182" s="13" t="s">
        <v>33</v>
      </c>
      <c r="AX182" s="13" t="s">
        <v>72</v>
      </c>
      <c r="AY182" s="237" t="s">
        <v>232</v>
      </c>
    </row>
    <row r="183" s="13" customFormat="1">
      <c r="A183" s="13"/>
      <c r="B183" s="227"/>
      <c r="C183" s="228"/>
      <c r="D183" s="229" t="s">
        <v>241</v>
      </c>
      <c r="E183" s="230" t="s">
        <v>19</v>
      </c>
      <c r="F183" s="231" t="s">
        <v>3884</v>
      </c>
      <c r="G183" s="228"/>
      <c r="H183" s="230" t="s">
        <v>19</v>
      </c>
      <c r="I183" s="232"/>
      <c r="J183" s="228"/>
      <c r="K183" s="228"/>
      <c r="L183" s="233"/>
      <c r="M183" s="234"/>
      <c r="N183" s="235"/>
      <c r="O183" s="235"/>
      <c r="P183" s="235"/>
      <c r="Q183" s="235"/>
      <c r="R183" s="235"/>
      <c r="S183" s="235"/>
      <c r="T183" s="236"/>
      <c r="U183" s="13"/>
      <c r="V183" s="13"/>
      <c r="W183" s="13"/>
      <c r="X183" s="13"/>
      <c r="Y183" s="13"/>
      <c r="Z183" s="13"/>
      <c r="AA183" s="13"/>
      <c r="AB183" s="13"/>
      <c r="AC183" s="13"/>
      <c r="AD183" s="13"/>
      <c r="AE183" s="13"/>
      <c r="AT183" s="237" t="s">
        <v>241</v>
      </c>
      <c r="AU183" s="237" t="s">
        <v>81</v>
      </c>
      <c r="AV183" s="13" t="s">
        <v>79</v>
      </c>
      <c r="AW183" s="13" t="s">
        <v>33</v>
      </c>
      <c r="AX183" s="13" t="s">
        <v>72</v>
      </c>
      <c r="AY183" s="237" t="s">
        <v>232</v>
      </c>
    </row>
    <row r="184" s="13" customFormat="1">
      <c r="A184" s="13"/>
      <c r="B184" s="227"/>
      <c r="C184" s="228"/>
      <c r="D184" s="229" t="s">
        <v>241</v>
      </c>
      <c r="E184" s="230" t="s">
        <v>19</v>
      </c>
      <c r="F184" s="231" t="s">
        <v>3885</v>
      </c>
      <c r="G184" s="228"/>
      <c r="H184" s="230" t="s">
        <v>19</v>
      </c>
      <c r="I184" s="232"/>
      <c r="J184" s="228"/>
      <c r="K184" s="228"/>
      <c r="L184" s="233"/>
      <c r="M184" s="234"/>
      <c r="N184" s="235"/>
      <c r="O184" s="235"/>
      <c r="P184" s="235"/>
      <c r="Q184" s="235"/>
      <c r="R184" s="235"/>
      <c r="S184" s="235"/>
      <c r="T184" s="236"/>
      <c r="U184" s="13"/>
      <c r="V184" s="13"/>
      <c r="W184" s="13"/>
      <c r="X184" s="13"/>
      <c r="Y184" s="13"/>
      <c r="Z184" s="13"/>
      <c r="AA184" s="13"/>
      <c r="AB184" s="13"/>
      <c r="AC184" s="13"/>
      <c r="AD184" s="13"/>
      <c r="AE184" s="13"/>
      <c r="AT184" s="237" t="s">
        <v>241</v>
      </c>
      <c r="AU184" s="237" t="s">
        <v>81</v>
      </c>
      <c r="AV184" s="13" t="s">
        <v>79</v>
      </c>
      <c r="AW184" s="13" t="s">
        <v>33</v>
      </c>
      <c r="AX184" s="13" t="s">
        <v>72</v>
      </c>
      <c r="AY184" s="237" t="s">
        <v>232</v>
      </c>
    </row>
    <row r="185" s="13" customFormat="1">
      <c r="A185" s="13"/>
      <c r="B185" s="227"/>
      <c r="C185" s="228"/>
      <c r="D185" s="229" t="s">
        <v>241</v>
      </c>
      <c r="E185" s="230" t="s">
        <v>19</v>
      </c>
      <c r="F185" s="231" t="s">
        <v>3926</v>
      </c>
      <c r="G185" s="228"/>
      <c r="H185" s="230" t="s">
        <v>19</v>
      </c>
      <c r="I185" s="232"/>
      <c r="J185" s="228"/>
      <c r="K185" s="228"/>
      <c r="L185" s="233"/>
      <c r="M185" s="234"/>
      <c r="N185" s="235"/>
      <c r="O185" s="235"/>
      <c r="P185" s="235"/>
      <c r="Q185" s="235"/>
      <c r="R185" s="235"/>
      <c r="S185" s="235"/>
      <c r="T185" s="236"/>
      <c r="U185" s="13"/>
      <c r="V185" s="13"/>
      <c r="W185" s="13"/>
      <c r="X185" s="13"/>
      <c r="Y185" s="13"/>
      <c r="Z185" s="13"/>
      <c r="AA185" s="13"/>
      <c r="AB185" s="13"/>
      <c r="AC185" s="13"/>
      <c r="AD185" s="13"/>
      <c r="AE185" s="13"/>
      <c r="AT185" s="237" t="s">
        <v>241</v>
      </c>
      <c r="AU185" s="237" t="s">
        <v>81</v>
      </c>
      <c r="AV185" s="13" t="s">
        <v>79</v>
      </c>
      <c r="AW185" s="13" t="s">
        <v>33</v>
      </c>
      <c r="AX185" s="13" t="s">
        <v>72</v>
      </c>
      <c r="AY185" s="237" t="s">
        <v>232</v>
      </c>
    </row>
    <row r="186" s="13" customFormat="1">
      <c r="A186" s="13"/>
      <c r="B186" s="227"/>
      <c r="C186" s="228"/>
      <c r="D186" s="229" t="s">
        <v>241</v>
      </c>
      <c r="E186" s="230" t="s">
        <v>19</v>
      </c>
      <c r="F186" s="231" t="s">
        <v>3927</v>
      </c>
      <c r="G186" s="228"/>
      <c r="H186" s="230" t="s">
        <v>19</v>
      </c>
      <c r="I186" s="232"/>
      <c r="J186" s="228"/>
      <c r="K186" s="228"/>
      <c r="L186" s="233"/>
      <c r="M186" s="234"/>
      <c r="N186" s="235"/>
      <c r="O186" s="235"/>
      <c r="P186" s="235"/>
      <c r="Q186" s="235"/>
      <c r="R186" s="235"/>
      <c r="S186" s="235"/>
      <c r="T186" s="236"/>
      <c r="U186" s="13"/>
      <c r="V186" s="13"/>
      <c r="W186" s="13"/>
      <c r="X186" s="13"/>
      <c r="Y186" s="13"/>
      <c r="Z186" s="13"/>
      <c r="AA186" s="13"/>
      <c r="AB186" s="13"/>
      <c r="AC186" s="13"/>
      <c r="AD186" s="13"/>
      <c r="AE186" s="13"/>
      <c r="AT186" s="237" t="s">
        <v>241</v>
      </c>
      <c r="AU186" s="237" t="s">
        <v>81</v>
      </c>
      <c r="AV186" s="13" t="s">
        <v>79</v>
      </c>
      <c r="AW186" s="13" t="s">
        <v>33</v>
      </c>
      <c r="AX186" s="13" t="s">
        <v>72</v>
      </c>
      <c r="AY186" s="237" t="s">
        <v>232</v>
      </c>
    </row>
    <row r="187" s="14" customFormat="1">
      <c r="A187" s="14"/>
      <c r="B187" s="238"/>
      <c r="C187" s="239"/>
      <c r="D187" s="229" t="s">
        <v>241</v>
      </c>
      <c r="E187" s="240" t="s">
        <v>19</v>
      </c>
      <c r="F187" s="241" t="s">
        <v>3888</v>
      </c>
      <c r="G187" s="239"/>
      <c r="H187" s="242">
        <v>21.789999999999999</v>
      </c>
      <c r="I187" s="243"/>
      <c r="J187" s="239"/>
      <c r="K187" s="239"/>
      <c r="L187" s="244"/>
      <c r="M187" s="245"/>
      <c r="N187" s="246"/>
      <c r="O187" s="246"/>
      <c r="P187" s="246"/>
      <c r="Q187" s="246"/>
      <c r="R187" s="246"/>
      <c r="S187" s="246"/>
      <c r="T187" s="247"/>
      <c r="U187" s="14"/>
      <c r="V187" s="14"/>
      <c r="W187" s="14"/>
      <c r="X187" s="14"/>
      <c r="Y187" s="14"/>
      <c r="Z187" s="14"/>
      <c r="AA187" s="14"/>
      <c r="AB187" s="14"/>
      <c r="AC187" s="14"/>
      <c r="AD187" s="14"/>
      <c r="AE187" s="14"/>
      <c r="AT187" s="248" t="s">
        <v>241</v>
      </c>
      <c r="AU187" s="248" t="s">
        <v>81</v>
      </c>
      <c r="AV187" s="14" t="s">
        <v>81</v>
      </c>
      <c r="AW187" s="14" t="s">
        <v>33</v>
      </c>
      <c r="AX187" s="14" t="s">
        <v>72</v>
      </c>
      <c r="AY187" s="248" t="s">
        <v>232</v>
      </c>
    </row>
    <row r="188" s="13" customFormat="1">
      <c r="A188" s="13"/>
      <c r="B188" s="227"/>
      <c r="C188" s="228"/>
      <c r="D188" s="229" t="s">
        <v>241</v>
      </c>
      <c r="E188" s="230" t="s">
        <v>19</v>
      </c>
      <c r="F188" s="231" t="s">
        <v>3928</v>
      </c>
      <c r="G188" s="228"/>
      <c r="H188" s="230" t="s">
        <v>19</v>
      </c>
      <c r="I188" s="232"/>
      <c r="J188" s="228"/>
      <c r="K188" s="228"/>
      <c r="L188" s="233"/>
      <c r="M188" s="234"/>
      <c r="N188" s="235"/>
      <c r="O188" s="235"/>
      <c r="P188" s="235"/>
      <c r="Q188" s="235"/>
      <c r="R188" s="235"/>
      <c r="S188" s="235"/>
      <c r="T188" s="236"/>
      <c r="U188" s="13"/>
      <c r="V188" s="13"/>
      <c r="W188" s="13"/>
      <c r="X188" s="13"/>
      <c r="Y188" s="13"/>
      <c r="Z188" s="13"/>
      <c r="AA188" s="13"/>
      <c r="AB188" s="13"/>
      <c r="AC188" s="13"/>
      <c r="AD188" s="13"/>
      <c r="AE188" s="13"/>
      <c r="AT188" s="237" t="s">
        <v>241</v>
      </c>
      <c r="AU188" s="237" t="s">
        <v>81</v>
      </c>
      <c r="AV188" s="13" t="s">
        <v>79</v>
      </c>
      <c r="AW188" s="13" t="s">
        <v>33</v>
      </c>
      <c r="AX188" s="13" t="s">
        <v>72</v>
      </c>
      <c r="AY188" s="237" t="s">
        <v>232</v>
      </c>
    </row>
    <row r="189" s="13" customFormat="1">
      <c r="A189" s="13"/>
      <c r="B189" s="227"/>
      <c r="C189" s="228"/>
      <c r="D189" s="229" t="s">
        <v>241</v>
      </c>
      <c r="E189" s="230" t="s">
        <v>19</v>
      </c>
      <c r="F189" s="231" t="s">
        <v>3883</v>
      </c>
      <c r="G189" s="228"/>
      <c r="H189" s="230" t="s">
        <v>19</v>
      </c>
      <c r="I189" s="232"/>
      <c r="J189" s="228"/>
      <c r="K189" s="228"/>
      <c r="L189" s="233"/>
      <c r="M189" s="234"/>
      <c r="N189" s="235"/>
      <c r="O189" s="235"/>
      <c r="P189" s="235"/>
      <c r="Q189" s="235"/>
      <c r="R189" s="235"/>
      <c r="S189" s="235"/>
      <c r="T189" s="236"/>
      <c r="U189" s="13"/>
      <c r="V189" s="13"/>
      <c r="W189" s="13"/>
      <c r="X189" s="13"/>
      <c r="Y189" s="13"/>
      <c r="Z189" s="13"/>
      <c r="AA189" s="13"/>
      <c r="AB189" s="13"/>
      <c r="AC189" s="13"/>
      <c r="AD189" s="13"/>
      <c r="AE189" s="13"/>
      <c r="AT189" s="237" t="s">
        <v>241</v>
      </c>
      <c r="AU189" s="237" t="s">
        <v>81</v>
      </c>
      <c r="AV189" s="13" t="s">
        <v>79</v>
      </c>
      <c r="AW189" s="13" t="s">
        <v>33</v>
      </c>
      <c r="AX189" s="13" t="s">
        <v>72</v>
      </c>
      <c r="AY189" s="237" t="s">
        <v>232</v>
      </c>
    </row>
    <row r="190" s="13" customFormat="1">
      <c r="A190" s="13"/>
      <c r="B190" s="227"/>
      <c r="C190" s="228"/>
      <c r="D190" s="229" t="s">
        <v>241</v>
      </c>
      <c r="E190" s="230" t="s">
        <v>19</v>
      </c>
      <c r="F190" s="231" t="s">
        <v>3884</v>
      </c>
      <c r="G190" s="228"/>
      <c r="H190" s="230" t="s">
        <v>19</v>
      </c>
      <c r="I190" s="232"/>
      <c r="J190" s="228"/>
      <c r="K190" s="228"/>
      <c r="L190" s="233"/>
      <c r="M190" s="234"/>
      <c r="N190" s="235"/>
      <c r="O190" s="235"/>
      <c r="P190" s="235"/>
      <c r="Q190" s="235"/>
      <c r="R190" s="235"/>
      <c r="S190" s="235"/>
      <c r="T190" s="236"/>
      <c r="U190" s="13"/>
      <c r="V190" s="13"/>
      <c r="W190" s="13"/>
      <c r="X190" s="13"/>
      <c r="Y190" s="13"/>
      <c r="Z190" s="13"/>
      <c r="AA190" s="13"/>
      <c r="AB190" s="13"/>
      <c r="AC190" s="13"/>
      <c r="AD190" s="13"/>
      <c r="AE190" s="13"/>
      <c r="AT190" s="237" t="s">
        <v>241</v>
      </c>
      <c r="AU190" s="237" t="s">
        <v>81</v>
      </c>
      <c r="AV190" s="13" t="s">
        <v>79</v>
      </c>
      <c r="AW190" s="13" t="s">
        <v>33</v>
      </c>
      <c r="AX190" s="13" t="s">
        <v>72</v>
      </c>
      <c r="AY190" s="237" t="s">
        <v>232</v>
      </c>
    </row>
    <row r="191" s="13" customFormat="1">
      <c r="A191" s="13"/>
      <c r="B191" s="227"/>
      <c r="C191" s="228"/>
      <c r="D191" s="229" t="s">
        <v>241</v>
      </c>
      <c r="E191" s="230" t="s">
        <v>19</v>
      </c>
      <c r="F191" s="231" t="s">
        <v>3885</v>
      </c>
      <c r="G191" s="228"/>
      <c r="H191" s="230" t="s">
        <v>19</v>
      </c>
      <c r="I191" s="232"/>
      <c r="J191" s="228"/>
      <c r="K191" s="228"/>
      <c r="L191" s="233"/>
      <c r="M191" s="234"/>
      <c r="N191" s="235"/>
      <c r="O191" s="235"/>
      <c r="P191" s="235"/>
      <c r="Q191" s="235"/>
      <c r="R191" s="235"/>
      <c r="S191" s="235"/>
      <c r="T191" s="236"/>
      <c r="U191" s="13"/>
      <c r="V191" s="13"/>
      <c r="W191" s="13"/>
      <c r="X191" s="13"/>
      <c r="Y191" s="13"/>
      <c r="Z191" s="13"/>
      <c r="AA191" s="13"/>
      <c r="AB191" s="13"/>
      <c r="AC191" s="13"/>
      <c r="AD191" s="13"/>
      <c r="AE191" s="13"/>
      <c r="AT191" s="237" t="s">
        <v>241</v>
      </c>
      <c r="AU191" s="237" t="s">
        <v>81</v>
      </c>
      <c r="AV191" s="13" t="s">
        <v>79</v>
      </c>
      <c r="AW191" s="13" t="s">
        <v>33</v>
      </c>
      <c r="AX191" s="13" t="s">
        <v>72</v>
      </c>
      <c r="AY191" s="237" t="s">
        <v>232</v>
      </c>
    </row>
    <row r="192" s="13" customFormat="1">
      <c r="A192" s="13"/>
      <c r="B192" s="227"/>
      <c r="C192" s="228"/>
      <c r="D192" s="229" t="s">
        <v>241</v>
      </c>
      <c r="E192" s="230" t="s">
        <v>19</v>
      </c>
      <c r="F192" s="231" t="s">
        <v>3926</v>
      </c>
      <c r="G192" s="228"/>
      <c r="H192" s="230" t="s">
        <v>19</v>
      </c>
      <c r="I192" s="232"/>
      <c r="J192" s="228"/>
      <c r="K192" s="228"/>
      <c r="L192" s="233"/>
      <c r="M192" s="234"/>
      <c r="N192" s="235"/>
      <c r="O192" s="235"/>
      <c r="P192" s="235"/>
      <c r="Q192" s="235"/>
      <c r="R192" s="235"/>
      <c r="S192" s="235"/>
      <c r="T192" s="236"/>
      <c r="U192" s="13"/>
      <c r="V192" s="13"/>
      <c r="W192" s="13"/>
      <c r="X192" s="13"/>
      <c r="Y192" s="13"/>
      <c r="Z192" s="13"/>
      <c r="AA192" s="13"/>
      <c r="AB192" s="13"/>
      <c r="AC192" s="13"/>
      <c r="AD192" s="13"/>
      <c r="AE192" s="13"/>
      <c r="AT192" s="237" t="s">
        <v>241</v>
      </c>
      <c r="AU192" s="237" t="s">
        <v>81</v>
      </c>
      <c r="AV192" s="13" t="s">
        <v>79</v>
      </c>
      <c r="AW192" s="13" t="s">
        <v>33</v>
      </c>
      <c r="AX192" s="13" t="s">
        <v>72</v>
      </c>
      <c r="AY192" s="237" t="s">
        <v>232</v>
      </c>
    </row>
    <row r="193" s="13" customFormat="1">
      <c r="A193" s="13"/>
      <c r="B193" s="227"/>
      <c r="C193" s="228"/>
      <c r="D193" s="229" t="s">
        <v>241</v>
      </c>
      <c r="E193" s="230" t="s">
        <v>19</v>
      </c>
      <c r="F193" s="231" t="s">
        <v>3929</v>
      </c>
      <c r="G193" s="228"/>
      <c r="H193" s="230" t="s">
        <v>19</v>
      </c>
      <c r="I193" s="232"/>
      <c r="J193" s="228"/>
      <c r="K193" s="228"/>
      <c r="L193" s="233"/>
      <c r="M193" s="234"/>
      <c r="N193" s="235"/>
      <c r="O193" s="235"/>
      <c r="P193" s="235"/>
      <c r="Q193" s="235"/>
      <c r="R193" s="235"/>
      <c r="S193" s="235"/>
      <c r="T193" s="236"/>
      <c r="U193" s="13"/>
      <c r="V193" s="13"/>
      <c r="W193" s="13"/>
      <c r="X193" s="13"/>
      <c r="Y193" s="13"/>
      <c r="Z193" s="13"/>
      <c r="AA193" s="13"/>
      <c r="AB193" s="13"/>
      <c r="AC193" s="13"/>
      <c r="AD193" s="13"/>
      <c r="AE193" s="13"/>
      <c r="AT193" s="237" t="s">
        <v>241</v>
      </c>
      <c r="AU193" s="237" t="s">
        <v>81</v>
      </c>
      <c r="AV193" s="13" t="s">
        <v>79</v>
      </c>
      <c r="AW193" s="13" t="s">
        <v>33</v>
      </c>
      <c r="AX193" s="13" t="s">
        <v>72</v>
      </c>
      <c r="AY193" s="237" t="s">
        <v>232</v>
      </c>
    </row>
    <row r="194" s="14" customFormat="1">
      <c r="A194" s="14"/>
      <c r="B194" s="238"/>
      <c r="C194" s="239"/>
      <c r="D194" s="229" t="s">
        <v>241</v>
      </c>
      <c r="E194" s="240" t="s">
        <v>19</v>
      </c>
      <c r="F194" s="241" t="s">
        <v>3930</v>
      </c>
      <c r="G194" s="239"/>
      <c r="H194" s="242">
        <v>3.706</v>
      </c>
      <c r="I194" s="243"/>
      <c r="J194" s="239"/>
      <c r="K194" s="239"/>
      <c r="L194" s="244"/>
      <c r="M194" s="245"/>
      <c r="N194" s="246"/>
      <c r="O194" s="246"/>
      <c r="P194" s="246"/>
      <c r="Q194" s="246"/>
      <c r="R194" s="246"/>
      <c r="S194" s="246"/>
      <c r="T194" s="247"/>
      <c r="U194" s="14"/>
      <c r="V194" s="14"/>
      <c r="W194" s="14"/>
      <c r="X194" s="14"/>
      <c r="Y194" s="14"/>
      <c r="Z194" s="14"/>
      <c r="AA194" s="14"/>
      <c r="AB194" s="14"/>
      <c r="AC194" s="14"/>
      <c r="AD194" s="14"/>
      <c r="AE194" s="14"/>
      <c r="AT194" s="248" t="s">
        <v>241</v>
      </c>
      <c r="AU194" s="248" t="s">
        <v>81</v>
      </c>
      <c r="AV194" s="14" t="s">
        <v>81</v>
      </c>
      <c r="AW194" s="14" t="s">
        <v>33</v>
      </c>
      <c r="AX194" s="14" t="s">
        <v>72</v>
      </c>
      <c r="AY194" s="248" t="s">
        <v>232</v>
      </c>
    </row>
    <row r="195" s="13" customFormat="1">
      <c r="A195" s="13"/>
      <c r="B195" s="227"/>
      <c r="C195" s="228"/>
      <c r="D195" s="229" t="s">
        <v>241</v>
      </c>
      <c r="E195" s="230" t="s">
        <v>19</v>
      </c>
      <c r="F195" s="231" t="s">
        <v>3928</v>
      </c>
      <c r="G195" s="228"/>
      <c r="H195" s="230" t="s">
        <v>19</v>
      </c>
      <c r="I195" s="232"/>
      <c r="J195" s="228"/>
      <c r="K195" s="228"/>
      <c r="L195" s="233"/>
      <c r="M195" s="234"/>
      <c r="N195" s="235"/>
      <c r="O195" s="235"/>
      <c r="P195" s="235"/>
      <c r="Q195" s="235"/>
      <c r="R195" s="235"/>
      <c r="S195" s="235"/>
      <c r="T195" s="236"/>
      <c r="U195" s="13"/>
      <c r="V195" s="13"/>
      <c r="W195" s="13"/>
      <c r="X195" s="13"/>
      <c r="Y195" s="13"/>
      <c r="Z195" s="13"/>
      <c r="AA195" s="13"/>
      <c r="AB195" s="13"/>
      <c r="AC195" s="13"/>
      <c r="AD195" s="13"/>
      <c r="AE195" s="13"/>
      <c r="AT195" s="237" t="s">
        <v>241</v>
      </c>
      <c r="AU195" s="237" t="s">
        <v>81</v>
      </c>
      <c r="AV195" s="13" t="s">
        <v>79</v>
      </c>
      <c r="AW195" s="13" t="s">
        <v>33</v>
      </c>
      <c r="AX195" s="13" t="s">
        <v>72</v>
      </c>
      <c r="AY195" s="237" t="s">
        <v>232</v>
      </c>
    </row>
    <row r="196" s="13" customFormat="1">
      <c r="A196" s="13"/>
      <c r="B196" s="227"/>
      <c r="C196" s="228"/>
      <c r="D196" s="229" t="s">
        <v>241</v>
      </c>
      <c r="E196" s="230" t="s">
        <v>19</v>
      </c>
      <c r="F196" s="231" t="s">
        <v>3883</v>
      </c>
      <c r="G196" s="228"/>
      <c r="H196" s="230" t="s">
        <v>19</v>
      </c>
      <c r="I196" s="232"/>
      <c r="J196" s="228"/>
      <c r="K196" s="228"/>
      <c r="L196" s="233"/>
      <c r="M196" s="234"/>
      <c r="N196" s="235"/>
      <c r="O196" s="235"/>
      <c r="P196" s="235"/>
      <c r="Q196" s="235"/>
      <c r="R196" s="235"/>
      <c r="S196" s="235"/>
      <c r="T196" s="236"/>
      <c r="U196" s="13"/>
      <c r="V196" s="13"/>
      <c r="W196" s="13"/>
      <c r="X196" s="13"/>
      <c r="Y196" s="13"/>
      <c r="Z196" s="13"/>
      <c r="AA196" s="13"/>
      <c r="AB196" s="13"/>
      <c r="AC196" s="13"/>
      <c r="AD196" s="13"/>
      <c r="AE196" s="13"/>
      <c r="AT196" s="237" t="s">
        <v>241</v>
      </c>
      <c r="AU196" s="237" t="s">
        <v>81</v>
      </c>
      <c r="AV196" s="13" t="s">
        <v>79</v>
      </c>
      <c r="AW196" s="13" t="s">
        <v>33</v>
      </c>
      <c r="AX196" s="13" t="s">
        <v>72</v>
      </c>
      <c r="AY196" s="237" t="s">
        <v>232</v>
      </c>
    </row>
    <row r="197" s="13" customFormat="1">
      <c r="A197" s="13"/>
      <c r="B197" s="227"/>
      <c r="C197" s="228"/>
      <c r="D197" s="229" t="s">
        <v>241</v>
      </c>
      <c r="E197" s="230" t="s">
        <v>19</v>
      </c>
      <c r="F197" s="231" t="s">
        <v>3889</v>
      </c>
      <c r="G197" s="228"/>
      <c r="H197" s="230" t="s">
        <v>19</v>
      </c>
      <c r="I197" s="232"/>
      <c r="J197" s="228"/>
      <c r="K197" s="228"/>
      <c r="L197" s="233"/>
      <c r="M197" s="234"/>
      <c r="N197" s="235"/>
      <c r="O197" s="235"/>
      <c r="P197" s="235"/>
      <c r="Q197" s="235"/>
      <c r="R197" s="235"/>
      <c r="S197" s="235"/>
      <c r="T197" s="236"/>
      <c r="U197" s="13"/>
      <c r="V197" s="13"/>
      <c r="W197" s="13"/>
      <c r="X197" s="13"/>
      <c r="Y197" s="13"/>
      <c r="Z197" s="13"/>
      <c r="AA197" s="13"/>
      <c r="AB197" s="13"/>
      <c r="AC197" s="13"/>
      <c r="AD197" s="13"/>
      <c r="AE197" s="13"/>
      <c r="AT197" s="237" t="s">
        <v>241</v>
      </c>
      <c r="AU197" s="237" t="s">
        <v>81</v>
      </c>
      <c r="AV197" s="13" t="s">
        <v>79</v>
      </c>
      <c r="AW197" s="13" t="s">
        <v>33</v>
      </c>
      <c r="AX197" s="13" t="s">
        <v>72</v>
      </c>
      <c r="AY197" s="237" t="s">
        <v>232</v>
      </c>
    </row>
    <row r="198" s="13" customFormat="1">
      <c r="A198" s="13"/>
      <c r="B198" s="227"/>
      <c r="C198" s="228"/>
      <c r="D198" s="229" t="s">
        <v>241</v>
      </c>
      <c r="E198" s="230" t="s">
        <v>19</v>
      </c>
      <c r="F198" s="231" t="s">
        <v>3885</v>
      </c>
      <c r="G198" s="228"/>
      <c r="H198" s="230" t="s">
        <v>19</v>
      </c>
      <c r="I198" s="232"/>
      <c r="J198" s="228"/>
      <c r="K198" s="228"/>
      <c r="L198" s="233"/>
      <c r="M198" s="234"/>
      <c r="N198" s="235"/>
      <c r="O198" s="235"/>
      <c r="P198" s="235"/>
      <c r="Q198" s="235"/>
      <c r="R198" s="235"/>
      <c r="S198" s="235"/>
      <c r="T198" s="236"/>
      <c r="U198" s="13"/>
      <c r="V198" s="13"/>
      <c r="W198" s="13"/>
      <c r="X198" s="13"/>
      <c r="Y198" s="13"/>
      <c r="Z198" s="13"/>
      <c r="AA198" s="13"/>
      <c r="AB198" s="13"/>
      <c r="AC198" s="13"/>
      <c r="AD198" s="13"/>
      <c r="AE198" s="13"/>
      <c r="AT198" s="237" t="s">
        <v>241</v>
      </c>
      <c r="AU198" s="237" t="s">
        <v>81</v>
      </c>
      <c r="AV198" s="13" t="s">
        <v>79</v>
      </c>
      <c r="AW198" s="13" t="s">
        <v>33</v>
      </c>
      <c r="AX198" s="13" t="s">
        <v>72</v>
      </c>
      <c r="AY198" s="237" t="s">
        <v>232</v>
      </c>
    </row>
    <row r="199" s="13" customFormat="1">
      <c r="A199" s="13"/>
      <c r="B199" s="227"/>
      <c r="C199" s="228"/>
      <c r="D199" s="229" t="s">
        <v>241</v>
      </c>
      <c r="E199" s="230" t="s">
        <v>19</v>
      </c>
      <c r="F199" s="231" t="s">
        <v>3926</v>
      </c>
      <c r="G199" s="228"/>
      <c r="H199" s="230" t="s">
        <v>19</v>
      </c>
      <c r="I199" s="232"/>
      <c r="J199" s="228"/>
      <c r="K199" s="228"/>
      <c r="L199" s="233"/>
      <c r="M199" s="234"/>
      <c r="N199" s="235"/>
      <c r="O199" s="235"/>
      <c r="P199" s="235"/>
      <c r="Q199" s="235"/>
      <c r="R199" s="235"/>
      <c r="S199" s="235"/>
      <c r="T199" s="236"/>
      <c r="U199" s="13"/>
      <c r="V199" s="13"/>
      <c r="W199" s="13"/>
      <c r="X199" s="13"/>
      <c r="Y199" s="13"/>
      <c r="Z199" s="13"/>
      <c r="AA199" s="13"/>
      <c r="AB199" s="13"/>
      <c r="AC199" s="13"/>
      <c r="AD199" s="13"/>
      <c r="AE199" s="13"/>
      <c r="AT199" s="237" t="s">
        <v>241</v>
      </c>
      <c r="AU199" s="237" t="s">
        <v>81</v>
      </c>
      <c r="AV199" s="13" t="s">
        <v>79</v>
      </c>
      <c r="AW199" s="13" t="s">
        <v>33</v>
      </c>
      <c r="AX199" s="13" t="s">
        <v>72</v>
      </c>
      <c r="AY199" s="237" t="s">
        <v>232</v>
      </c>
    </row>
    <row r="200" s="13" customFormat="1">
      <c r="A200" s="13"/>
      <c r="B200" s="227"/>
      <c r="C200" s="228"/>
      <c r="D200" s="229" t="s">
        <v>241</v>
      </c>
      <c r="E200" s="230" t="s">
        <v>19</v>
      </c>
      <c r="F200" s="231" t="s">
        <v>3927</v>
      </c>
      <c r="G200" s="228"/>
      <c r="H200" s="230" t="s">
        <v>19</v>
      </c>
      <c r="I200" s="232"/>
      <c r="J200" s="228"/>
      <c r="K200" s="228"/>
      <c r="L200" s="233"/>
      <c r="M200" s="234"/>
      <c r="N200" s="235"/>
      <c r="O200" s="235"/>
      <c r="P200" s="235"/>
      <c r="Q200" s="235"/>
      <c r="R200" s="235"/>
      <c r="S200" s="235"/>
      <c r="T200" s="236"/>
      <c r="U200" s="13"/>
      <c r="V200" s="13"/>
      <c r="W200" s="13"/>
      <c r="X200" s="13"/>
      <c r="Y200" s="13"/>
      <c r="Z200" s="13"/>
      <c r="AA200" s="13"/>
      <c r="AB200" s="13"/>
      <c r="AC200" s="13"/>
      <c r="AD200" s="13"/>
      <c r="AE200" s="13"/>
      <c r="AT200" s="237" t="s">
        <v>241</v>
      </c>
      <c r="AU200" s="237" t="s">
        <v>81</v>
      </c>
      <c r="AV200" s="13" t="s">
        <v>79</v>
      </c>
      <c r="AW200" s="13" t="s">
        <v>33</v>
      </c>
      <c r="AX200" s="13" t="s">
        <v>72</v>
      </c>
      <c r="AY200" s="237" t="s">
        <v>232</v>
      </c>
    </row>
    <row r="201" s="14" customFormat="1">
      <c r="A201" s="14"/>
      <c r="B201" s="238"/>
      <c r="C201" s="239"/>
      <c r="D201" s="229" t="s">
        <v>241</v>
      </c>
      <c r="E201" s="240" t="s">
        <v>19</v>
      </c>
      <c r="F201" s="241" t="s">
        <v>3905</v>
      </c>
      <c r="G201" s="239"/>
      <c r="H201" s="242">
        <v>9.5</v>
      </c>
      <c r="I201" s="243"/>
      <c r="J201" s="239"/>
      <c r="K201" s="239"/>
      <c r="L201" s="244"/>
      <c r="M201" s="245"/>
      <c r="N201" s="246"/>
      <c r="O201" s="246"/>
      <c r="P201" s="246"/>
      <c r="Q201" s="246"/>
      <c r="R201" s="246"/>
      <c r="S201" s="246"/>
      <c r="T201" s="247"/>
      <c r="U201" s="14"/>
      <c r="V201" s="14"/>
      <c r="W201" s="14"/>
      <c r="X201" s="14"/>
      <c r="Y201" s="14"/>
      <c r="Z201" s="14"/>
      <c r="AA201" s="14"/>
      <c r="AB201" s="14"/>
      <c r="AC201" s="14"/>
      <c r="AD201" s="14"/>
      <c r="AE201" s="14"/>
      <c r="AT201" s="248" t="s">
        <v>241</v>
      </c>
      <c r="AU201" s="248" t="s">
        <v>81</v>
      </c>
      <c r="AV201" s="14" t="s">
        <v>81</v>
      </c>
      <c r="AW201" s="14" t="s">
        <v>33</v>
      </c>
      <c r="AX201" s="14" t="s">
        <v>72</v>
      </c>
      <c r="AY201" s="248" t="s">
        <v>232</v>
      </c>
    </row>
    <row r="202" s="13" customFormat="1">
      <c r="A202" s="13"/>
      <c r="B202" s="227"/>
      <c r="C202" s="228"/>
      <c r="D202" s="229" t="s">
        <v>241</v>
      </c>
      <c r="E202" s="230" t="s">
        <v>19</v>
      </c>
      <c r="F202" s="231" t="s">
        <v>3928</v>
      </c>
      <c r="G202" s="228"/>
      <c r="H202" s="230" t="s">
        <v>19</v>
      </c>
      <c r="I202" s="232"/>
      <c r="J202" s="228"/>
      <c r="K202" s="228"/>
      <c r="L202" s="233"/>
      <c r="M202" s="234"/>
      <c r="N202" s="235"/>
      <c r="O202" s="235"/>
      <c r="P202" s="235"/>
      <c r="Q202" s="235"/>
      <c r="R202" s="235"/>
      <c r="S202" s="235"/>
      <c r="T202" s="236"/>
      <c r="U202" s="13"/>
      <c r="V202" s="13"/>
      <c r="W202" s="13"/>
      <c r="X202" s="13"/>
      <c r="Y202" s="13"/>
      <c r="Z202" s="13"/>
      <c r="AA202" s="13"/>
      <c r="AB202" s="13"/>
      <c r="AC202" s="13"/>
      <c r="AD202" s="13"/>
      <c r="AE202" s="13"/>
      <c r="AT202" s="237" t="s">
        <v>241</v>
      </c>
      <c r="AU202" s="237" t="s">
        <v>81</v>
      </c>
      <c r="AV202" s="13" t="s">
        <v>79</v>
      </c>
      <c r="AW202" s="13" t="s">
        <v>33</v>
      </c>
      <c r="AX202" s="13" t="s">
        <v>72</v>
      </c>
      <c r="AY202" s="237" t="s">
        <v>232</v>
      </c>
    </row>
    <row r="203" s="13" customFormat="1">
      <c r="A203" s="13"/>
      <c r="B203" s="227"/>
      <c r="C203" s="228"/>
      <c r="D203" s="229" t="s">
        <v>241</v>
      </c>
      <c r="E203" s="230" t="s">
        <v>19</v>
      </c>
      <c r="F203" s="231" t="s">
        <v>3883</v>
      </c>
      <c r="G203" s="228"/>
      <c r="H203" s="230" t="s">
        <v>19</v>
      </c>
      <c r="I203" s="232"/>
      <c r="J203" s="228"/>
      <c r="K203" s="228"/>
      <c r="L203" s="233"/>
      <c r="M203" s="234"/>
      <c r="N203" s="235"/>
      <c r="O203" s="235"/>
      <c r="P203" s="235"/>
      <c r="Q203" s="235"/>
      <c r="R203" s="235"/>
      <c r="S203" s="235"/>
      <c r="T203" s="236"/>
      <c r="U203" s="13"/>
      <c r="V203" s="13"/>
      <c r="W203" s="13"/>
      <c r="X203" s="13"/>
      <c r="Y203" s="13"/>
      <c r="Z203" s="13"/>
      <c r="AA203" s="13"/>
      <c r="AB203" s="13"/>
      <c r="AC203" s="13"/>
      <c r="AD203" s="13"/>
      <c r="AE203" s="13"/>
      <c r="AT203" s="237" t="s">
        <v>241</v>
      </c>
      <c r="AU203" s="237" t="s">
        <v>81</v>
      </c>
      <c r="AV203" s="13" t="s">
        <v>79</v>
      </c>
      <c r="AW203" s="13" t="s">
        <v>33</v>
      </c>
      <c r="AX203" s="13" t="s">
        <v>72</v>
      </c>
      <c r="AY203" s="237" t="s">
        <v>232</v>
      </c>
    </row>
    <row r="204" s="13" customFormat="1">
      <c r="A204" s="13"/>
      <c r="B204" s="227"/>
      <c r="C204" s="228"/>
      <c r="D204" s="229" t="s">
        <v>241</v>
      </c>
      <c r="E204" s="230" t="s">
        <v>19</v>
      </c>
      <c r="F204" s="231" t="s">
        <v>3889</v>
      </c>
      <c r="G204" s="228"/>
      <c r="H204" s="230" t="s">
        <v>19</v>
      </c>
      <c r="I204" s="232"/>
      <c r="J204" s="228"/>
      <c r="K204" s="228"/>
      <c r="L204" s="233"/>
      <c r="M204" s="234"/>
      <c r="N204" s="235"/>
      <c r="O204" s="235"/>
      <c r="P204" s="235"/>
      <c r="Q204" s="235"/>
      <c r="R204" s="235"/>
      <c r="S204" s="235"/>
      <c r="T204" s="236"/>
      <c r="U204" s="13"/>
      <c r="V204" s="13"/>
      <c r="W204" s="13"/>
      <c r="X204" s="13"/>
      <c r="Y204" s="13"/>
      <c r="Z204" s="13"/>
      <c r="AA204" s="13"/>
      <c r="AB204" s="13"/>
      <c r="AC204" s="13"/>
      <c r="AD204" s="13"/>
      <c r="AE204" s="13"/>
      <c r="AT204" s="237" t="s">
        <v>241</v>
      </c>
      <c r="AU204" s="237" t="s">
        <v>81</v>
      </c>
      <c r="AV204" s="13" t="s">
        <v>79</v>
      </c>
      <c r="AW204" s="13" t="s">
        <v>33</v>
      </c>
      <c r="AX204" s="13" t="s">
        <v>72</v>
      </c>
      <c r="AY204" s="237" t="s">
        <v>232</v>
      </c>
    </row>
    <row r="205" s="13" customFormat="1">
      <c r="A205" s="13"/>
      <c r="B205" s="227"/>
      <c r="C205" s="228"/>
      <c r="D205" s="229" t="s">
        <v>241</v>
      </c>
      <c r="E205" s="230" t="s">
        <v>19</v>
      </c>
      <c r="F205" s="231" t="s">
        <v>3885</v>
      </c>
      <c r="G205" s="228"/>
      <c r="H205" s="230" t="s">
        <v>19</v>
      </c>
      <c r="I205" s="232"/>
      <c r="J205" s="228"/>
      <c r="K205" s="228"/>
      <c r="L205" s="233"/>
      <c r="M205" s="234"/>
      <c r="N205" s="235"/>
      <c r="O205" s="235"/>
      <c r="P205" s="235"/>
      <c r="Q205" s="235"/>
      <c r="R205" s="235"/>
      <c r="S205" s="235"/>
      <c r="T205" s="236"/>
      <c r="U205" s="13"/>
      <c r="V205" s="13"/>
      <c r="W205" s="13"/>
      <c r="X205" s="13"/>
      <c r="Y205" s="13"/>
      <c r="Z205" s="13"/>
      <c r="AA205" s="13"/>
      <c r="AB205" s="13"/>
      <c r="AC205" s="13"/>
      <c r="AD205" s="13"/>
      <c r="AE205" s="13"/>
      <c r="AT205" s="237" t="s">
        <v>241</v>
      </c>
      <c r="AU205" s="237" t="s">
        <v>81</v>
      </c>
      <c r="AV205" s="13" t="s">
        <v>79</v>
      </c>
      <c r="AW205" s="13" t="s">
        <v>33</v>
      </c>
      <c r="AX205" s="13" t="s">
        <v>72</v>
      </c>
      <c r="AY205" s="237" t="s">
        <v>232</v>
      </c>
    </row>
    <row r="206" s="13" customFormat="1">
      <c r="A206" s="13"/>
      <c r="B206" s="227"/>
      <c r="C206" s="228"/>
      <c r="D206" s="229" t="s">
        <v>241</v>
      </c>
      <c r="E206" s="230" t="s">
        <v>19</v>
      </c>
      <c r="F206" s="231" t="s">
        <v>3926</v>
      </c>
      <c r="G206" s="228"/>
      <c r="H206" s="230" t="s">
        <v>19</v>
      </c>
      <c r="I206" s="232"/>
      <c r="J206" s="228"/>
      <c r="K206" s="228"/>
      <c r="L206" s="233"/>
      <c r="M206" s="234"/>
      <c r="N206" s="235"/>
      <c r="O206" s="235"/>
      <c r="P206" s="235"/>
      <c r="Q206" s="235"/>
      <c r="R206" s="235"/>
      <c r="S206" s="235"/>
      <c r="T206" s="236"/>
      <c r="U206" s="13"/>
      <c r="V206" s="13"/>
      <c r="W206" s="13"/>
      <c r="X206" s="13"/>
      <c r="Y206" s="13"/>
      <c r="Z206" s="13"/>
      <c r="AA206" s="13"/>
      <c r="AB206" s="13"/>
      <c r="AC206" s="13"/>
      <c r="AD206" s="13"/>
      <c r="AE206" s="13"/>
      <c r="AT206" s="237" t="s">
        <v>241</v>
      </c>
      <c r="AU206" s="237" t="s">
        <v>81</v>
      </c>
      <c r="AV206" s="13" t="s">
        <v>79</v>
      </c>
      <c r="AW206" s="13" t="s">
        <v>33</v>
      </c>
      <c r="AX206" s="13" t="s">
        <v>72</v>
      </c>
      <c r="AY206" s="237" t="s">
        <v>232</v>
      </c>
    </row>
    <row r="207" s="13" customFormat="1">
      <c r="A207" s="13"/>
      <c r="B207" s="227"/>
      <c r="C207" s="228"/>
      <c r="D207" s="229" t="s">
        <v>241</v>
      </c>
      <c r="E207" s="230" t="s">
        <v>19</v>
      </c>
      <c r="F207" s="231" t="s">
        <v>3931</v>
      </c>
      <c r="G207" s="228"/>
      <c r="H207" s="230" t="s">
        <v>19</v>
      </c>
      <c r="I207" s="232"/>
      <c r="J207" s="228"/>
      <c r="K207" s="228"/>
      <c r="L207" s="233"/>
      <c r="M207" s="234"/>
      <c r="N207" s="235"/>
      <c r="O207" s="235"/>
      <c r="P207" s="235"/>
      <c r="Q207" s="235"/>
      <c r="R207" s="235"/>
      <c r="S207" s="235"/>
      <c r="T207" s="236"/>
      <c r="U207" s="13"/>
      <c r="V207" s="13"/>
      <c r="W207" s="13"/>
      <c r="X207" s="13"/>
      <c r="Y207" s="13"/>
      <c r="Z207" s="13"/>
      <c r="AA207" s="13"/>
      <c r="AB207" s="13"/>
      <c r="AC207" s="13"/>
      <c r="AD207" s="13"/>
      <c r="AE207" s="13"/>
      <c r="AT207" s="237" t="s">
        <v>241</v>
      </c>
      <c r="AU207" s="237" t="s">
        <v>81</v>
      </c>
      <c r="AV207" s="13" t="s">
        <v>79</v>
      </c>
      <c r="AW207" s="13" t="s">
        <v>33</v>
      </c>
      <c r="AX207" s="13" t="s">
        <v>72</v>
      </c>
      <c r="AY207" s="237" t="s">
        <v>232</v>
      </c>
    </row>
    <row r="208" s="14" customFormat="1">
      <c r="A208" s="14"/>
      <c r="B208" s="238"/>
      <c r="C208" s="239"/>
      <c r="D208" s="229" t="s">
        <v>241</v>
      </c>
      <c r="E208" s="240" t="s">
        <v>19</v>
      </c>
      <c r="F208" s="241" t="s">
        <v>3930</v>
      </c>
      <c r="G208" s="239"/>
      <c r="H208" s="242">
        <v>3.706</v>
      </c>
      <c r="I208" s="243"/>
      <c r="J208" s="239"/>
      <c r="K208" s="239"/>
      <c r="L208" s="244"/>
      <c r="M208" s="245"/>
      <c r="N208" s="246"/>
      <c r="O208" s="246"/>
      <c r="P208" s="246"/>
      <c r="Q208" s="246"/>
      <c r="R208" s="246"/>
      <c r="S208" s="246"/>
      <c r="T208" s="247"/>
      <c r="U208" s="14"/>
      <c r="V208" s="14"/>
      <c r="W208" s="14"/>
      <c r="X208" s="14"/>
      <c r="Y208" s="14"/>
      <c r="Z208" s="14"/>
      <c r="AA208" s="14"/>
      <c r="AB208" s="14"/>
      <c r="AC208" s="14"/>
      <c r="AD208" s="14"/>
      <c r="AE208" s="14"/>
      <c r="AT208" s="248" t="s">
        <v>241</v>
      </c>
      <c r="AU208" s="248" t="s">
        <v>81</v>
      </c>
      <c r="AV208" s="14" t="s">
        <v>81</v>
      </c>
      <c r="AW208" s="14" t="s">
        <v>33</v>
      </c>
      <c r="AX208" s="14" t="s">
        <v>72</v>
      </c>
      <c r="AY208" s="248" t="s">
        <v>232</v>
      </c>
    </row>
    <row r="209" s="13" customFormat="1">
      <c r="A209" s="13"/>
      <c r="B209" s="227"/>
      <c r="C209" s="228"/>
      <c r="D209" s="229" t="s">
        <v>241</v>
      </c>
      <c r="E209" s="230" t="s">
        <v>19</v>
      </c>
      <c r="F209" s="231" t="s">
        <v>3928</v>
      </c>
      <c r="G209" s="228"/>
      <c r="H209" s="230" t="s">
        <v>19</v>
      </c>
      <c r="I209" s="232"/>
      <c r="J209" s="228"/>
      <c r="K209" s="228"/>
      <c r="L209" s="233"/>
      <c r="M209" s="234"/>
      <c r="N209" s="235"/>
      <c r="O209" s="235"/>
      <c r="P209" s="235"/>
      <c r="Q209" s="235"/>
      <c r="R209" s="235"/>
      <c r="S209" s="235"/>
      <c r="T209" s="236"/>
      <c r="U209" s="13"/>
      <c r="V209" s="13"/>
      <c r="W209" s="13"/>
      <c r="X209" s="13"/>
      <c r="Y209" s="13"/>
      <c r="Z209" s="13"/>
      <c r="AA209" s="13"/>
      <c r="AB209" s="13"/>
      <c r="AC209" s="13"/>
      <c r="AD209" s="13"/>
      <c r="AE209" s="13"/>
      <c r="AT209" s="237" t="s">
        <v>241</v>
      </c>
      <c r="AU209" s="237" t="s">
        <v>81</v>
      </c>
      <c r="AV209" s="13" t="s">
        <v>79</v>
      </c>
      <c r="AW209" s="13" t="s">
        <v>33</v>
      </c>
      <c r="AX209" s="13" t="s">
        <v>72</v>
      </c>
      <c r="AY209" s="237" t="s">
        <v>232</v>
      </c>
    </row>
    <row r="210" s="13" customFormat="1">
      <c r="A210" s="13"/>
      <c r="B210" s="227"/>
      <c r="C210" s="228"/>
      <c r="D210" s="229" t="s">
        <v>241</v>
      </c>
      <c r="E210" s="230" t="s">
        <v>19</v>
      </c>
      <c r="F210" s="231" t="s">
        <v>3883</v>
      </c>
      <c r="G210" s="228"/>
      <c r="H210" s="230" t="s">
        <v>19</v>
      </c>
      <c r="I210" s="232"/>
      <c r="J210" s="228"/>
      <c r="K210" s="228"/>
      <c r="L210" s="233"/>
      <c r="M210" s="234"/>
      <c r="N210" s="235"/>
      <c r="O210" s="235"/>
      <c r="P210" s="235"/>
      <c r="Q210" s="235"/>
      <c r="R210" s="235"/>
      <c r="S210" s="235"/>
      <c r="T210" s="236"/>
      <c r="U210" s="13"/>
      <c r="V210" s="13"/>
      <c r="W210" s="13"/>
      <c r="X210" s="13"/>
      <c r="Y210" s="13"/>
      <c r="Z210" s="13"/>
      <c r="AA210" s="13"/>
      <c r="AB210" s="13"/>
      <c r="AC210" s="13"/>
      <c r="AD210" s="13"/>
      <c r="AE210" s="13"/>
      <c r="AT210" s="237" t="s">
        <v>241</v>
      </c>
      <c r="AU210" s="237" t="s">
        <v>81</v>
      </c>
      <c r="AV210" s="13" t="s">
        <v>79</v>
      </c>
      <c r="AW210" s="13" t="s">
        <v>33</v>
      </c>
      <c r="AX210" s="13" t="s">
        <v>72</v>
      </c>
      <c r="AY210" s="237" t="s">
        <v>232</v>
      </c>
    </row>
    <row r="211" s="13" customFormat="1">
      <c r="A211" s="13"/>
      <c r="B211" s="227"/>
      <c r="C211" s="228"/>
      <c r="D211" s="229" t="s">
        <v>241</v>
      </c>
      <c r="E211" s="230" t="s">
        <v>19</v>
      </c>
      <c r="F211" s="231" t="s">
        <v>3891</v>
      </c>
      <c r="G211" s="228"/>
      <c r="H211" s="230" t="s">
        <v>19</v>
      </c>
      <c r="I211" s="232"/>
      <c r="J211" s="228"/>
      <c r="K211" s="228"/>
      <c r="L211" s="233"/>
      <c r="M211" s="234"/>
      <c r="N211" s="235"/>
      <c r="O211" s="235"/>
      <c r="P211" s="235"/>
      <c r="Q211" s="235"/>
      <c r="R211" s="235"/>
      <c r="S211" s="235"/>
      <c r="T211" s="236"/>
      <c r="U211" s="13"/>
      <c r="V211" s="13"/>
      <c r="W211" s="13"/>
      <c r="X211" s="13"/>
      <c r="Y211" s="13"/>
      <c r="Z211" s="13"/>
      <c r="AA211" s="13"/>
      <c r="AB211" s="13"/>
      <c r="AC211" s="13"/>
      <c r="AD211" s="13"/>
      <c r="AE211" s="13"/>
      <c r="AT211" s="237" t="s">
        <v>241</v>
      </c>
      <c r="AU211" s="237" t="s">
        <v>81</v>
      </c>
      <c r="AV211" s="13" t="s">
        <v>79</v>
      </c>
      <c r="AW211" s="13" t="s">
        <v>33</v>
      </c>
      <c r="AX211" s="13" t="s">
        <v>72</v>
      </c>
      <c r="AY211" s="237" t="s">
        <v>232</v>
      </c>
    </row>
    <row r="212" s="13" customFormat="1">
      <c r="A212" s="13"/>
      <c r="B212" s="227"/>
      <c r="C212" s="228"/>
      <c r="D212" s="229" t="s">
        <v>241</v>
      </c>
      <c r="E212" s="230" t="s">
        <v>19</v>
      </c>
      <c r="F212" s="231" t="s">
        <v>3885</v>
      </c>
      <c r="G212" s="228"/>
      <c r="H212" s="230" t="s">
        <v>19</v>
      </c>
      <c r="I212" s="232"/>
      <c r="J212" s="228"/>
      <c r="K212" s="228"/>
      <c r="L212" s="233"/>
      <c r="M212" s="234"/>
      <c r="N212" s="235"/>
      <c r="O212" s="235"/>
      <c r="P212" s="235"/>
      <c r="Q212" s="235"/>
      <c r="R212" s="235"/>
      <c r="S212" s="235"/>
      <c r="T212" s="236"/>
      <c r="U212" s="13"/>
      <c r="V212" s="13"/>
      <c r="W212" s="13"/>
      <c r="X212" s="13"/>
      <c r="Y212" s="13"/>
      <c r="Z212" s="13"/>
      <c r="AA212" s="13"/>
      <c r="AB212" s="13"/>
      <c r="AC212" s="13"/>
      <c r="AD212" s="13"/>
      <c r="AE212" s="13"/>
      <c r="AT212" s="237" t="s">
        <v>241</v>
      </c>
      <c r="AU212" s="237" t="s">
        <v>81</v>
      </c>
      <c r="AV212" s="13" t="s">
        <v>79</v>
      </c>
      <c r="AW212" s="13" t="s">
        <v>33</v>
      </c>
      <c r="AX212" s="13" t="s">
        <v>72</v>
      </c>
      <c r="AY212" s="237" t="s">
        <v>232</v>
      </c>
    </row>
    <row r="213" s="13" customFormat="1">
      <c r="A213" s="13"/>
      <c r="B213" s="227"/>
      <c r="C213" s="228"/>
      <c r="D213" s="229" t="s">
        <v>241</v>
      </c>
      <c r="E213" s="230" t="s">
        <v>19</v>
      </c>
      <c r="F213" s="231" t="s">
        <v>3926</v>
      </c>
      <c r="G213" s="228"/>
      <c r="H213" s="230" t="s">
        <v>19</v>
      </c>
      <c r="I213" s="232"/>
      <c r="J213" s="228"/>
      <c r="K213" s="228"/>
      <c r="L213" s="233"/>
      <c r="M213" s="234"/>
      <c r="N213" s="235"/>
      <c r="O213" s="235"/>
      <c r="P213" s="235"/>
      <c r="Q213" s="235"/>
      <c r="R213" s="235"/>
      <c r="S213" s="235"/>
      <c r="T213" s="236"/>
      <c r="U213" s="13"/>
      <c r="V213" s="13"/>
      <c r="W213" s="13"/>
      <c r="X213" s="13"/>
      <c r="Y213" s="13"/>
      <c r="Z213" s="13"/>
      <c r="AA213" s="13"/>
      <c r="AB213" s="13"/>
      <c r="AC213" s="13"/>
      <c r="AD213" s="13"/>
      <c r="AE213" s="13"/>
      <c r="AT213" s="237" t="s">
        <v>241</v>
      </c>
      <c r="AU213" s="237" t="s">
        <v>81</v>
      </c>
      <c r="AV213" s="13" t="s">
        <v>79</v>
      </c>
      <c r="AW213" s="13" t="s">
        <v>33</v>
      </c>
      <c r="AX213" s="13" t="s">
        <v>72</v>
      </c>
      <c r="AY213" s="237" t="s">
        <v>232</v>
      </c>
    </row>
    <row r="214" s="13" customFormat="1">
      <c r="A214" s="13"/>
      <c r="B214" s="227"/>
      <c r="C214" s="228"/>
      <c r="D214" s="229" t="s">
        <v>241</v>
      </c>
      <c r="E214" s="230" t="s">
        <v>19</v>
      </c>
      <c r="F214" s="231" t="s">
        <v>3927</v>
      </c>
      <c r="G214" s="228"/>
      <c r="H214" s="230" t="s">
        <v>19</v>
      </c>
      <c r="I214" s="232"/>
      <c r="J214" s="228"/>
      <c r="K214" s="228"/>
      <c r="L214" s="233"/>
      <c r="M214" s="234"/>
      <c r="N214" s="235"/>
      <c r="O214" s="235"/>
      <c r="P214" s="235"/>
      <c r="Q214" s="235"/>
      <c r="R214" s="235"/>
      <c r="S214" s="235"/>
      <c r="T214" s="236"/>
      <c r="U214" s="13"/>
      <c r="V214" s="13"/>
      <c r="W214" s="13"/>
      <c r="X214" s="13"/>
      <c r="Y214" s="13"/>
      <c r="Z214" s="13"/>
      <c r="AA214" s="13"/>
      <c r="AB214" s="13"/>
      <c r="AC214" s="13"/>
      <c r="AD214" s="13"/>
      <c r="AE214" s="13"/>
      <c r="AT214" s="237" t="s">
        <v>241</v>
      </c>
      <c r="AU214" s="237" t="s">
        <v>81</v>
      </c>
      <c r="AV214" s="13" t="s">
        <v>79</v>
      </c>
      <c r="AW214" s="13" t="s">
        <v>33</v>
      </c>
      <c r="AX214" s="13" t="s">
        <v>72</v>
      </c>
      <c r="AY214" s="237" t="s">
        <v>232</v>
      </c>
    </row>
    <row r="215" s="14" customFormat="1">
      <c r="A215" s="14"/>
      <c r="B215" s="238"/>
      <c r="C215" s="239"/>
      <c r="D215" s="229" t="s">
        <v>241</v>
      </c>
      <c r="E215" s="240" t="s">
        <v>19</v>
      </c>
      <c r="F215" s="241" t="s">
        <v>3892</v>
      </c>
      <c r="G215" s="239"/>
      <c r="H215" s="242">
        <v>11.5</v>
      </c>
      <c r="I215" s="243"/>
      <c r="J215" s="239"/>
      <c r="K215" s="239"/>
      <c r="L215" s="244"/>
      <c r="M215" s="245"/>
      <c r="N215" s="246"/>
      <c r="O215" s="246"/>
      <c r="P215" s="246"/>
      <c r="Q215" s="246"/>
      <c r="R215" s="246"/>
      <c r="S215" s="246"/>
      <c r="T215" s="247"/>
      <c r="U215" s="14"/>
      <c r="V215" s="14"/>
      <c r="W215" s="14"/>
      <c r="X215" s="14"/>
      <c r="Y215" s="14"/>
      <c r="Z215" s="14"/>
      <c r="AA215" s="14"/>
      <c r="AB215" s="14"/>
      <c r="AC215" s="14"/>
      <c r="AD215" s="14"/>
      <c r="AE215" s="14"/>
      <c r="AT215" s="248" t="s">
        <v>241</v>
      </c>
      <c r="AU215" s="248" t="s">
        <v>81</v>
      </c>
      <c r="AV215" s="14" t="s">
        <v>81</v>
      </c>
      <c r="AW215" s="14" t="s">
        <v>33</v>
      </c>
      <c r="AX215" s="14" t="s">
        <v>72</v>
      </c>
      <c r="AY215" s="248" t="s">
        <v>232</v>
      </c>
    </row>
    <row r="216" s="13" customFormat="1">
      <c r="A216" s="13"/>
      <c r="B216" s="227"/>
      <c r="C216" s="228"/>
      <c r="D216" s="229" t="s">
        <v>241</v>
      </c>
      <c r="E216" s="230" t="s">
        <v>19</v>
      </c>
      <c r="F216" s="231" t="s">
        <v>3928</v>
      </c>
      <c r="G216" s="228"/>
      <c r="H216" s="230" t="s">
        <v>19</v>
      </c>
      <c r="I216" s="232"/>
      <c r="J216" s="228"/>
      <c r="K216" s="228"/>
      <c r="L216" s="233"/>
      <c r="M216" s="234"/>
      <c r="N216" s="235"/>
      <c r="O216" s="235"/>
      <c r="P216" s="235"/>
      <c r="Q216" s="235"/>
      <c r="R216" s="235"/>
      <c r="S216" s="235"/>
      <c r="T216" s="236"/>
      <c r="U216" s="13"/>
      <c r="V216" s="13"/>
      <c r="W216" s="13"/>
      <c r="X216" s="13"/>
      <c r="Y216" s="13"/>
      <c r="Z216" s="13"/>
      <c r="AA216" s="13"/>
      <c r="AB216" s="13"/>
      <c r="AC216" s="13"/>
      <c r="AD216" s="13"/>
      <c r="AE216" s="13"/>
      <c r="AT216" s="237" t="s">
        <v>241</v>
      </c>
      <c r="AU216" s="237" t="s">
        <v>81</v>
      </c>
      <c r="AV216" s="13" t="s">
        <v>79</v>
      </c>
      <c r="AW216" s="13" t="s">
        <v>33</v>
      </c>
      <c r="AX216" s="13" t="s">
        <v>72</v>
      </c>
      <c r="AY216" s="237" t="s">
        <v>232</v>
      </c>
    </row>
    <row r="217" s="13" customFormat="1">
      <c r="A217" s="13"/>
      <c r="B217" s="227"/>
      <c r="C217" s="228"/>
      <c r="D217" s="229" t="s">
        <v>241</v>
      </c>
      <c r="E217" s="230" t="s">
        <v>19</v>
      </c>
      <c r="F217" s="231" t="s">
        <v>3883</v>
      </c>
      <c r="G217" s="228"/>
      <c r="H217" s="230" t="s">
        <v>19</v>
      </c>
      <c r="I217" s="232"/>
      <c r="J217" s="228"/>
      <c r="K217" s="228"/>
      <c r="L217" s="233"/>
      <c r="M217" s="234"/>
      <c r="N217" s="235"/>
      <c r="O217" s="235"/>
      <c r="P217" s="235"/>
      <c r="Q217" s="235"/>
      <c r="R217" s="235"/>
      <c r="S217" s="235"/>
      <c r="T217" s="236"/>
      <c r="U217" s="13"/>
      <c r="V217" s="13"/>
      <c r="W217" s="13"/>
      <c r="X217" s="13"/>
      <c r="Y217" s="13"/>
      <c r="Z217" s="13"/>
      <c r="AA217" s="13"/>
      <c r="AB217" s="13"/>
      <c r="AC217" s="13"/>
      <c r="AD217" s="13"/>
      <c r="AE217" s="13"/>
      <c r="AT217" s="237" t="s">
        <v>241</v>
      </c>
      <c r="AU217" s="237" t="s">
        <v>81</v>
      </c>
      <c r="AV217" s="13" t="s">
        <v>79</v>
      </c>
      <c r="AW217" s="13" t="s">
        <v>33</v>
      </c>
      <c r="AX217" s="13" t="s">
        <v>72</v>
      </c>
      <c r="AY217" s="237" t="s">
        <v>232</v>
      </c>
    </row>
    <row r="218" s="13" customFormat="1">
      <c r="A218" s="13"/>
      <c r="B218" s="227"/>
      <c r="C218" s="228"/>
      <c r="D218" s="229" t="s">
        <v>241</v>
      </c>
      <c r="E218" s="230" t="s">
        <v>19</v>
      </c>
      <c r="F218" s="231" t="s">
        <v>3891</v>
      </c>
      <c r="G218" s="228"/>
      <c r="H218" s="230" t="s">
        <v>19</v>
      </c>
      <c r="I218" s="232"/>
      <c r="J218" s="228"/>
      <c r="K218" s="228"/>
      <c r="L218" s="233"/>
      <c r="M218" s="234"/>
      <c r="N218" s="235"/>
      <c r="O218" s="235"/>
      <c r="P218" s="235"/>
      <c r="Q218" s="235"/>
      <c r="R218" s="235"/>
      <c r="S218" s="235"/>
      <c r="T218" s="236"/>
      <c r="U218" s="13"/>
      <c r="V218" s="13"/>
      <c r="W218" s="13"/>
      <c r="X218" s="13"/>
      <c r="Y218" s="13"/>
      <c r="Z218" s="13"/>
      <c r="AA218" s="13"/>
      <c r="AB218" s="13"/>
      <c r="AC218" s="13"/>
      <c r="AD218" s="13"/>
      <c r="AE218" s="13"/>
      <c r="AT218" s="237" t="s">
        <v>241</v>
      </c>
      <c r="AU218" s="237" t="s">
        <v>81</v>
      </c>
      <c r="AV218" s="13" t="s">
        <v>79</v>
      </c>
      <c r="AW218" s="13" t="s">
        <v>33</v>
      </c>
      <c r="AX218" s="13" t="s">
        <v>72</v>
      </c>
      <c r="AY218" s="237" t="s">
        <v>232</v>
      </c>
    </row>
    <row r="219" s="13" customFormat="1">
      <c r="A219" s="13"/>
      <c r="B219" s="227"/>
      <c r="C219" s="228"/>
      <c r="D219" s="229" t="s">
        <v>241</v>
      </c>
      <c r="E219" s="230" t="s">
        <v>19</v>
      </c>
      <c r="F219" s="231" t="s">
        <v>3885</v>
      </c>
      <c r="G219" s="228"/>
      <c r="H219" s="230" t="s">
        <v>19</v>
      </c>
      <c r="I219" s="232"/>
      <c r="J219" s="228"/>
      <c r="K219" s="228"/>
      <c r="L219" s="233"/>
      <c r="M219" s="234"/>
      <c r="N219" s="235"/>
      <c r="O219" s="235"/>
      <c r="P219" s="235"/>
      <c r="Q219" s="235"/>
      <c r="R219" s="235"/>
      <c r="S219" s="235"/>
      <c r="T219" s="236"/>
      <c r="U219" s="13"/>
      <c r="V219" s="13"/>
      <c r="W219" s="13"/>
      <c r="X219" s="13"/>
      <c r="Y219" s="13"/>
      <c r="Z219" s="13"/>
      <c r="AA219" s="13"/>
      <c r="AB219" s="13"/>
      <c r="AC219" s="13"/>
      <c r="AD219" s="13"/>
      <c r="AE219" s="13"/>
      <c r="AT219" s="237" t="s">
        <v>241</v>
      </c>
      <c r="AU219" s="237" t="s">
        <v>81</v>
      </c>
      <c r="AV219" s="13" t="s">
        <v>79</v>
      </c>
      <c r="AW219" s="13" t="s">
        <v>33</v>
      </c>
      <c r="AX219" s="13" t="s">
        <v>72</v>
      </c>
      <c r="AY219" s="237" t="s">
        <v>232</v>
      </c>
    </row>
    <row r="220" s="13" customFormat="1">
      <c r="A220" s="13"/>
      <c r="B220" s="227"/>
      <c r="C220" s="228"/>
      <c r="D220" s="229" t="s">
        <v>241</v>
      </c>
      <c r="E220" s="230" t="s">
        <v>19</v>
      </c>
      <c r="F220" s="231" t="s">
        <v>3926</v>
      </c>
      <c r="G220" s="228"/>
      <c r="H220" s="230" t="s">
        <v>19</v>
      </c>
      <c r="I220" s="232"/>
      <c r="J220" s="228"/>
      <c r="K220" s="228"/>
      <c r="L220" s="233"/>
      <c r="M220" s="234"/>
      <c r="N220" s="235"/>
      <c r="O220" s="235"/>
      <c r="P220" s="235"/>
      <c r="Q220" s="235"/>
      <c r="R220" s="235"/>
      <c r="S220" s="235"/>
      <c r="T220" s="236"/>
      <c r="U220" s="13"/>
      <c r="V220" s="13"/>
      <c r="W220" s="13"/>
      <c r="X220" s="13"/>
      <c r="Y220" s="13"/>
      <c r="Z220" s="13"/>
      <c r="AA220" s="13"/>
      <c r="AB220" s="13"/>
      <c r="AC220" s="13"/>
      <c r="AD220" s="13"/>
      <c r="AE220" s="13"/>
      <c r="AT220" s="237" t="s">
        <v>241</v>
      </c>
      <c r="AU220" s="237" t="s">
        <v>81</v>
      </c>
      <c r="AV220" s="13" t="s">
        <v>79</v>
      </c>
      <c r="AW220" s="13" t="s">
        <v>33</v>
      </c>
      <c r="AX220" s="13" t="s">
        <v>72</v>
      </c>
      <c r="AY220" s="237" t="s">
        <v>232</v>
      </c>
    </row>
    <row r="221" s="13" customFormat="1">
      <c r="A221" s="13"/>
      <c r="B221" s="227"/>
      <c r="C221" s="228"/>
      <c r="D221" s="229" t="s">
        <v>241</v>
      </c>
      <c r="E221" s="230" t="s">
        <v>19</v>
      </c>
      <c r="F221" s="231" t="s">
        <v>3931</v>
      </c>
      <c r="G221" s="228"/>
      <c r="H221" s="230" t="s">
        <v>19</v>
      </c>
      <c r="I221" s="232"/>
      <c r="J221" s="228"/>
      <c r="K221" s="228"/>
      <c r="L221" s="233"/>
      <c r="M221" s="234"/>
      <c r="N221" s="235"/>
      <c r="O221" s="235"/>
      <c r="P221" s="235"/>
      <c r="Q221" s="235"/>
      <c r="R221" s="235"/>
      <c r="S221" s="235"/>
      <c r="T221" s="236"/>
      <c r="U221" s="13"/>
      <c r="V221" s="13"/>
      <c r="W221" s="13"/>
      <c r="X221" s="13"/>
      <c r="Y221" s="13"/>
      <c r="Z221" s="13"/>
      <c r="AA221" s="13"/>
      <c r="AB221" s="13"/>
      <c r="AC221" s="13"/>
      <c r="AD221" s="13"/>
      <c r="AE221" s="13"/>
      <c r="AT221" s="237" t="s">
        <v>241</v>
      </c>
      <c r="AU221" s="237" t="s">
        <v>81</v>
      </c>
      <c r="AV221" s="13" t="s">
        <v>79</v>
      </c>
      <c r="AW221" s="13" t="s">
        <v>33</v>
      </c>
      <c r="AX221" s="13" t="s">
        <v>72</v>
      </c>
      <c r="AY221" s="237" t="s">
        <v>232</v>
      </c>
    </row>
    <row r="222" s="14" customFormat="1">
      <c r="A222" s="14"/>
      <c r="B222" s="238"/>
      <c r="C222" s="239"/>
      <c r="D222" s="229" t="s">
        <v>241</v>
      </c>
      <c r="E222" s="240" t="s">
        <v>19</v>
      </c>
      <c r="F222" s="241" t="s">
        <v>3930</v>
      </c>
      <c r="G222" s="239"/>
      <c r="H222" s="242">
        <v>3.706</v>
      </c>
      <c r="I222" s="243"/>
      <c r="J222" s="239"/>
      <c r="K222" s="239"/>
      <c r="L222" s="244"/>
      <c r="M222" s="245"/>
      <c r="N222" s="246"/>
      <c r="O222" s="246"/>
      <c r="P222" s="246"/>
      <c r="Q222" s="246"/>
      <c r="R222" s="246"/>
      <c r="S222" s="246"/>
      <c r="T222" s="247"/>
      <c r="U222" s="14"/>
      <c r="V222" s="14"/>
      <c r="W222" s="14"/>
      <c r="X222" s="14"/>
      <c r="Y222" s="14"/>
      <c r="Z222" s="14"/>
      <c r="AA222" s="14"/>
      <c r="AB222" s="14"/>
      <c r="AC222" s="14"/>
      <c r="AD222" s="14"/>
      <c r="AE222" s="14"/>
      <c r="AT222" s="248" t="s">
        <v>241</v>
      </c>
      <c r="AU222" s="248" t="s">
        <v>81</v>
      </c>
      <c r="AV222" s="14" t="s">
        <v>81</v>
      </c>
      <c r="AW222" s="14" t="s">
        <v>33</v>
      </c>
      <c r="AX222" s="14" t="s">
        <v>72</v>
      </c>
      <c r="AY222" s="248" t="s">
        <v>232</v>
      </c>
    </row>
    <row r="223" s="13" customFormat="1">
      <c r="A223" s="13"/>
      <c r="B223" s="227"/>
      <c r="C223" s="228"/>
      <c r="D223" s="229" t="s">
        <v>241</v>
      </c>
      <c r="E223" s="230" t="s">
        <v>19</v>
      </c>
      <c r="F223" s="231" t="s">
        <v>3928</v>
      </c>
      <c r="G223" s="228"/>
      <c r="H223" s="230" t="s">
        <v>19</v>
      </c>
      <c r="I223" s="232"/>
      <c r="J223" s="228"/>
      <c r="K223" s="228"/>
      <c r="L223" s="233"/>
      <c r="M223" s="234"/>
      <c r="N223" s="235"/>
      <c r="O223" s="235"/>
      <c r="P223" s="235"/>
      <c r="Q223" s="235"/>
      <c r="R223" s="235"/>
      <c r="S223" s="235"/>
      <c r="T223" s="236"/>
      <c r="U223" s="13"/>
      <c r="V223" s="13"/>
      <c r="W223" s="13"/>
      <c r="X223" s="13"/>
      <c r="Y223" s="13"/>
      <c r="Z223" s="13"/>
      <c r="AA223" s="13"/>
      <c r="AB223" s="13"/>
      <c r="AC223" s="13"/>
      <c r="AD223" s="13"/>
      <c r="AE223" s="13"/>
      <c r="AT223" s="237" t="s">
        <v>241</v>
      </c>
      <c r="AU223" s="237" t="s">
        <v>81</v>
      </c>
      <c r="AV223" s="13" t="s">
        <v>79</v>
      </c>
      <c r="AW223" s="13" t="s">
        <v>33</v>
      </c>
      <c r="AX223" s="13" t="s">
        <v>72</v>
      </c>
      <c r="AY223" s="237" t="s">
        <v>232</v>
      </c>
    </row>
    <row r="224" s="15" customFormat="1">
      <c r="A224" s="15"/>
      <c r="B224" s="249"/>
      <c r="C224" s="250"/>
      <c r="D224" s="229" t="s">
        <v>241</v>
      </c>
      <c r="E224" s="251" t="s">
        <v>19</v>
      </c>
      <c r="F224" s="252" t="s">
        <v>258</v>
      </c>
      <c r="G224" s="250"/>
      <c r="H224" s="253">
        <v>53.908000000000001</v>
      </c>
      <c r="I224" s="254"/>
      <c r="J224" s="250"/>
      <c r="K224" s="250"/>
      <c r="L224" s="255"/>
      <c r="M224" s="256"/>
      <c r="N224" s="257"/>
      <c r="O224" s="257"/>
      <c r="P224" s="257"/>
      <c r="Q224" s="257"/>
      <c r="R224" s="257"/>
      <c r="S224" s="257"/>
      <c r="T224" s="258"/>
      <c r="U224" s="15"/>
      <c r="V224" s="15"/>
      <c r="W224" s="15"/>
      <c r="X224" s="15"/>
      <c r="Y224" s="15"/>
      <c r="Z224" s="15"/>
      <c r="AA224" s="15"/>
      <c r="AB224" s="15"/>
      <c r="AC224" s="15"/>
      <c r="AD224" s="15"/>
      <c r="AE224" s="15"/>
      <c r="AT224" s="259" t="s">
        <v>241</v>
      </c>
      <c r="AU224" s="259" t="s">
        <v>81</v>
      </c>
      <c r="AV224" s="15" t="s">
        <v>239</v>
      </c>
      <c r="AW224" s="15" t="s">
        <v>33</v>
      </c>
      <c r="AX224" s="15" t="s">
        <v>79</v>
      </c>
      <c r="AY224" s="259" t="s">
        <v>232</v>
      </c>
    </row>
    <row r="225" s="2" customFormat="1" ht="14.4" customHeight="1">
      <c r="A225" s="40"/>
      <c r="B225" s="41"/>
      <c r="C225" s="214" t="s">
        <v>351</v>
      </c>
      <c r="D225" s="214" t="s">
        <v>234</v>
      </c>
      <c r="E225" s="215" t="s">
        <v>235</v>
      </c>
      <c r="F225" s="216" t="s">
        <v>236</v>
      </c>
      <c r="G225" s="217" t="s">
        <v>237</v>
      </c>
      <c r="H225" s="218">
        <v>53.908000000000001</v>
      </c>
      <c r="I225" s="219"/>
      <c r="J225" s="220">
        <f>ROUND(I225*H225,2)</f>
        <v>0</v>
      </c>
      <c r="K225" s="216" t="s">
        <v>238</v>
      </c>
      <c r="L225" s="46"/>
      <c r="M225" s="221" t="s">
        <v>19</v>
      </c>
      <c r="N225" s="222" t="s">
        <v>43</v>
      </c>
      <c r="O225" s="86"/>
      <c r="P225" s="223">
        <f>O225*H225</f>
        <v>0</v>
      </c>
      <c r="Q225" s="223">
        <v>0</v>
      </c>
      <c r="R225" s="223">
        <f>Q225*H225</f>
        <v>0</v>
      </c>
      <c r="S225" s="223">
        <v>0</v>
      </c>
      <c r="T225" s="224">
        <f>S225*H225</f>
        <v>0</v>
      </c>
      <c r="U225" s="40"/>
      <c r="V225" s="40"/>
      <c r="W225" s="40"/>
      <c r="X225" s="40"/>
      <c r="Y225" s="40"/>
      <c r="Z225" s="40"/>
      <c r="AA225" s="40"/>
      <c r="AB225" s="40"/>
      <c r="AC225" s="40"/>
      <c r="AD225" s="40"/>
      <c r="AE225" s="40"/>
      <c r="AR225" s="225" t="s">
        <v>239</v>
      </c>
      <c r="AT225" s="225" t="s">
        <v>234</v>
      </c>
      <c r="AU225" s="225" t="s">
        <v>81</v>
      </c>
      <c r="AY225" s="19" t="s">
        <v>232</v>
      </c>
      <c r="BE225" s="226">
        <f>IF(N225="základní",J225,0)</f>
        <v>0</v>
      </c>
      <c r="BF225" s="226">
        <f>IF(N225="snížená",J225,0)</f>
        <v>0</v>
      </c>
      <c r="BG225" s="226">
        <f>IF(N225="zákl. přenesená",J225,0)</f>
        <v>0</v>
      </c>
      <c r="BH225" s="226">
        <f>IF(N225="sníž. přenesená",J225,0)</f>
        <v>0</v>
      </c>
      <c r="BI225" s="226">
        <f>IF(N225="nulová",J225,0)</f>
        <v>0</v>
      </c>
      <c r="BJ225" s="19" t="s">
        <v>79</v>
      </c>
      <c r="BK225" s="226">
        <f>ROUND(I225*H225,2)</f>
        <v>0</v>
      </c>
      <c r="BL225" s="19" t="s">
        <v>239</v>
      </c>
      <c r="BM225" s="225" t="s">
        <v>3932</v>
      </c>
    </row>
    <row r="226" s="13" customFormat="1">
      <c r="A226" s="13"/>
      <c r="B226" s="227"/>
      <c r="C226" s="228"/>
      <c r="D226" s="229" t="s">
        <v>241</v>
      </c>
      <c r="E226" s="230" t="s">
        <v>19</v>
      </c>
      <c r="F226" s="231" t="s">
        <v>3883</v>
      </c>
      <c r="G226" s="228"/>
      <c r="H226" s="230" t="s">
        <v>19</v>
      </c>
      <c r="I226" s="232"/>
      <c r="J226" s="228"/>
      <c r="K226" s="228"/>
      <c r="L226" s="233"/>
      <c r="M226" s="234"/>
      <c r="N226" s="235"/>
      <c r="O226" s="235"/>
      <c r="P226" s="235"/>
      <c r="Q226" s="235"/>
      <c r="R226" s="235"/>
      <c r="S226" s="235"/>
      <c r="T226" s="236"/>
      <c r="U226" s="13"/>
      <c r="V226" s="13"/>
      <c r="W226" s="13"/>
      <c r="X226" s="13"/>
      <c r="Y226" s="13"/>
      <c r="Z226" s="13"/>
      <c r="AA226" s="13"/>
      <c r="AB226" s="13"/>
      <c r="AC226" s="13"/>
      <c r="AD226" s="13"/>
      <c r="AE226" s="13"/>
      <c r="AT226" s="237" t="s">
        <v>241</v>
      </c>
      <c r="AU226" s="237" t="s">
        <v>81</v>
      </c>
      <c r="AV226" s="13" t="s">
        <v>79</v>
      </c>
      <c r="AW226" s="13" t="s">
        <v>33</v>
      </c>
      <c r="AX226" s="13" t="s">
        <v>72</v>
      </c>
      <c r="AY226" s="237" t="s">
        <v>232</v>
      </c>
    </row>
    <row r="227" s="13" customFormat="1">
      <c r="A227" s="13"/>
      <c r="B227" s="227"/>
      <c r="C227" s="228"/>
      <c r="D227" s="229" t="s">
        <v>241</v>
      </c>
      <c r="E227" s="230" t="s">
        <v>19</v>
      </c>
      <c r="F227" s="231" t="s">
        <v>3884</v>
      </c>
      <c r="G227" s="228"/>
      <c r="H227" s="230" t="s">
        <v>19</v>
      </c>
      <c r="I227" s="232"/>
      <c r="J227" s="228"/>
      <c r="K227" s="228"/>
      <c r="L227" s="233"/>
      <c r="M227" s="234"/>
      <c r="N227" s="235"/>
      <c r="O227" s="235"/>
      <c r="P227" s="235"/>
      <c r="Q227" s="235"/>
      <c r="R227" s="235"/>
      <c r="S227" s="235"/>
      <c r="T227" s="236"/>
      <c r="U227" s="13"/>
      <c r="V227" s="13"/>
      <c r="W227" s="13"/>
      <c r="X227" s="13"/>
      <c r="Y227" s="13"/>
      <c r="Z227" s="13"/>
      <c r="AA227" s="13"/>
      <c r="AB227" s="13"/>
      <c r="AC227" s="13"/>
      <c r="AD227" s="13"/>
      <c r="AE227" s="13"/>
      <c r="AT227" s="237" t="s">
        <v>241</v>
      </c>
      <c r="AU227" s="237" t="s">
        <v>81</v>
      </c>
      <c r="AV227" s="13" t="s">
        <v>79</v>
      </c>
      <c r="AW227" s="13" t="s">
        <v>33</v>
      </c>
      <c r="AX227" s="13" t="s">
        <v>72</v>
      </c>
      <c r="AY227" s="237" t="s">
        <v>232</v>
      </c>
    </row>
    <row r="228" s="13" customFormat="1">
      <c r="A228" s="13"/>
      <c r="B228" s="227"/>
      <c r="C228" s="228"/>
      <c r="D228" s="229" t="s">
        <v>241</v>
      </c>
      <c r="E228" s="230" t="s">
        <v>19</v>
      </c>
      <c r="F228" s="231" t="s">
        <v>3885</v>
      </c>
      <c r="G228" s="228"/>
      <c r="H228" s="230" t="s">
        <v>19</v>
      </c>
      <c r="I228" s="232"/>
      <c r="J228" s="228"/>
      <c r="K228" s="228"/>
      <c r="L228" s="233"/>
      <c r="M228" s="234"/>
      <c r="N228" s="235"/>
      <c r="O228" s="235"/>
      <c r="P228" s="235"/>
      <c r="Q228" s="235"/>
      <c r="R228" s="235"/>
      <c r="S228" s="235"/>
      <c r="T228" s="236"/>
      <c r="U228" s="13"/>
      <c r="V228" s="13"/>
      <c r="W228" s="13"/>
      <c r="X228" s="13"/>
      <c r="Y228" s="13"/>
      <c r="Z228" s="13"/>
      <c r="AA228" s="13"/>
      <c r="AB228" s="13"/>
      <c r="AC228" s="13"/>
      <c r="AD228" s="13"/>
      <c r="AE228" s="13"/>
      <c r="AT228" s="237" t="s">
        <v>241</v>
      </c>
      <c r="AU228" s="237" t="s">
        <v>81</v>
      </c>
      <c r="AV228" s="13" t="s">
        <v>79</v>
      </c>
      <c r="AW228" s="13" t="s">
        <v>33</v>
      </c>
      <c r="AX228" s="13" t="s">
        <v>72</v>
      </c>
      <c r="AY228" s="237" t="s">
        <v>232</v>
      </c>
    </row>
    <row r="229" s="13" customFormat="1">
      <c r="A229" s="13"/>
      <c r="B229" s="227"/>
      <c r="C229" s="228"/>
      <c r="D229" s="229" t="s">
        <v>241</v>
      </c>
      <c r="E229" s="230" t="s">
        <v>19</v>
      </c>
      <c r="F229" s="231" t="s">
        <v>3926</v>
      </c>
      <c r="G229" s="228"/>
      <c r="H229" s="230" t="s">
        <v>19</v>
      </c>
      <c r="I229" s="232"/>
      <c r="J229" s="228"/>
      <c r="K229" s="228"/>
      <c r="L229" s="233"/>
      <c r="M229" s="234"/>
      <c r="N229" s="235"/>
      <c r="O229" s="235"/>
      <c r="P229" s="235"/>
      <c r="Q229" s="235"/>
      <c r="R229" s="235"/>
      <c r="S229" s="235"/>
      <c r="T229" s="236"/>
      <c r="U229" s="13"/>
      <c r="V229" s="13"/>
      <c r="W229" s="13"/>
      <c r="X229" s="13"/>
      <c r="Y229" s="13"/>
      <c r="Z229" s="13"/>
      <c r="AA229" s="13"/>
      <c r="AB229" s="13"/>
      <c r="AC229" s="13"/>
      <c r="AD229" s="13"/>
      <c r="AE229" s="13"/>
      <c r="AT229" s="237" t="s">
        <v>241</v>
      </c>
      <c r="AU229" s="237" t="s">
        <v>81</v>
      </c>
      <c r="AV229" s="13" t="s">
        <v>79</v>
      </c>
      <c r="AW229" s="13" t="s">
        <v>33</v>
      </c>
      <c r="AX229" s="13" t="s">
        <v>72</v>
      </c>
      <c r="AY229" s="237" t="s">
        <v>232</v>
      </c>
    </row>
    <row r="230" s="13" customFormat="1">
      <c r="A230" s="13"/>
      <c r="B230" s="227"/>
      <c r="C230" s="228"/>
      <c r="D230" s="229" t="s">
        <v>241</v>
      </c>
      <c r="E230" s="230" t="s">
        <v>19</v>
      </c>
      <c r="F230" s="231" t="s">
        <v>3927</v>
      </c>
      <c r="G230" s="228"/>
      <c r="H230" s="230" t="s">
        <v>19</v>
      </c>
      <c r="I230" s="232"/>
      <c r="J230" s="228"/>
      <c r="K230" s="228"/>
      <c r="L230" s="233"/>
      <c r="M230" s="234"/>
      <c r="N230" s="235"/>
      <c r="O230" s="235"/>
      <c r="P230" s="235"/>
      <c r="Q230" s="235"/>
      <c r="R230" s="235"/>
      <c r="S230" s="235"/>
      <c r="T230" s="236"/>
      <c r="U230" s="13"/>
      <c r="V230" s="13"/>
      <c r="W230" s="13"/>
      <c r="X230" s="13"/>
      <c r="Y230" s="13"/>
      <c r="Z230" s="13"/>
      <c r="AA230" s="13"/>
      <c r="AB230" s="13"/>
      <c r="AC230" s="13"/>
      <c r="AD230" s="13"/>
      <c r="AE230" s="13"/>
      <c r="AT230" s="237" t="s">
        <v>241</v>
      </c>
      <c r="AU230" s="237" t="s">
        <v>81</v>
      </c>
      <c r="AV230" s="13" t="s">
        <v>79</v>
      </c>
      <c r="AW230" s="13" t="s">
        <v>33</v>
      </c>
      <c r="AX230" s="13" t="s">
        <v>72</v>
      </c>
      <c r="AY230" s="237" t="s">
        <v>232</v>
      </c>
    </row>
    <row r="231" s="14" customFormat="1">
      <c r="A231" s="14"/>
      <c r="B231" s="238"/>
      <c r="C231" s="239"/>
      <c r="D231" s="229" t="s">
        <v>241</v>
      </c>
      <c r="E231" s="240" t="s">
        <v>19</v>
      </c>
      <c r="F231" s="241" t="s">
        <v>3888</v>
      </c>
      <c r="G231" s="239"/>
      <c r="H231" s="242">
        <v>21.789999999999999</v>
      </c>
      <c r="I231" s="243"/>
      <c r="J231" s="239"/>
      <c r="K231" s="239"/>
      <c r="L231" s="244"/>
      <c r="M231" s="245"/>
      <c r="N231" s="246"/>
      <c r="O231" s="246"/>
      <c r="P231" s="246"/>
      <c r="Q231" s="246"/>
      <c r="R231" s="246"/>
      <c r="S231" s="246"/>
      <c r="T231" s="247"/>
      <c r="U231" s="14"/>
      <c r="V231" s="14"/>
      <c r="W231" s="14"/>
      <c r="X231" s="14"/>
      <c r="Y231" s="14"/>
      <c r="Z231" s="14"/>
      <c r="AA231" s="14"/>
      <c r="AB231" s="14"/>
      <c r="AC231" s="14"/>
      <c r="AD231" s="14"/>
      <c r="AE231" s="14"/>
      <c r="AT231" s="248" t="s">
        <v>241</v>
      </c>
      <c r="AU231" s="248" t="s">
        <v>81</v>
      </c>
      <c r="AV231" s="14" t="s">
        <v>81</v>
      </c>
      <c r="AW231" s="14" t="s">
        <v>33</v>
      </c>
      <c r="AX231" s="14" t="s">
        <v>72</v>
      </c>
      <c r="AY231" s="248" t="s">
        <v>232</v>
      </c>
    </row>
    <row r="232" s="13" customFormat="1">
      <c r="A232" s="13"/>
      <c r="B232" s="227"/>
      <c r="C232" s="228"/>
      <c r="D232" s="229" t="s">
        <v>241</v>
      </c>
      <c r="E232" s="230" t="s">
        <v>19</v>
      </c>
      <c r="F232" s="231" t="s">
        <v>3928</v>
      </c>
      <c r="G232" s="228"/>
      <c r="H232" s="230" t="s">
        <v>19</v>
      </c>
      <c r="I232" s="232"/>
      <c r="J232" s="228"/>
      <c r="K232" s="228"/>
      <c r="L232" s="233"/>
      <c r="M232" s="234"/>
      <c r="N232" s="235"/>
      <c r="O232" s="235"/>
      <c r="P232" s="235"/>
      <c r="Q232" s="235"/>
      <c r="R232" s="235"/>
      <c r="S232" s="235"/>
      <c r="T232" s="236"/>
      <c r="U232" s="13"/>
      <c r="V232" s="13"/>
      <c r="W232" s="13"/>
      <c r="X232" s="13"/>
      <c r="Y232" s="13"/>
      <c r="Z232" s="13"/>
      <c r="AA232" s="13"/>
      <c r="AB232" s="13"/>
      <c r="AC232" s="13"/>
      <c r="AD232" s="13"/>
      <c r="AE232" s="13"/>
      <c r="AT232" s="237" t="s">
        <v>241</v>
      </c>
      <c r="AU232" s="237" t="s">
        <v>81</v>
      </c>
      <c r="AV232" s="13" t="s">
        <v>79</v>
      </c>
      <c r="AW232" s="13" t="s">
        <v>33</v>
      </c>
      <c r="AX232" s="13" t="s">
        <v>72</v>
      </c>
      <c r="AY232" s="237" t="s">
        <v>232</v>
      </c>
    </row>
    <row r="233" s="13" customFormat="1">
      <c r="A233" s="13"/>
      <c r="B233" s="227"/>
      <c r="C233" s="228"/>
      <c r="D233" s="229" t="s">
        <v>241</v>
      </c>
      <c r="E233" s="230" t="s">
        <v>19</v>
      </c>
      <c r="F233" s="231" t="s">
        <v>3883</v>
      </c>
      <c r="G233" s="228"/>
      <c r="H233" s="230" t="s">
        <v>19</v>
      </c>
      <c r="I233" s="232"/>
      <c r="J233" s="228"/>
      <c r="K233" s="228"/>
      <c r="L233" s="233"/>
      <c r="M233" s="234"/>
      <c r="N233" s="235"/>
      <c r="O233" s="235"/>
      <c r="P233" s="235"/>
      <c r="Q233" s="235"/>
      <c r="R233" s="235"/>
      <c r="S233" s="235"/>
      <c r="T233" s="236"/>
      <c r="U233" s="13"/>
      <c r="V233" s="13"/>
      <c r="W233" s="13"/>
      <c r="X233" s="13"/>
      <c r="Y233" s="13"/>
      <c r="Z233" s="13"/>
      <c r="AA233" s="13"/>
      <c r="AB233" s="13"/>
      <c r="AC233" s="13"/>
      <c r="AD233" s="13"/>
      <c r="AE233" s="13"/>
      <c r="AT233" s="237" t="s">
        <v>241</v>
      </c>
      <c r="AU233" s="237" t="s">
        <v>81</v>
      </c>
      <c r="AV233" s="13" t="s">
        <v>79</v>
      </c>
      <c r="AW233" s="13" t="s">
        <v>33</v>
      </c>
      <c r="AX233" s="13" t="s">
        <v>72</v>
      </c>
      <c r="AY233" s="237" t="s">
        <v>232</v>
      </c>
    </row>
    <row r="234" s="13" customFormat="1">
      <c r="A234" s="13"/>
      <c r="B234" s="227"/>
      <c r="C234" s="228"/>
      <c r="D234" s="229" t="s">
        <v>241</v>
      </c>
      <c r="E234" s="230" t="s">
        <v>19</v>
      </c>
      <c r="F234" s="231" t="s">
        <v>3884</v>
      </c>
      <c r="G234" s="228"/>
      <c r="H234" s="230" t="s">
        <v>19</v>
      </c>
      <c r="I234" s="232"/>
      <c r="J234" s="228"/>
      <c r="K234" s="228"/>
      <c r="L234" s="233"/>
      <c r="M234" s="234"/>
      <c r="N234" s="235"/>
      <c r="O234" s="235"/>
      <c r="P234" s="235"/>
      <c r="Q234" s="235"/>
      <c r="R234" s="235"/>
      <c r="S234" s="235"/>
      <c r="T234" s="236"/>
      <c r="U234" s="13"/>
      <c r="V234" s="13"/>
      <c r="W234" s="13"/>
      <c r="X234" s="13"/>
      <c r="Y234" s="13"/>
      <c r="Z234" s="13"/>
      <c r="AA234" s="13"/>
      <c r="AB234" s="13"/>
      <c r="AC234" s="13"/>
      <c r="AD234" s="13"/>
      <c r="AE234" s="13"/>
      <c r="AT234" s="237" t="s">
        <v>241</v>
      </c>
      <c r="AU234" s="237" t="s">
        <v>81</v>
      </c>
      <c r="AV234" s="13" t="s">
        <v>79</v>
      </c>
      <c r="AW234" s="13" t="s">
        <v>33</v>
      </c>
      <c r="AX234" s="13" t="s">
        <v>72</v>
      </c>
      <c r="AY234" s="237" t="s">
        <v>232</v>
      </c>
    </row>
    <row r="235" s="13" customFormat="1">
      <c r="A235" s="13"/>
      <c r="B235" s="227"/>
      <c r="C235" s="228"/>
      <c r="D235" s="229" t="s">
        <v>241</v>
      </c>
      <c r="E235" s="230" t="s">
        <v>19</v>
      </c>
      <c r="F235" s="231" t="s">
        <v>3885</v>
      </c>
      <c r="G235" s="228"/>
      <c r="H235" s="230" t="s">
        <v>19</v>
      </c>
      <c r="I235" s="232"/>
      <c r="J235" s="228"/>
      <c r="K235" s="228"/>
      <c r="L235" s="233"/>
      <c r="M235" s="234"/>
      <c r="N235" s="235"/>
      <c r="O235" s="235"/>
      <c r="P235" s="235"/>
      <c r="Q235" s="235"/>
      <c r="R235" s="235"/>
      <c r="S235" s="235"/>
      <c r="T235" s="236"/>
      <c r="U235" s="13"/>
      <c r="V235" s="13"/>
      <c r="W235" s="13"/>
      <c r="X235" s="13"/>
      <c r="Y235" s="13"/>
      <c r="Z235" s="13"/>
      <c r="AA235" s="13"/>
      <c r="AB235" s="13"/>
      <c r="AC235" s="13"/>
      <c r="AD235" s="13"/>
      <c r="AE235" s="13"/>
      <c r="AT235" s="237" t="s">
        <v>241</v>
      </c>
      <c r="AU235" s="237" t="s">
        <v>81</v>
      </c>
      <c r="AV235" s="13" t="s">
        <v>79</v>
      </c>
      <c r="AW235" s="13" t="s">
        <v>33</v>
      </c>
      <c r="AX235" s="13" t="s">
        <v>72</v>
      </c>
      <c r="AY235" s="237" t="s">
        <v>232</v>
      </c>
    </row>
    <row r="236" s="13" customFormat="1">
      <c r="A236" s="13"/>
      <c r="B236" s="227"/>
      <c r="C236" s="228"/>
      <c r="D236" s="229" t="s">
        <v>241</v>
      </c>
      <c r="E236" s="230" t="s">
        <v>19</v>
      </c>
      <c r="F236" s="231" t="s">
        <v>3926</v>
      </c>
      <c r="G236" s="228"/>
      <c r="H236" s="230" t="s">
        <v>19</v>
      </c>
      <c r="I236" s="232"/>
      <c r="J236" s="228"/>
      <c r="K236" s="228"/>
      <c r="L236" s="233"/>
      <c r="M236" s="234"/>
      <c r="N236" s="235"/>
      <c r="O236" s="235"/>
      <c r="P236" s="235"/>
      <c r="Q236" s="235"/>
      <c r="R236" s="235"/>
      <c r="S236" s="235"/>
      <c r="T236" s="236"/>
      <c r="U236" s="13"/>
      <c r="V236" s="13"/>
      <c r="W236" s="13"/>
      <c r="X236" s="13"/>
      <c r="Y236" s="13"/>
      <c r="Z236" s="13"/>
      <c r="AA236" s="13"/>
      <c r="AB236" s="13"/>
      <c r="AC236" s="13"/>
      <c r="AD236" s="13"/>
      <c r="AE236" s="13"/>
      <c r="AT236" s="237" t="s">
        <v>241</v>
      </c>
      <c r="AU236" s="237" t="s">
        <v>81</v>
      </c>
      <c r="AV236" s="13" t="s">
        <v>79</v>
      </c>
      <c r="AW236" s="13" t="s">
        <v>33</v>
      </c>
      <c r="AX236" s="13" t="s">
        <v>72</v>
      </c>
      <c r="AY236" s="237" t="s">
        <v>232</v>
      </c>
    </row>
    <row r="237" s="13" customFormat="1">
      <c r="A237" s="13"/>
      <c r="B237" s="227"/>
      <c r="C237" s="228"/>
      <c r="D237" s="229" t="s">
        <v>241</v>
      </c>
      <c r="E237" s="230" t="s">
        <v>19</v>
      </c>
      <c r="F237" s="231" t="s">
        <v>3929</v>
      </c>
      <c r="G237" s="228"/>
      <c r="H237" s="230" t="s">
        <v>19</v>
      </c>
      <c r="I237" s="232"/>
      <c r="J237" s="228"/>
      <c r="K237" s="228"/>
      <c r="L237" s="233"/>
      <c r="M237" s="234"/>
      <c r="N237" s="235"/>
      <c r="O237" s="235"/>
      <c r="P237" s="235"/>
      <c r="Q237" s="235"/>
      <c r="R237" s="235"/>
      <c r="S237" s="235"/>
      <c r="T237" s="236"/>
      <c r="U237" s="13"/>
      <c r="V237" s="13"/>
      <c r="W237" s="13"/>
      <c r="X237" s="13"/>
      <c r="Y237" s="13"/>
      <c r="Z237" s="13"/>
      <c r="AA237" s="13"/>
      <c r="AB237" s="13"/>
      <c r="AC237" s="13"/>
      <c r="AD237" s="13"/>
      <c r="AE237" s="13"/>
      <c r="AT237" s="237" t="s">
        <v>241</v>
      </c>
      <c r="AU237" s="237" t="s">
        <v>81</v>
      </c>
      <c r="AV237" s="13" t="s">
        <v>79</v>
      </c>
      <c r="AW237" s="13" t="s">
        <v>33</v>
      </c>
      <c r="AX237" s="13" t="s">
        <v>72</v>
      </c>
      <c r="AY237" s="237" t="s">
        <v>232</v>
      </c>
    </row>
    <row r="238" s="14" customFormat="1">
      <c r="A238" s="14"/>
      <c r="B238" s="238"/>
      <c r="C238" s="239"/>
      <c r="D238" s="229" t="s">
        <v>241</v>
      </c>
      <c r="E238" s="240" t="s">
        <v>19</v>
      </c>
      <c r="F238" s="241" t="s">
        <v>3930</v>
      </c>
      <c r="G238" s="239"/>
      <c r="H238" s="242">
        <v>3.706</v>
      </c>
      <c r="I238" s="243"/>
      <c r="J238" s="239"/>
      <c r="K238" s="239"/>
      <c r="L238" s="244"/>
      <c r="M238" s="245"/>
      <c r="N238" s="246"/>
      <c r="O238" s="246"/>
      <c r="P238" s="246"/>
      <c r="Q238" s="246"/>
      <c r="R238" s="246"/>
      <c r="S238" s="246"/>
      <c r="T238" s="247"/>
      <c r="U238" s="14"/>
      <c r="V238" s="14"/>
      <c r="W238" s="14"/>
      <c r="X238" s="14"/>
      <c r="Y238" s="14"/>
      <c r="Z238" s="14"/>
      <c r="AA238" s="14"/>
      <c r="AB238" s="14"/>
      <c r="AC238" s="14"/>
      <c r="AD238" s="14"/>
      <c r="AE238" s="14"/>
      <c r="AT238" s="248" t="s">
        <v>241</v>
      </c>
      <c r="AU238" s="248" t="s">
        <v>81</v>
      </c>
      <c r="AV238" s="14" t="s">
        <v>81</v>
      </c>
      <c r="AW238" s="14" t="s">
        <v>33</v>
      </c>
      <c r="AX238" s="14" t="s">
        <v>72</v>
      </c>
      <c r="AY238" s="248" t="s">
        <v>232</v>
      </c>
    </row>
    <row r="239" s="13" customFormat="1">
      <c r="A239" s="13"/>
      <c r="B239" s="227"/>
      <c r="C239" s="228"/>
      <c r="D239" s="229" t="s">
        <v>241</v>
      </c>
      <c r="E239" s="230" t="s">
        <v>19</v>
      </c>
      <c r="F239" s="231" t="s">
        <v>3928</v>
      </c>
      <c r="G239" s="228"/>
      <c r="H239" s="230" t="s">
        <v>19</v>
      </c>
      <c r="I239" s="232"/>
      <c r="J239" s="228"/>
      <c r="K239" s="228"/>
      <c r="L239" s="233"/>
      <c r="M239" s="234"/>
      <c r="N239" s="235"/>
      <c r="O239" s="235"/>
      <c r="P239" s="235"/>
      <c r="Q239" s="235"/>
      <c r="R239" s="235"/>
      <c r="S239" s="235"/>
      <c r="T239" s="236"/>
      <c r="U239" s="13"/>
      <c r="V239" s="13"/>
      <c r="W239" s="13"/>
      <c r="X239" s="13"/>
      <c r="Y239" s="13"/>
      <c r="Z239" s="13"/>
      <c r="AA239" s="13"/>
      <c r="AB239" s="13"/>
      <c r="AC239" s="13"/>
      <c r="AD239" s="13"/>
      <c r="AE239" s="13"/>
      <c r="AT239" s="237" t="s">
        <v>241</v>
      </c>
      <c r="AU239" s="237" t="s">
        <v>81</v>
      </c>
      <c r="AV239" s="13" t="s">
        <v>79</v>
      </c>
      <c r="AW239" s="13" t="s">
        <v>33</v>
      </c>
      <c r="AX239" s="13" t="s">
        <v>72</v>
      </c>
      <c r="AY239" s="237" t="s">
        <v>232</v>
      </c>
    </row>
    <row r="240" s="13" customFormat="1">
      <c r="A240" s="13"/>
      <c r="B240" s="227"/>
      <c r="C240" s="228"/>
      <c r="D240" s="229" t="s">
        <v>241</v>
      </c>
      <c r="E240" s="230" t="s">
        <v>19</v>
      </c>
      <c r="F240" s="231" t="s">
        <v>3883</v>
      </c>
      <c r="G240" s="228"/>
      <c r="H240" s="230" t="s">
        <v>19</v>
      </c>
      <c r="I240" s="232"/>
      <c r="J240" s="228"/>
      <c r="K240" s="228"/>
      <c r="L240" s="233"/>
      <c r="M240" s="234"/>
      <c r="N240" s="235"/>
      <c r="O240" s="235"/>
      <c r="P240" s="235"/>
      <c r="Q240" s="235"/>
      <c r="R240" s="235"/>
      <c r="S240" s="235"/>
      <c r="T240" s="236"/>
      <c r="U240" s="13"/>
      <c r="V240" s="13"/>
      <c r="W240" s="13"/>
      <c r="X240" s="13"/>
      <c r="Y240" s="13"/>
      <c r="Z240" s="13"/>
      <c r="AA240" s="13"/>
      <c r="AB240" s="13"/>
      <c r="AC240" s="13"/>
      <c r="AD240" s="13"/>
      <c r="AE240" s="13"/>
      <c r="AT240" s="237" t="s">
        <v>241</v>
      </c>
      <c r="AU240" s="237" t="s">
        <v>81</v>
      </c>
      <c r="AV240" s="13" t="s">
        <v>79</v>
      </c>
      <c r="AW240" s="13" t="s">
        <v>33</v>
      </c>
      <c r="AX240" s="13" t="s">
        <v>72</v>
      </c>
      <c r="AY240" s="237" t="s">
        <v>232</v>
      </c>
    </row>
    <row r="241" s="13" customFormat="1">
      <c r="A241" s="13"/>
      <c r="B241" s="227"/>
      <c r="C241" s="228"/>
      <c r="D241" s="229" t="s">
        <v>241</v>
      </c>
      <c r="E241" s="230" t="s">
        <v>19</v>
      </c>
      <c r="F241" s="231" t="s">
        <v>3889</v>
      </c>
      <c r="G241" s="228"/>
      <c r="H241" s="230" t="s">
        <v>19</v>
      </c>
      <c r="I241" s="232"/>
      <c r="J241" s="228"/>
      <c r="K241" s="228"/>
      <c r="L241" s="233"/>
      <c r="M241" s="234"/>
      <c r="N241" s="235"/>
      <c r="O241" s="235"/>
      <c r="P241" s="235"/>
      <c r="Q241" s="235"/>
      <c r="R241" s="235"/>
      <c r="S241" s="235"/>
      <c r="T241" s="236"/>
      <c r="U241" s="13"/>
      <c r="V241" s="13"/>
      <c r="W241" s="13"/>
      <c r="X241" s="13"/>
      <c r="Y241" s="13"/>
      <c r="Z241" s="13"/>
      <c r="AA241" s="13"/>
      <c r="AB241" s="13"/>
      <c r="AC241" s="13"/>
      <c r="AD241" s="13"/>
      <c r="AE241" s="13"/>
      <c r="AT241" s="237" t="s">
        <v>241</v>
      </c>
      <c r="AU241" s="237" t="s">
        <v>81</v>
      </c>
      <c r="AV241" s="13" t="s">
        <v>79</v>
      </c>
      <c r="AW241" s="13" t="s">
        <v>33</v>
      </c>
      <c r="AX241" s="13" t="s">
        <v>72</v>
      </c>
      <c r="AY241" s="237" t="s">
        <v>232</v>
      </c>
    </row>
    <row r="242" s="13" customFormat="1">
      <c r="A242" s="13"/>
      <c r="B242" s="227"/>
      <c r="C242" s="228"/>
      <c r="D242" s="229" t="s">
        <v>241</v>
      </c>
      <c r="E242" s="230" t="s">
        <v>19</v>
      </c>
      <c r="F242" s="231" t="s">
        <v>3885</v>
      </c>
      <c r="G242" s="228"/>
      <c r="H242" s="230" t="s">
        <v>19</v>
      </c>
      <c r="I242" s="232"/>
      <c r="J242" s="228"/>
      <c r="K242" s="228"/>
      <c r="L242" s="233"/>
      <c r="M242" s="234"/>
      <c r="N242" s="235"/>
      <c r="O242" s="235"/>
      <c r="P242" s="235"/>
      <c r="Q242" s="235"/>
      <c r="R242" s="235"/>
      <c r="S242" s="235"/>
      <c r="T242" s="236"/>
      <c r="U242" s="13"/>
      <c r="V242" s="13"/>
      <c r="W242" s="13"/>
      <c r="X242" s="13"/>
      <c r="Y242" s="13"/>
      <c r="Z242" s="13"/>
      <c r="AA242" s="13"/>
      <c r="AB242" s="13"/>
      <c r="AC242" s="13"/>
      <c r="AD242" s="13"/>
      <c r="AE242" s="13"/>
      <c r="AT242" s="237" t="s">
        <v>241</v>
      </c>
      <c r="AU242" s="237" t="s">
        <v>81</v>
      </c>
      <c r="AV242" s="13" t="s">
        <v>79</v>
      </c>
      <c r="AW242" s="13" t="s">
        <v>33</v>
      </c>
      <c r="AX242" s="13" t="s">
        <v>72</v>
      </c>
      <c r="AY242" s="237" t="s">
        <v>232</v>
      </c>
    </row>
    <row r="243" s="13" customFormat="1">
      <c r="A243" s="13"/>
      <c r="B243" s="227"/>
      <c r="C243" s="228"/>
      <c r="D243" s="229" t="s">
        <v>241</v>
      </c>
      <c r="E243" s="230" t="s">
        <v>19</v>
      </c>
      <c r="F243" s="231" t="s">
        <v>3926</v>
      </c>
      <c r="G243" s="228"/>
      <c r="H243" s="230" t="s">
        <v>19</v>
      </c>
      <c r="I243" s="232"/>
      <c r="J243" s="228"/>
      <c r="K243" s="228"/>
      <c r="L243" s="233"/>
      <c r="M243" s="234"/>
      <c r="N243" s="235"/>
      <c r="O243" s="235"/>
      <c r="P243" s="235"/>
      <c r="Q243" s="235"/>
      <c r="R243" s="235"/>
      <c r="S243" s="235"/>
      <c r="T243" s="236"/>
      <c r="U243" s="13"/>
      <c r="V243" s="13"/>
      <c r="W243" s="13"/>
      <c r="X243" s="13"/>
      <c r="Y243" s="13"/>
      <c r="Z243" s="13"/>
      <c r="AA243" s="13"/>
      <c r="AB243" s="13"/>
      <c r="AC243" s="13"/>
      <c r="AD243" s="13"/>
      <c r="AE243" s="13"/>
      <c r="AT243" s="237" t="s">
        <v>241</v>
      </c>
      <c r="AU243" s="237" t="s">
        <v>81</v>
      </c>
      <c r="AV243" s="13" t="s">
        <v>79</v>
      </c>
      <c r="AW243" s="13" t="s">
        <v>33</v>
      </c>
      <c r="AX243" s="13" t="s">
        <v>72</v>
      </c>
      <c r="AY243" s="237" t="s">
        <v>232</v>
      </c>
    </row>
    <row r="244" s="13" customFormat="1">
      <c r="A244" s="13"/>
      <c r="B244" s="227"/>
      <c r="C244" s="228"/>
      <c r="D244" s="229" t="s">
        <v>241</v>
      </c>
      <c r="E244" s="230" t="s">
        <v>19</v>
      </c>
      <c r="F244" s="231" t="s">
        <v>3927</v>
      </c>
      <c r="G244" s="228"/>
      <c r="H244" s="230" t="s">
        <v>19</v>
      </c>
      <c r="I244" s="232"/>
      <c r="J244" s="228"/>
      <c r="K244" s="228"/>
      <c r="L244" s="233"/>
      <c r="M244" s="234"/>
      <c r="N244" s="235"/>
      <c r="O244" s="235"/>
      <c r="P244" s="235"/>
      <c r="Q244" s="235"/>
      <c r="R244" s="235"/>
      <c r="S244" s="235"/>
      <c r="T244" s="236"/>
      <c r="U244" s="13"/>
      <c r="V244" s="13"/>
      <c r="W244" s="13"/>
      <c r="X244" s="13"/>
      <c r="Y244" s="13"/>
      <c r="Z244" s="13"/>
      <c r="AA244" s="13"/>
      <c r="AB244" s="13"/>
      <c r="AC244" s="13"/>
      <c r="AD244" s="13"/>
      <c r="AE244" s="13"/>
      <c r="AT244" s="237" t="s">
        <v>241</v>
      </c>
      <c r="AU244" s="237" t="s">
        <v>81</v>
      </c>
      <c r="AV244" s="13" t="s">
        <v>79</v>
      </c>
      <c r="AW244" s="13" t="s">
        <v>33</v>
      </c>
      <c r="AX244" s="13" t="s">
        <v>72</v>
      </c>
      <c r="AY244" s="237" t="s">
        <v>232</v>
      </c>
    </row>
    <row r="245" s="14" customFormat="1">
      <c r="A245" s="14"/>
      <c r="B245" s="238"/>
      <c r="C245" s="239"/>
      <c r="D245" s="229" t="s">
        <v>241</v>
      </c>
      <c r="E245" s="240" t="s">
        <v>19</v>
      </c>
      <c r="F245" s="241" t="s">
        <v>3905</v>
      </c>
      <c r="G245" s="239"/>
      <c r="H245" s="242">
        <v>9.5</v>
      </c>
      <c r="I245" s="243"/>
      <c r="J245" s="239"/>
      <c r="K245" s="239"/>
      <c r="L245" s="244"/>
      <c r="M245" s="245"/>
      <c r="N245" s="246"/>
      <c r="O245" s="246"/>
      <c r="P245" s="246"/>
      <c r="Q245" s="246"/>
      <c r="R245" s="246"/>
      <c r="S245" s="246"/>
      <c r="T245" s="247"/>
      <c r="U245" s="14"/>
      <c r="V245" s="14"/>
      <c r="W245" s="14"/>
      <c r="X245" s="14"/>
      <c r="Y245" s="14"/>
      <c r="Z245" s="14"/>
      <c r="AA245" s="14"/>
      <c r="AB245" s="14"/>
      <c r="AC245" s="14"/>
      <c r="AD245" s="14"/>
      <c r="AE245" s="14"/>
      <c r="AT245" s="248" t="s">
        <v>241</v>
      </c>
      <c r="AU245" s="248" t="s">
        <v>81</v>
      </c>
      <c r="AV245" s="14" t="s">
        <v>81</v>
      </c>
      <c r="AW245" s="14" t="s">
        <v>33</v>
      </c>
      <c r="AX245" s="14" t="s">
        <v>72</v>
      </c>
      <c r="AY245" s="248" t="s">
        <v>232</v>
      </c>
    </row>
    <row r="246" s="13" customFormat="1">
      <c r="A246" s="13"/>
      <c r="B246" s="227"/>
      <c r="C246" s="228"/>
      <c r="D246" s="229" t="s">
        <v>241</v>
      </c>
      <c r="E246" s="230" t="s">
        <v>19</v>
      </c>
      <c r="F246" s="231" t="s">
        <v>3928</v>
      </c>
      <c r="G246" s="228"/>
      <c r="H246" s="230" t="s">
        <v>19</v>
      </c>
      <c r="I246" s="232"/>
      <c r="J246" s="228"/>
      <c r="K246" s="228"/>
      <c r="L246" s="233"/>
      <c r="M246" s="234"/>
      <c r="N246" s="235"/>
      <c r="O246" s="235"/>
      <c r="P246" s="235"/>
      <c r="Q246" s="235"/>
      <c r="R246" s="235"/>
      <c r="S246" s="235"/>
      <c r="T246" s="236"/>
      <c r="U246" s="13"/>
      <c r="V246" s="13"/>
      <c r="W246" s="13"/>
      <c r="X246" s="13"/>
      <c r="Y246" s="13"/>
      <c r="Z246" s="13"/>
      <c r="AA246" s="13"/>
      <c r="AB246" s="13"/>
      <c r="AC246" s="13"/>
      <c r="AD246" s="13"/>
      <c r="AE246" s="13"/>
      <c r="AT246" s="237" t="s">
        <v>241</v>
      </c>
      <c r="AU246" s="237" t="s">
        <v>81</v>
      </c>
      <c r="AV246" s="13" t="s">
        <v>79</v>
      </c>
      <c r="AW246" s="13" t="s">
        <v>33</v>
      </c>
      <c r="AX246" s="13" t="s">
        <v>72</v>
      </c>
      <c r="AY246" s="237" t="s">
        <v>232</v>
      </c>
    </row>
    <row r="247" s="13" customFormat="1">
      <c r="A247" s="13"/>
      <c r="B247" s="227"/>
      <c r="C247" s="228"/>
      <c r="D247" s="229" t="s">
        <v>241</v>
      </c>
      <c r="E247" s="230" t="s">
        <v>19</v>
      </c>
      <c r="F247" s="231" t="s">
        <v>3883</v>
      </c>
      <c r="G247" s="228"/>
      <c r="H247" s="230" t="s">
        <v>19</v>
      </c>
      <c r="I247" s="232"/>
      <c r="J247" s="228"/>
      <c r="K247" s="228"/>
      <c r="L247" s="233"/>
      <c r="M247" s="234"/>
      <c r="N247" s="235"/>
      <c r="O247" s="235"/>
      <c r="P247" s="235"/>
      <c r="Q247" s="235"/>
      <c r="R247" s="235"/>
      <c r="S247" s="235"/>
      <c r="T247" s="236"/>
      <c r="U247" s="13"/>
      <c r="V247" s="13"/>
      <c r="W247" s="13"/>
      <c r="X247" s="13"/>
      <c r="Y247" s="13"/>
      <c r="Z247" s="13"/>
      <c r="AA247" s="13"/>
      <c r="AB247" s="13"/>
      <c r="AC247" s="13"/>
      <c r="AD247" s="13"/>
      <c r="AE247" s="13"/>
      <c r="AT247" s="237" t="s">
        <v>241</v>
      </c>
      <c r="AU247" s="237" t="s">
        <v>81</v>
      </c>
      <c r="AV247" s="13" t="s">
        <v>79</v>
      </c>
      <c r="AW247" s="13" t="s">
        <v>33</v>
      </c>
      <c r="AX247" s="13" t="s">
        <v>72</v>
      </c>
      <c r="AY247" s="237" t="s">
        <v>232</v>
      </c>
    </row>
    <row r="248" s="13" customFormat="1">
      <c r="A248" s="13"/>
      <c r="B248" s="227"/>
      <c r="C248" s="228"/>
      <c r="D248" s="229" t="s">
        <v>241</v>
      </c>
      <c r="E248" s="230" t="s">
        <v>19</v>
      </c>
      <c r="F248" s="231" t="s">
        <v>3889</v>
      </c>
      <c r="G248" s="228"/>
      <c r="H248" s="230" t="s">
        <v>19</v>
      </c>
      <c r="I248" s="232"/>
      <c r="J248" s="228"/>
      <c r="K248" s="228"/>
      <c r="L248" s="233"/>
      <c r="M248" s="234"/>
      <c r="N248" s="235"/>
      <c r="O248" s="235"/>
      <c r="P248" s="235"/>
      <c r="Q248" s="235"/>
      <c r="R248" s="235"/>
      <c r="S248" s="235"/>
      <c r="T248" s="236"/>
      <c r="U248" s="13"/>
      <c r="V248" s="13"/>
      <c r="W248" s="13"/>
      <c r="X248" s="13"/>
      <c r="Y248" s="13"/>
      <c r="Z248" s="13"/>
      <c r="AA248" s="13"/>
      <c r="AB248" s="13"/>
      <c r="AC248" s="13"/>
      <c r="AD248" s="13"/>
      <c r="AE248" s="13"/>
      <c r="AT248" s="237" t="s">
        <v>241</v>
      </c>
      <c r="AU248" s="237" t="s">
        <v>81</v>
      </c>
      <c r="AV248" s="13" t="s">
        <v>79</v>
      </c>
      <c r="AW248" s="13" t="s">
        <v>33</v>
      </c>
      <c r="AX248" s="13" t="s">
        <v>72</v>
      </c>
      <c r="AY248" s="237" t="s">
        <v>232</v>
      </c>
    </row>
    <row r="249" s="13" customFormat="1">
      <c r="A249" s="13"/>
      <c r="B249" s="227"/>
      <c r="C249" s="228"/>
      <c r="D249" s="229" t="s">
        <v>241</v>
      </c>
      <c r="E249" s="230" t="s">
        <v>19</v>
      </c>
      <c r="F249" s="231" t="s">
        <v>3885</v>
      </c>
      <c r="G249" s="228"/>
      <c r="H249" s="230" t="s">
        <v>19</v>
      </c>
      <c r="I249" s="232"/>
      <c r="J249" s="228"/>
      <c r="K249" s="228"/>
      <c r="L249" s="233"/>
      <c r="M249" s="234"/>
      <c r="N249" s="235"/>
      <c r="O249" s="235"/>
      <c r="P249" s="235"/>
      <c r="Q249" s="235"/>
      <c r="R249" s="235"/>
      <c r="S249" s="235"/>
      <c r="T249" s="236"/>
      <c r="U249" s="13"/>
      <c r="V249" s="13"/>
      <c r="W249" s="13"/>
      <c r="X249" s="13"/>
      <c r="Y249" s="13"/>
      <c r="Z249" s="13"/>
      <c r="AA249" s="13"/>
      <c r="AB249" s="13"/>
      <c r="AC249" s="13"/>
      <c r="AD249" s="13"/>
      <c r="AE249" s="13"/>
      <c r="AT249" s="237" t="s">
        <v>241</v>
      </c>
      <c r="AU249" s="237" t="s">
        <v>81</v>
      </c>
      <c r="AV249" s="13" t="s">
        <v>79</v>
      </c>
      <c r="AW249" s="13" t="s">
        <v>33</v>
      </c>
      <c r="AX249" s="13" t="s">
        <v>72</v>
      </c>
      <c r="AY249" s="237" t="s">
        <v>232</v>
      </c>
    </row>
    <row r="250" s="13" customFormat="1">
      <c r="A250" s="13"/>
      <c r="B250" s="227"/>
      <c r="C250" s="228"/>
      <c r="D250" s="229" t="s">
        <v>241</v>
      </c>
      <c r="E250" s="230" t="s">
        <v>19</v>
      </c>
      <c r="F250" s="231" t="s">
        <v>3926</v>
      </c>
      <c r="G250" s="228"/>
      <c r="H250" s="230" t="s">
        <v>19</v>
      </c>
      <c r="I250" s="232"/>
      <c r="J250" s="228"/>
      <c r="K250" s="228"/>
      <c r="L250" s="233"/>
      <c r="M250" s="234"/>
      <c r="N250" s="235"/>
      <c r="O250" s="235"/>
      <c r="P250" s="235"/>
      <c r="Q250" s="235"/>
      <c r="R250" s="235"/>
      <c r="S250" s="235"/>
      <c r="T250" s="236"/>
      <c r="U250" s="13"/>
      <c r="V250" s="13"/>
      <c r="W250" s="13"/>
      <c r="X250" s="13"/>
      <c r="Y250" s="13"/>
      <c r="Z250" s="13"/>
      <c r="AA250" s="13"/>
      <c r="AB250" s="13"/>
      <c r="AC250" s="13"/>
      <c r="AD250" s="13"/>
      <c r="AE250" s="13"/>
      <c r="AT250" s="237" t="s">
        <v>241</v>
      </c>
      <c r="AU250" s="237" t="s">
        <v>81</v>
      </c>
      <c r="AV250" s="13" t="s">
        <v>79</v>
      </c>
      <c r="AW250" s="13" t="s">
        <v>33</v>
      </c>
      <c r="AX250" s="13" t="s">
        <v>72</v>
      </c>
      <c r="AY250" s="237" t="s">
        <v>232</v>
      </c>
    </row>
    <row r="251" s="13" customFormat="1">
      <c r="A251" s="13"/>
      <c r="B251" s="227"/>
      <c r="C251" s="228"/>
      <c r="D251" s="229" t="s">
        <v>241</v>
      </c>
      <c r="E251" s="230" t="s">
        <v>19</v>
      </c>
      <c r="F251" s="231" t="s">
        <v>3931</v>
      </c>
      <c r="G251" s="228"/>
      <c r="H251" s="230" t="s">
        <v>19</v>
      </c>
      <c r="I251" s="232"/>
      <c r="J251" s="228"/>
      <c r="K251" s="228"/>
      <c r="L251" s="233"/>
      <c r="M251" s="234"/>
      <c r="N251" s="235"/>
      <c r="O251" s="235"/>
      <c r="P251" s="235"/>
      <c r="Q251" s="235"/>
      <c r="R251" s="235"/>
      <c r="S251" s="235"/>
      <c r="T251" s="236"/>
      <c r="U251" s="13"/>
      <c r="V251" s="13"/>
      <c r="W251" s="13"/>
      <c r="X251" s="13"/>
      <c r="Y251" s="13"/>
      <c r="Z251" s="13"/>
      <c r="AA251" s="13"/>
      <c r="AB251" s="13"/>
      <c r="AC251" s="13"/>
      <c r="AD251" s="13"/>
      <c r="AE251" s="13"/>
      <c r="AT251" s="237" t="s">
        <v>241</v>
      </c>
      <c r="AU251" s="237" t="s">
        <v>81</v>
      </c>
      <c r="AV251" s="13" t="s">
        <v>79</v>
      </c>
      <c r="AW251" s="13" t="s">
        <v>33</v>
      </c>
      <c r="AX251" s="13" t="s">
        <v>72</v>
      </c>
      <c r="AY251" s="237" t="s">
        <v>232</v>
      </c>
    </row>
    <row r="252" s="14" customFormat="1">
      <c r="A252" s="14"/>
      <c r="B252" s="238"/>
      <c r="C252" s="239"/>
      <c r="D252" s="229" t="s">
        <v>241</v>
      </c>
      <c r="E252" s="240" t="s">
        <v>19</v>
      </c>
      <c r="F252" s="241" t="s">
        <v>3930</v>
      </c>
      <c r="G252" s="239"/>
      <c r="H252" s="242">
        <v>3.706</v>
      </c>
      <c r="I252" s="243"/>
      <c r="J252" s="239"/>
      <c r="K252" s="239"/>
      <c r="L252" s="244"/>
      <c r="M252" s="245"/>
      <c r="N252" s="246"/>
      <c r="O252" s="246"/>
      <c r="P252" s="246"/>
      <c r="Q252" s="246"/>
      <c r="R252" s="246"/>
      <c r="S252" s="246"/>
      <c r="T252" s="247"/>
      <c r="U252" s="14"/>
      <c r="V252" s="14"/>
      <c r="W252" s="14"/>
      <c r="X252" s="14"/>
      <c r="Y252" s="14"/>
      <c r="Z252" s="14"/>
      <c r="AA252" s="14"/>
      <c r="AB252" s="14"/>
      <c r="AC252" s="14"/>
      <c r="AD252" s="14"/>
      <c r="AE252" s="14"/>
      <c r="AT252" s="248" t="s">
        <v>241</v>
      </c>
      <c r="AU252" s="248" t="s">
        <v>81</v>
      </c>
      <c r="AV252" s="14" t="s">
        <v>81</v>
      </c>
      <c r="AW252" s="14" t="s">
        <v>33</v>
      </c>
      <c r="AX252" s="14" t="s">
        <v>72</v>
      </c>
      <c r="AY252" s="248" t="s">
        <v>232</v>
      </c>
    </row>
    <row r="253" s="13" customFormat="1">
      <c r="A253" s="13"/>
      <c r="B253" s="227"/>
      <c r="C253" s="228"/>
      <c r="D253" s="229" t="s">
        <v>241</v>
      </c>
      <c r="E253" s="230" t="s">
        <v>19</v>
      </c>
      <c r="F253" s="231" t="s">
        <v>3928</v>
      </c>
      <c r="G253" s="228"/>
      <c r="H253" s="230" t="s">
        <v>19</v>
      </c>
      <c r="I253" s="232"/>
      <c r="J253" s="228"/>
      <c r="K253" s="228"/>
      <c r="L253" s="233"/>
      <c r="M253" s="234"/>
      <c r="N253" s="235"/>
      <c r="O253" s="235"/>
      <c r="P253" s="235"/>
      <c r="Q253" s="235"/>
      <c r="R253" s="235"/>
      <c r="S253" s="235"/>
      <c r="T253" s="236"/>
      <c r="U253" s="13"/>
      <c r="V253" s="13"/>
      <c r="W253" s="13"/>
      <c r="X253" s="13"/>
      <c r="Y253" s="13"/>
      <c r="Z253" s="13"/>
      <c r="AA253" s="13"/>
      <c r="AB253" s="13"/>
      <c r="AC253" s="13"/>
      <c r="AD253" s="13"/>
      <c r="AE253" s="13"/>
      <c r="AT253" s="237" t="s">
        <v>241</v>
      </c>
      <c r="AU253" s="237" t="s">
        <v>81</v>
      </c>
      <c r="AV253" s="13" t="s">
        <v>79</v>
      </c>
      <c r="AW253" s="13" t="s">
        <v>33</v>
      </c>
      <c r="AX253" s="13" t="s">
        <v>72</v>
      </c>
      <c r="AY253" s="237" t="s">
        <v>232</v>
      </c>
    </row>
    <row r="254" s="13" customFormat="1">
      <c r="A254" s="13"/>
      <c r="B254" s="227"/>
      <c r="C254" s="228"/>
      <c r="D254" s="229" t="s">
        <v>241</v>
      </c>
      <c r="E254" s="230" t="s">
        <v>19</v>
      </c>
      <c r="F254" s="231" t="s">
        <v>3883</v>
      </c>
      <c r="G254" s="228"/>
      <c r="H254" s="230" t="s">
        <v>19</v>
      </c>
      <c r="I254" s="232"/>
      <c r="J254" s="228"/>
      <c r="K254" s="228"/>
      <c r="L254" s="233"/>
      <c r="M254" s="234"/>
      <c r="N254" s="235"/>
      <c r="O254" s="235"/>
      <c r="P254" s="235"/>
      <c r="Q254" s="235"/>
      <c r="R254" s="235"/>
      <c r="S254" s="235"/>
      <c r="T254" s="236"/>
      <c r="U254" s="13"/>
      <c r="V254" s="13"/>
      <c r="W254" s="13"/>
      <c r="X254" s="13"/>
      <c r="Y254" s="13"/>
      <c r="Z254" s="13"/>
      <c r="AA254" s="13"/>
      <c r="AB254" s="13"/>
      <c r="AC254" s="13"/>
      <c r="AD254" s="13"/>
      <c r="AE254" s="13"/>
      <c r="AT254" s="237" t="s">
        <v>241</v>
      </c>
      <c r="AU254" s="237" t="s">
        <v>81</v>
      </c>
      <c r="AV254" s="13" t="s">
        <v>79</v>
      </c>
      <c r="AW254" s="13" t="s">
        <v>33</v>
      </c>
      <c r="AX254" s="13" t="s">
        <v>72</v>
      </c>
      <c r="AY254" s="237" t="s">
        <v>232</v>
      </c>
    </row>
    <row r="255" s="13" customFormat="1">
      <c r="A255" s="13"/>
      <c r="B255" s="227"/>
      <c r="C255" s="228"/>
      <c r="D255" s="229" t="s">
        <v>241</v>
      </c>
      <c r="E255" s="230" t="s">
        <v>19</v>
      </c>
      <c r="F255" s="231" t="s">
        <v>3891</v>
      </c>
      <c r="G255" s="228"/>
      <c r="H255" s="230" t="s">
        <v>19</v>
      </c>
      <c r="I255" s="232"/>
      <c r="J255" s="228"/>
      <c r="K255" s="228"/>
      <c r="L255" s="233"/>
      <c r="M255" s="234"/>
      <c r="N255" s="235"/>
      <c r="O255" s="235"/>
      <c r="P255" s="235"/>
      <c r="Q255" s="235"/>
      <c r="R255" s="235"/>
      <c r="S255" s="235"/>
      <c r="T255" s="236"/>
      <c r="U255" s="13"/>
      <c r="V255" s="13"/>
      <c r="W255" s="13"/>
      <c r="X255" s="13"/>
      <c r="Y255" s="13"/>
      <c r="Z255" s="13"/>
      <c r="AA255" s="13"/>
      <c r="AB255" s="13"/>
      <c r="AC255" s="13"/>
      <c r="AD255" s="13"/>
      <c r="AE255" s="13"/>
      <c r="AT255" s="237" t="s">
        <v>241</v>
      </c>
      <c r="AU255" s="237" t="s">
        <v>81</v>
      </c>
      <c r="AV255" s="13" t="s">
        <v>79</v>
      </c>
      <c r="AW255" s="13" t="s">
        <v>33</v>
      </c>
      <c r="AX255" s="13" t="s">
        <v>72</v>
      </c>
      <c r="AY255" s="237" t="s">
        <v>232</v>
      </c>
    </row>
    <row r="256" s="13" customFormat="1">
      <c r="A256" s="13"/>
      <c r="B256" s="227"/>
      <c r="C256" s="228"/>
      <c r="D256" s="229" t="s">
        <v>241</v>
      </c>
      <c r="E256" s="230" t="s">
        <v>19</v>
      </c>
      <c r="F256" s="231" t="s">
        <v>3885</v>
      </c>
      <c r="G256" s="228"/>
      <c r="H256" s="230" t="s">
        <v>19</v>
      </c>
      <c r="I256" s="232"/>
      <c r="J256" s="228"/>
      <c r="K256" s="228"/>
      <c r="L256" s="233"/>
      <c r="M256" s="234"/>
      <c r="N256" s="235"/>
      <c r="O256" s="235"/>
      <c r="P256" s="235"/>
      <c r="Q256" s="235"/>
      <c r="R256" s="235"/>
      <c r="S256" s="235"/>
      <c r="T256" s="236"/>
      <c r="U256" s="13"/>
      <c r="V256" s="13"/>
      <c r="W256" s="13"/>
      <c r="X256" s="13"/>
      <c r="Y256" s="13"/>
      <c r="Z256" s="13"/>
      <c r="AA256" s="13"/>
      <c r="AB256" s="13"/>
      <c r="AC256" s="13"/>
      <c r="AD256" s="13"/>
      <c r="AE256" s="13"/>
      <c r="AT256" s="237" t="s">
        <v>241</v>
      </c>
      <c r="AU256" s="237" t="s">
        <v>81</v>
      </c>
      <c r="AV256" s="13" t="s">
        <v>79</v>
      </c>
      <c r="AW256" s="13" t="s">
        <v>33</v>
      </c>
      <c r="AX256" s="13" t="s">
        <v>72</v>
      </c>
      <c r="AY256" s="237" t="s">
        <v>232</v>
      </c>
    </row>
    <row r="257" s="13" customFormat="1">
      <c r="A257" s="13"/>
      <c r="B257" s="227"/>
      <c r="C257" s="228"/>
      <c r="D257" s="229" t="s">
        <v>241</v>
      </c>
      <c r="E257" s="230" t="s">
        <v>19</v>
      </c>
      <c r="F257" s="231" t="s">
        <v>3926</v>
      </c>
      <c r="G257" s="228"/>
      <c r="H257" s="230" t="s">
        <v>19</v>
      </c>
      <c r="I257" s="232"/>
      <c r="J257" s="228"/>
      <c r="K257" s="228"/>
      <c r="L257" s="233"/>
      <c r="M257" s="234"/>
      <c r="N257" s="235"/>
      <c r="O257" s="235"/>
      <c r="P257" s="235"/>
      <c r="Q257" s="235"/>
      <c r="R257" s="235"/>
      <c r="S257" s="235"/>
      <c r="T257" s="236"/>
      <c r="U257" s="13"/>
      <c r="V257" s="13"/>
      <c r="W257" s="13"/>
      <c r="X257" s="13"/>
      <c r="Y257" s="13"/>
      <c r="Z257" s="13"/>
      <c r="AA257" s="13"/>
      <c r="AB257" s="13"/>
      <c r="AC257" s="13"/>
      <c r="AD257" s="13"/>
      <c r="AE257" s="13"/>
      <c r="AT257" s="237" t="s">
        <v>241</v>
      </c>
      <c r="AU257" s="237" t="s">
        <v>81</v>
      </c>
      <c r="AV257" s="13" t="s">
        <v>79</v>
      </c>
      <c r="AW257" s="13" t="s">
        <v>33</v>
      </c>
      <c r="AX257" s="13" t="s">
        <v>72</v>
      </c>
      <c r="AY257" s="237" t="s">
        <v>232</v>
      </c>
    </row>
    <row r="258" s="13" customFormat="1">
      <c r="A258" s="13"/>
      <c r="B258" s="227"/>
      <c r="C258" s="228"/>
      <c r="D258" s="229" t="s">
        <v>241</v>
      </c>
      <c r="E258" s="230" t="s">
        <v>19</v>
      </c>
      <c r="F258" s="231" t="s">
        <v>3927</v>
      </c>
      <c r="G258" s="228"/>
      <c r="H258" s="230" t="s">
        <v>19</v>
      </c>
      <c r="I258" s="232"/>
      <c r="J258" s="228"/>
      <c r="K258" s="228"/>
      <c r="L258" s="233"/>
      <c r="M258" s="234"/>
      <c r="N258" s="235"/>
      <c r="O258" s="235"/>
      <c r="P258" s="235"/>
      <c r="Q258" s="235"/>
      <c r="R258" s="235"/>
      <c r="S258" s="235"/>
      <c r="T258" s="236"/>
      <c r="U258" s="13"/>
      <c r="V258" s="13"/>
      <c r="W258" s="13"/>
      <c r="X258" s="13"/>
      <c r="Y258" s="13"/>
      <c r="Z258" s="13"/>
      <c r="AA258" s="13"/>
      <c r="AB258" s="13"/>
      <c r="AC258" s="13"/>
      <c r="AD258" s="13"/>
      <c r="AE258" s="13"/>
      <c r="AT258" s="237" t="s">
        <v>241</v>
      </c>
      <c r="AU258" s="237" t="s">
        <v>81</v>
      </c>
      <c r="AV258" s="13" t="s">
        <v>79</v>
      </c>
      <c r="AW258" s="13" t="s">
        <v>33</v>
      </c>
      <c r="AX258" s="13" t="s">
        <v>72</v>
      </c>
      <c r="AY258" s="237" t="s">
        <v>232</v>
      </c>
    </row>
    <row r="259" s="14" customFormat="1">
      <c r="A259" s="14"/>
      <c r="B259" s="238"/>
      <c r="C259" s="239"/>
      <c r="D259" s="229" t="s">
        <v>241</v>
      </c>
      <c r="E259" s="240" t="s">
        <v>19</v>
      </c>
      <c r="F259" s="241" t="s">
        <v>3892</v>
      </c>
      <c r="G259" s="239"/>
      <c r="H259" s="242">
        <v>11.5</v>
      </c>
      <c r="I259" s="243"/>
      <c r="J259" s="239"/>
      <c r="K259" s="239"/>
      <c r="L259" s="244"/>
      <c r="M259" s="245"/>
      <c r="N259" s="246"/>
      <c r="O259" s="246"/>
      <c r="P259" s="246"/>
      <c r="Q259" s="246"/>
      <c r="R259" s="246"/>
      <c r="S259" s="246"/>
      <c r="T259" s="247"/>
      <c r="U259" s="14"/>
      <c r="V259" s="14"/>
      <c r="W259" s="14"/>
      <c r="X259" s="14"/>
      <c r="Y259" s="14"/>
      <c r="Z259" s="14"/>
      <c r="AA259" s="14"/>
      <c r="AB259" s="14"/>
      <c r="AC259" s="14"/>
      <c r="AD259" s="14"/>
      <c r="AE259" s="14"/>
      <c r="AT259" s="248" t="s">
        <v>241</v>
      </c>
      <c r="AU259" s="248" t="s">
        <v>81</v>
      </c>
      <c r="AV259" s="14" t="s">
        <v>81</v>
      </c>
      <c r="AW259" s="14" t="s">
        <v>33</v>
      </c>
      <c r="AX259" s="14" t="s">
        <v>72</v>
      </c>
      <c r="AY259" s="248" t="s">
        <v>232</v>
      </c>
    </row>
    <row r="260" s="13" customFormat="1">
      <c r="A260" s="13"/>
      <c r="B260" s="227"/>
      <c r="C260" s="228"/>
      <c r="D260" s="229" t="s">
        <v>241</v>
      </c>
      <c r="E260" s="230" t="s">
        <v>19</v>
      </c>
      <c r="F260" s="231" t="s">
        <v>3928</v>
      </c>
      <c r="G260" s="228"/>
      <c r="H260" s="230" t="s">
        <v>19</v>
      </c>
      <c r="I260" s="232"/>
      <c r="J260" s="228"/>
      <c r="K260" s="228"/>
      <c r="L260" s="233"/>
      <c r="M260" s="234"/>
      <c r="N260" s="235"/>
      <c r="O260" s="235"/>
      <c r="P260" s="235"/>
      <c r="Q260" s="235"/>
      <c r="R260" s="235"/>
      <c r="S260" s="235"/>
      <c r="T260" s="236"/>
      <c r="U260" s="13"/>
      <c r="V260" s="13"/>
      <c r="W260" s="13"/>
      <c r="X260" s="13"/>
      <c r="Y260" s="13"/>
      <c r="Z260" s="13"/>
      <c r="AA260" s="13"/>
      <c r="AB260" s="13"/>
      <c r="AC260" s="13"/>
      <c r="AD260" s="13"/>
      <c r="AE260" s="13"/>
      <c r="AT260" s="237" t="s">
        <v>241</v>
      </c>
      <c r="AU260" s="237" t="s">
        <v>81</v>
      </c>
      <c r="AV260" s="13" t="s">
        <v>79</v>
      </c>
      <c r="AW260" s="13" t="s">
        <v>33</v>
      </c>
      <c r="AX260" s="13" t="s">
        <v>72</v>
      </c>
      <c r="AY260" s="237" t="s">
        <v>232</v>
      </c>
    </row>
    <row r="261" s="13" customFormat="1">
      <c r="A261" s="13"/>
      <c r="B261" s="227"/>
      <c r="C261" s="228"/>
      <c r="D261" s="229" t="s">
        <v>241</v>
      </c>
      <c r="E261" s="230" t="s">
        <v>19</v>
      </c>
      <c r="F261" s="231" t="s">
        <v>3883</v>
      </c>
      <c r="G261" s="228"/>
      <c r="H261" s="230" t="s">
        <v>19</v>
      </c>
      <c r="I261" s="232"/>
      <c r="J261" s="228"/>
      <c r="K261" s="228"/>
      <c r="L261" s="233"/>
      <c r="M261" s="234"/>
      <c r="N261" s="235"/>
      <c r="O261" s="235"/>
      <c r="P261" s="235"/>
      <c r="Q261" s="235"/>
      <c r="R261" s="235"/>
      <c r="S261" s="235"/>
      <c r="T261" s="236"/>
      <c r="U261" s="13"/>
      <c r="V261" s="13"/>
      <c r="W261" s="13"/>
      <c r="X261" s="13"/>
      <c r="Y261" s="13"/>
      <c r="Z261" s="13"/>
      <c r="AA261" s="13"/>
      <c r="AB261" s="13"/>
      <c r="AC261" s="13"/>
      <c r="AD261" s="13"/>
      <c r="AE261" s="13"/>
      <c r="AT261" s="237" t="s">
        <v>241</v>
      </c>
      <c r="AU261" s="237" t="s">
        <v>81</v>
      </c>
      <c r="AV261" s="13" t="s">
        <v>79</v>
      </c>
      <c r="AW261" s="13" t="s">
        <v>33</v>
      </c>
      <c r="AX261" s="13" t="s">
        <v>72</v>
      </c>
      <c r="AY261" s="237" t="s">
        <v>232</v>
      </c>
    </row>
    <row r="262" s="13" customFormat="1">
      <c r="A262" s="13"/>
      <c r="B262" s="227"/>
      <c r="C262" s="228"/>
      <c r="D262" s="229" t="s">
        <v>241</v>
      </c>
      <c r="E262" s="230" t="s">
        <v>19</v>
      </c>
      <c r="F262" s="231" t="s">
        <v>3891</v>
      </c>
      <c r="G262" s="228"/>
      <c r="H262" s="230" t="s">
        <v>19</v>
      </c>
      <c r="I262" s="232"/>
      <c r="J262" s="228"/>
      <c r="K262" s="228"/>
      <c r="L262" s="233"/>
      <c r="M262" s="234"/>
      <c r="N262" s="235"/>
      <c r="O262" s="235"/>
      <c r="P262" s="235"/>
      <c r="Q262" s="235"/>
      <c r="R262" s="235"/>
      <c r="S262" s="235"/>
      <c r="T262" s="236"/>
      <c r="U262" s="13"/>
      <c r="V262" s="13"/>
      <c r="W262" s="13"/>
      <c r="X262" s="13"/>
      <c r="Y262" s="13"/>
      <c r="Z262" s="13"/>
      <c r="AA262" s="13"/>
      <c r="AB262" s="13"/>
      <c r="AC262" s="13"/>
      <c r="AD262" s="13"/>
      <c r="AE262" s="13"/>
      <c r="AT262" s="237" t="s">
        <v>241</v>
      </c>
      <c r="AU262" s="237" t="s">
        <v>81</v>
      </c>
      <c r="AV262" s="13" t="s">
        <v>79</v>
      </c>
      <c r="AW262" s="13" t="s">
        <v>33</v>
      </c>
      <c r="AX262" s="13" t="s">
        <v>72</v>
      </c>
      <c r="AY262" s="237" t="s">
        <v>232</v>
      </c>
    </row>
    <row r="263" s="13" customFormat="1">
      <c r="A263" s="13"/>
      <c r="B263" s="227"/>
      <c r="C263" s="228"/>
      <c r="D263" s="229" t="s">
        <v>241</v>
      </c>
      <c r="E263" s="230" t="s">
        <v>19</v>
      </c>
      <c r="F263" s="231" t="s">
        <v>3885</v>
      </c>
      <c r="G263" s="228"/>
      <c r="H263" s="230" t="s">
        <v>19</v>
      </c>
      <c r="I263" s="232"/>
      <c r="J263" s="228"/>
      <c r="K263" s="228"/>
      <c r="L263" s="233"/>
      <c r="M263" s="234"/>
      <c r="N263" s="235"/>
      <c r="O263" s="235"/>
      <c r="P263" s="235"/>
      <c r="Q263" s="235"/>
      <c r="R263" s="235"/>
      <c r="S263" s="235"/>
      <c r="T263" s="236"/>
      <c r="U263" s="13"/>
      <c r="V263" s="13"/>
      <c r="W263" s="13"/>
      <c r="X263" s="13"/>
      <c r="Y263" s="13"/>
      <c r="Z263" s="13"/>
      <c r="AA263" s="13"/>
      <c r="AB263" s="13"/>
      <c r="AC263" s="13"/>
      <c r="AD263" s="13"/>
      <c r="AE263" s="13"/>
      <c r="AT263" s="237" t="s">
        <v>241</v>
      </c>
      <c r="AU263" s="237" t="s">
        <v>81</v>
      </c>
      <c r="AV263" s="13" t="s">
        <v>79</v>
      </c>
      <c r="AW263" s="13" t="s">
        <v>33</v>
      </c>
      <c r="AX263" s="13" t="s">
        <v>72</v>
      </c>
      <c r="AY263" s="237" t="s">
        <v>232</v>
      </c>
    </row>
    <row r="264" s="13" customFormat="1">
      <c r="A264" s="13"/>
      <c r="B264" s="227"/>
      <c r="C264" s="228"/>
      <c r="D264" s="229" t="s">
        <v>241</v>
      </c>
      <c r="E264" s="230" t="s">
        <v>19</v>
      </c>
      <c r="F264" s="231" t="s">
        <v>3926</v>
      </c>
      <c r="G264" s="228"/>
      <c r="H264" s="230" t="s">
        <v>19</v>
      </c>
      <c r="I264" s="232"/>
      <c r="J264" s="228"/>
      <c r="K264" s="228"/>
      <c r="L264" s="233"/>
      <c r="M264" s="234"/>
      <c r="N264" s="235"/>
      <c r="O264" s="235"/>
      <c r="P264" s="235"/>
      <c r="Q264" s="235"/>
      <c r="R264" s="235"/>
      <c r="S264" s="235"/>
      <c r="T264" s="236"/>
      <c r="U264" s="13"/>
      <c r="V264" s="13"/>
      <c r="W264" s="13"/>
      <c r="X264" s="13"/>
      <c r="Y264" s="13"/>
      <c r="Z264" s="13"/>
      <c r="AA264" s="13"/>
      <c r="AB264" s="13"/>
      <c r="AC264" s="13"/>
      <c r="AD264" s="13"/>
      <c r="AE264" s="13"/>
      <c r="AT264" s="237" t="s">
        <v>241</v>
      </c>
      <c r="AU264" s="237" t="s">
        <v>81</v>
      </c>
      <c r="AV264" s="13" t="s">
        <v>79</v>
      </c>
      <c r="AW264" s="13" t="s">
        <v>33</v>
      </c>
      <c r="AX264" s="13" t="s">
        <v>72</v>
      </c>
      <c r="AY264" s="237" t="s">
        <v>232</v>
      </c>
    </row>
    <row r="265" s="13" customFormat="1">
      <c r="A265" s="13"/>
      <c r="B265" s="227"/>
      <c r="C265" s="228"/>
      <c r="D265" s="229" t="s">
        <v>241</v>
      </c>
      <c r="E265" s="230" t="s">
        <v>19</v>
      </c>
      <c r="F265" s="231" t="s">
        <v>3931</v>
      </c>
      <c r="G265" s="228"/>
      <c r="H265" s="230" t="s">
        <v>19</v>
      </c>
      <c r="I265" s="232"/>
      <c r="J265" s="228"/>
      <c r="K265" s="228"/>
      <c r="L265" s="233"/>
      <c r="M265" s="234"/>
      <c r="N265" s="235"/>
      <c r="O265" s="235"/>
      <c r="P265" s="235"/>
      <c r="Q265" s="235"/>
      <c r="R265" s="235"/>
      <c r="S265" s="235"/>
      <c r="T265" s="236"/>
      <c r="U265" s="13"/>
      <c r="V265" s="13"/>
      <c r="W265" s="13"/>
      <c r="X265" s="13"/>
      <c r="Y265" s="13"/>
      <c r="Z265" s="13"/>
      <c r="AA265" s="13"/>
      <c r="AB265" s="13"/>
      <c r="AC265" s="13"/>
      <c r="AD265" s="13"/>
      <c r="AE265" s="13"/>
      <c r="AT265" s="237" t="s">
        <v>241</v>
      </c>
      <c r="AU265" s="237" t="s">
        <v>81</v>
      </c>
      <c r="AV265" s="13" t="s">
        <v>79</v>
      </c>
      <c r="AW265" s="13" t="s">
        <v>33</v>
      </c>
      <c r="AX265" s="13" t="s">
        <v>72</v>
      </c>
      <c r="AY265" s="237" t="s">
        <v>232</v>
      </c>
    </row>
    <row r="266" s="14" customFormat="1">
      <c r="A266" s="14"/>
      <c r="B266" s="238"/>
      <c r="C266" s="239"/>
      <c r="D266" s="229" t="s">
        <v>241</v>
      </c>
      <c r="E266" s="240" t="s">
        <v>19</v>
      </c>
      <c r="F266" s="241" t="s">
        <v>3930</v>
      </c>
      <c r="G266" s="239"/>
      <c r="H266" s="242">
        <v>3.706</v>
      </c>
      <c r="I266" s="243"/>
      <c r="J266" s="239"/>
      <c r="K266" s="239"/>
      <c r="L266" s="244"/>
      <c r="M266" s="245"/>
      <c r="N266" s="246"/>
      <c r="O266" s="246"/>
      <c r="P266" s="246"/>
      <c r="Q266" s="246"/>
      <c r="R266" s="246"/>
      <c r="S266" s="246"/>
      <c r="T266" s="247"/>
      <c r="U266" s="14"/>
      <c r="V266" s="14"/>
      <c r="W266" s="14"/>
      <c r="X266" s="14"/>
      <c r="Y266" s="14"/>
      <c r="Z266" s="14"/>
      <c r="AA266" s="14"/>
      <c r="AB266" s="14"/>
      <c r="AC266" s="14"/>
      <c r="AD266" s="14"/>
      <c r="AE266" s="14"/>
      <c r="AT266" s="248" t="s">
        <v>241</v>
      </c>
      <c r="AU266" s="248" t="s">
        <v>81</v>
      </c>
      <c r="AV266" s="14" t="s">
        <v>81</v>
      </c>
      <c r="AW266" s="14" t="s">
        <v>33</v>
      </c>
      <c r="AX266" s="14" t="s">
        <v>72</v>
      </c>
      <c r="AY266" s="248" t="s">
        <v>232</v>
      </c>
    </row>
    <row r="267" s="13" customFormat="1">
      <c r="A267" s="13"/>
      <c r="B267" s="227"/>
      <c r="C267" s="228"/>
      <c r="D267" s="229" t="s">
        <v>241</v>
      </c>
      <c r="E267" s="230" t="s">
        <v>19</v>
      </c>
      <c r="F267" s="231" t="s">
        <v>3928</v>
      </c>
      <c r="G267" s="228"/>
      <c r="H267" s="230" t="s">
        <v>19</v>
      </c>
      <c r="I267" s="232"/>
      <c r="J267" s="228"/>
      <c r="K267" s="228"/>
      <c r="L267" s="233"/>
      <c r="M267" s="234"/>
      <c r="N267" s="235"/>
      <c r="O267" s="235"/>
      <c r="P267" s="235"/>
      <c r="Q267" s="235"/>
      <c r="R267" s="235"/>
      <c r="S267" s="235"/>
      <c r="T267" s="236"/>
      <c r="U267" s="13"/>
      <c r="V267" s="13"/>
      <c r="W267" s="13"/>
      <c r="X267" s="13"/>
      <c r="Y267" s="13"/>
      <c r="Z267" s="13"/>
      <c r="AA267" s="13"/>
      <c r="AB267" s="13"/>
      <c r="AC267" s="13"/>
      <c r="AD267" s="13"/>
      <c r="AE267" s="13"/>
      <c r="AT267" s="237" t="s">
        <v>241</v>
      </c>
      <c r="AU267" s="237" t="s">
        <v>81</v>
      </c>
      <c r="AV267" s="13" t="s">
        <v>79</v>
      </c>
      <c r="AW267" s="13" t="s">
        <v>33</v>
      </c>
      <c r="AX267" s="13" t="s">
        <v>72</v>
      </c>
      <c r="AY267" s="237" t="s">
        <v>232</v>
      </c>
    </row>
    <row r="268" s="15" customFormat="1">
      <c r="A268" s="15"/>
      <c r="B268" s="249"/>
      <c r="C268" s="250"/>
      <c r="D268" s="229" t="s">
        <v>241</v>
      </c>
      <c r="E268" s="251" t="s">
        <v>19</v>
      </c>
      <c r="F268" s="252" t="s">
        <v>258</v>
      </c>
      <c r="G268" s="250"/>
      <c r="H268" s="253">
        <v>53.908000000000001</v>
      </c>
      <c r="I268" s="254"/>
      <c r="J268" s="250"/>
      <c r="K268" s="250"/>
      <c r="L268" s="255"/>
      <c r="M268" s="256"/>
      <c r="N268" s="257"/>
      <c r="O268" s="257"/>
      <c r="P268" s="257"/>
      <c r="Q268" s="257"/>
      <c r="R268" s="257"/>
      <c r="S268" s="257"/>
      <c r="T268" s="258"/>
      <c r="U268" s="15"/>
      <c r="V268" s="15"/>
      <c r="W268" s="15"/>
      <c r="X268" s="15"/>
      <c r="Y268" s="15"/>
      <c r="Z268" s="15"/>
      <c r="AA268" s="15"/>
      <c r="AB268" s="15"/>
      <c r="AC268" s="15"/>
      <c r="AD268" s="15"/>
      <c r="AE268" s="15"/>
      <c r="AT268" s="259" t="s">
        <v>241</v>
      </c>
      <c r="AU268" s="259" t="s">
        <v>81</v>
      </c>
      <c r="AV268" s="15" t="s">
        <v>239</v>
      </c>
      <c r="AW268" s="15" t="s">
        <v>33</v>
      </c>
      <c r="AX268" s="15" t="s">
        <v>79</v>
      </c>
      <c r="AY268" s="259" t="s">
        <v>232</v>
      </c>
    </row>
    <row r="269" s="12" customFormat="1" ht="22.8" customHeight="1">
      <c r="A269" s="12"/>
      <c r="B269" s="198"/>
      <c r="C269" s="199"/>
      <c r="D269" s="200" t="s">
        <v>71</v>
      </c>
      <c r="E269" s="212" t="s">
        <v>375</v>
      </c>
      <c r="F269" s="212" t="s">
        <v>3933</v>
      </c>
      <c r="G269" s="199"/>
      <c r="H269" s="199"/>
      <c r="I269" s="202"/>
      <c r="J269" s="213">
        <f>BK269</f>
        <v>0</v>
      </c>
      <c r="K269" s="199"/>
      <c r="L269" s="204"/>
      <c r="M269" s="205"/>
      <c r="N269" s="206"/>
      <c r="O269" s="206"/>
      <c r="P269" s="207">
        <f>SUM(P270:P353)</f>
        <v>0</v>
      </c>
      <c r="Q269" s="206"/>
      <c r="R269" s="207">
        <f>SUM(R270:R353)</f>
        <v>0</v>
      </c>
      <c r="S269" s="206"/>
      <c r="T269" s="208">
        <f>SUM(T270:T353)</f>
        <v>0</v>
      </c>
      <c r="U269" s="12"/>
      <c r="V269" s="12"/>
      <c r="W269" s="12"/>
      <c r="X269" s="12"/>
      <c r="Y269" s="12"/>
      <c r="Z269" s="12"/>
      <c r="AA269" s="12"/>
      <c r="AB269" s="12"/>
      <c r="AC269" s="12"/>
      <c r="AD269" s="12"/>
      <c r="AE269" s="12"/>
      <c r="AR269" s="209" t="s">
        <v>79</v>
      </c>
      <c r="AT269" s="210" t="s">
        <v>71</v>
      </c>
      <c r="AU269" s="210" t="s">
        <v>79</v>
      </c>
      <c r="AY269" s="209" t="s">
        <v>232</v>
      </c>
      <c r="BK269" s="211">
        <f>SUM(BK270:BK353)</f>
        <v>0</v>
      </c>
    </row>
    <row r="270" s="2" customFormat="1" ht="24.15" customHeight="1">
      <c r="A270" s="40"/>
      <c r="B270" s="41"/>
      <c r="C270" s="214" t="s">
        <v>356</v>
      </c>
      <c r="D270" s="214" t="s">
        <v>234</v>
      </c>
      <c r="E270" s="215" t="s">
        <v>3934</v>
      </c>
      <c r="F270" s="216" t="s">
        <v>3935</v>
      </c>
      <c r="G270" s="217" t="s">
        <v>261</v>
      </c>
      <c r="H270" s="218">
        <v>18.545999999999999</v>
      </c>
      <c r="I270" s="219"/>
      <c r="J270" s="220">
        <f>ROUND(I270*H270,2)</f>
        <v>0</v>
      </c>
      <c r="K270" s="216" t="s">
        <v>238</v>
      </c>
      <c r="L270" s="46"/>
      <c r="M270" s="221" t="s">
        <v>19</v>
      </c>
      <c r="N270" s="222"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239</v>
      </c>
      <c r="AT270" s="225" t="s">
        <v>234</v>
      </c>
      <c r="AU270" s="225" t="s">
        <v>81</v>
      </c>
      <c r="AY270" s="19" t="s">
        <v>232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239</v>
      </c>
      <c r="BM270" s="225" t="s">
        <v>3936</v>
      </c>
    </row>
    <row r="271" s="13" customFormat="1">
      <c r="A271" s="13"/>
      <c r="B271" s="227"/>
      <c r="C271" s="228"/>
      <c r="D271" s="229" t="s">
        <v>241</v>
      </c>
      <c r="E271" s="230" t="s">
        <v>19</v>
      </c>
      <c r="F271" s="231" t="s">
        <v>3883</v>
      </c>
      <c r="G271" s="228"/>
      <c r="H271" s="230" t="s">
        <v>19</v>
      </c>
      <c r="I271" s="232"/>
      <c r="J271" s="228"/>
      <c r="K271" s="228"/>
      <c r="L271" s="233"/>
      <c r="M271" s="234"/>
      <c r="N271" s="235"/>
      <c r="O271" s="235"/>
      <c r="P271" s="235"/>
      <c r="Q271" s="235"/>
      <c r="R271" s="235"/>
      <c r="S271" s="235"/>
      <c r="T271" s="236"/>
      <c r="U271" s="13"/>
      <c r="V271" s="13"/>
      <c r="W271" s="13"/>
      <c r="X271" s="13"/>
      <c r="Y271" s="13"/>
      <c r="Z271" s="13"/>
      <c r="AA271" s="13"/>
      <c r="AB271" s="13"/>
      <c r="AC271" s="13"/>
      <c r="AD271" s="13"/>
      <c r="AE271" s="13"/>
      <c r="AT271" s="237" t="s">
        <v>241</v>
      </c>
      <c r="AU271" s="237" t="s">
        <v>81</v>
      </c>
      <c r="AV271" s="13" t="s">
        <v>79</v>
      </c>
      <c r="AW271" s="13" t="s">
        <v>33</v>
      </c>
      <c r="AX271" s="13" t="s">
        <v>72</v>
      </c>
      <c r="AY271" s="237" t="s">
        <v>232</v>
      </c>
    </row>
    <row r="272" s="13" customFormat="1">
      <c r="A272" s="13"/>
      <c r="B272" s="227"/>
      <c r="C272" s="228"/>
      <c r="D272" s="229" t="s">
        <v>241</v>
      </c>
      <c r="E272" s="230" t="s">
        <v>19</v>
      </c>
      <c r="F272" s="231" t="s">
        <v>3884</v>
      </c>
      <c r="G272" s="228"/>
      <c r="H272" s="230" t="s">
        <v>19</v>
      </c>
      <c r="I272" s="232"/>
      <c r="J272" s="228"/>
      <c r="K272" s="228"/>
      <c r="L272" s="233"/>
      <c r="M272" s="234"/>
      <c r="N272" s="235"/>
      <c r="O272" s="235"/>
      <c r="P272" s="235"/>
      <c r="Q272" s="235"/>
      <c r="R272" s="235"/>
      <c r="S272" s="235"/>
      <c r="T272" s="236"/>
      <c r="U272" s="13"/>
      <c r="V272" s="13"/>
      <c r="W272" s="13"/>
      <c r="X272" s="13"/>
      <c r="Y272" s="13"/>
      <c r="Z272" s="13"/>
      <c r="AA272" s="13"/>
      <c r="AB272" s="13"/>
      <c r="AC272" s="13"/>
      <c r="AD272" s="13"/>
      <c r="AE272" s="13"/>
      <c r="AT272" s="237" t="s">
        <v>241</v>
      </c>
      <c r="AU272" s="237" t="s">
        <v>81</v>
      </c>
      <c r="AV272" s="13" t="s">
        <v>79</v>
      </c>
      <c r="AW272" s="13" t="s">
        <v>33</v>
      </c>
      <c r="AX272" s="13" t="s">
        <v>72</v>
      </c>
      <c r="AY272" s="237" t="s">
        <v>232</v>
      </c>
    </row>
    <row r="273" s="13" customFormat="1">
      <c r="A273" s="13"/>
      <c r="B273" s="227"/>
      <c r="C273" s="228"/>
      <c r="D273" s="229" t="s">
        <v>241</v>
      </c>
      <c r="E273" s="230" t="s">
        <v>19</v>
      </c>
      <c r="F273" s="231" t="s">
        <v>3885</v>
      </c>
      <c r="G273" s="228"/>
      <c r="H273" s="230" t="s">
        <v>19</v>
      </c>
      <c r="I273" s="232"/>
      <c r="J273" s="228"/>
      <c r="K273" s="228"/>
      <c r="L273" s="233"/>
      <c r="M273" s="234"/>
      <c r="N273" s="235"/>
      <c r="O273" s="235"/>
      <c r="P273" s="235"/>
      <c r="Q273" s="235"/>
      <c r="R273" s="235"/>
      <c r="S273" s="235"/>
      <c r="T273" s="236"/>
      <c r="U273" s="13"/>
      <c r="V273" s="13"/>
      <c r="W273" s="13"/>
      <c r="X273" s="13"/>
      <c r="Y273" s="13"/>
      <c r="Z273" s="13"/>
      <c r="AA273" s="13"/>
      <c r="AB273" s="13"/>
      <c r="AC273" s="13"/>
      <c r="AD273" s="13"/>
      <c r="AE273" s="13"/>
      <c r="AT273" s="237" t="s">
        <v>241</v>
      </c>
      <c r="AU273" s="237" t="s">
        <v>81</v>
      </c>
      <c r="AV273" s="13" t="s">
        <v>79</v>
      </c>
      <c r="AW273" s="13" t="s">
        <v>33</v>
      </c>
      <c r="AX273" s="13" t="s">
        <v>72</v>
      </c>
      <c r="AY273" s="237" t="s">
        <v>232</v>
      </c>
    </row>
    <row r="274" s="13" customFormat="1">
      <c r="A274" s="13"/>
      <c r="B274" s="227"/>
      <c r="C274" s="228"/>
      <c r="D274" s="229" t="s">
        <v>241</v>
      </c>
      <c r="E274" s="230" t="s">
        <v>19</v>
      </c>
      <c r="F274" s="231" t="s">
        <v>3937</v>
      </c>
      <c r="G274" s="228"/>
      <c r="H274" s="230" t="s">
        <v>19</v>
      </c>
      <c r="I274" s="232"/>
      <c r="J274" s="228"/>
      <c r="K274" s="228"/>
      <c r="L274" s="233"/>
      <c r="M274" s="234"/>
      <c r="N274" s="235"/>
      <c r="O274" s="235"/>
      <c r="P274" s="235"/>
      <c r="Q274" s="235"/>
      <c r="R274" s="235"/>
      <c r="S274" s="235"/>
      <c r="T274" s="236"/>
      <c r="U274" s="13"/>
      <c r="V274" s="13"/>
      <c r="W274" s="13"/>
      <c r="X274" s="13"/>
      <c r="Y274" s="13"/>
      <c r="Z274" s="13"/>
      <c r="AA274" s="13"/>
      <c r="AB274" s="13"/>
      <c r="AC274" s="13"/>
      <c r="AD274" s="13"/>
      <c r="AE274" s="13"/>
      <c r="AT274" s="237" t="s">
        <v>241</v>
      </c>
      <c r="AU274" s="237" t="s">
        <v>81</v>
      </c>
      <c r="AV274" s="13" t="s">
        <v>79</v>
      </c>
      <c r="AW274" s="13" t="s">
        <v>33</v>
      </c>
      <c r="AX274" s="13" t="s">
        <v>72</v>
      </c>
      <c r="AY274" s="237" t="s">
        <v>232</v>
      </c>
    </row>
    <row r="275" s="13" customFormat="1">
      <c r="A275" s="13"/>
      <c r="B275" s="227"/>
      <c r="C275" s="228"/>
      <c r="D275" s="229" t="s">
        <v>241</v>
      </c>
      <c r="E275" s="230" t="s">
        <v>19</v>
      </c>
      <c r="F275" s="231" t="s">
        <v>3938</v>
      </c>
      <c r="G275" s="228"/>
      <c r="H275" s="230" t="s">
        <v>19</v>
      </c>
      <c r="I275" s="232"/>
      <c r="J275" s="228"/>
      <c r="K275" s="228"/>
      <c r="L275" s="233"/>
      <c r="M275" s="234"/>
      <c r="N275" s="235"/>
      <c r="O275" s="235"/>
      <c r="P275" s="235"/>
      <c r="Q275" s="235"/>
      <c r="R275" s="235"/>
      <c r="S275" s="235"/>
      <c r="T275" s="236"/>
      <c r="U275" s="13"/>
      <c r="V275" s="13"/>
      <c r="W275" s="13"/>
      <c r="X275" s="13"/>
      <c r="Y275" s="13"/>
      <c r="Z275" s="13"/>
      <c r="AA275" s="13"/>
      <c r="AB275" s="13"/>
      <c r="AC275" s="13"/>
      <c r="AD275" s="13"/>
      <c r="AE275" s="13"/>
      <c r="AT275" s="237" t="s">
        <v>241</v>
      </c>
      <c r="AU275" s="237" t="s">
        <v>81</v>
      </c>
      <c r="AV275" s="13" t="s">
        <v>79</v>
      </c>
      <c r="AW275" s="13" t="s">
        <v>33</v>
      </c>
      <c r="AX275" s="13" t="s">
        <v>72</v>
      </c>
      <c r="AY275" s="237" t="s">
        <v>232</v>
      </c>
    </row>
    <row r="276" s="14" customFormat="1">
      <c r="A276" s="14"/>
      <c r="B276" s="238"/>
      <c r="C276" s="239"/>
      <c r="D276" s="229" t="s">
        <v>241</v>
      </c>
      <c r="E276" s="240" t="s">
        <v>19</v>
      </c>
      <c r="F276" s="241" t="s">
        <v>3939</v>
      </c>
      <c r="G276" s="239"/>
      <c r="H276" s="242">
        <v>7.5220000000000002</v>
      </c>
      <c r="I276" s="243"/>
      <c r="J276" s="239"/>
      <c r="K276" s="239"/>
      <c r="L276" s="244"/>
      <c r="M276" s="245"/>
      <c r="N276" s="246"/>
      <c r="O276" s="246"/>
      <c r="P276" s="246"/>
      <c r="Q276" s="246"/>
      <c r="R276" s="246"/>
      <c r="S276" s="246"/>
      <c r="T276" s="247"/>
      <c r="U276" s="14"/>
      <c r="V276" s="14"/>
      <c r="W276" s="14"/>
      <c r="X276" s="14"/>
      <c r="Y276" s="14"/>
      <c r="Z276" s="14"/>
      <c r="AA276" s="14"/>
      <c r="AB276" s="14"/>
      <c r="AC276" s="14"/>
      <c r="AD276" s="14"/>
      <c r="AE276" s="14"/>
      <c r="AT276" s="248" t="s">
        <v>241</v>
      </c>
      <c r="AU276" s="248" t="s">
        <v>81</v>
      </c>
      <c r="AV276" s="14" t="s">
        <v>81</v>
      </c>
      <c r="AW276" s="14" t="s">
        <v>33</v>
      </c>
      <c r="AX276" s="14" t="s">
        <v>72</v>
      </c>
      <c r="AY276" s="248" t="s">
        <v>232</v>
      </c>
    </row>
    <row r="277" s="13" customFormat="1">
      <c r="A277" s="13"/>
      <c r="B277" s="227"/>
      <c r="C277" s="228"/>
      <c r="D277" s="229" t="s">
        <v>241</v>
      </c>
      <c r="E277" s="230" t="s">
        <v>19</v>
      </c>
      <c r="F277" s="231" t="s">
        <v>3883</v>
      </c>
      <c r="G277" s="228"/>
      <c r="H277" s="230" t="s">
        <v>19</v>
      </c>
      <c r="I277" s="232"/>
      <c r="J277" s="228"/>
      <c r="K277" s="228"/>
      <c r="L277" s="233"/>
      <c r="M277" s="234"/>
      <c r="N277" s="235"/>
      <c r="O277" s="235"/>
      <c r="P277" s="235"/>
      <c r="Q277" s="235"/>
      <c r="R277" s="235"/>
      <c r="S277" s="235"/>
      <c r="T277" s="236"/>
      <c r="U277" s="13"/>
      <c r="V277" s="13"/>
      <c r="W277" s="13"/>
      <c r="X277" s="13"/>
      <c r="Y277" s="13"/>
      <c r="Z277" s="13"/>
      <c r="AA277" s="13"/>
      <c r="AB277" s="13"/>
      <c r="AC277" s="13"/>
      <c r="AD277" s="13"/>
      <c r="AE277" s="13"/>
      <c r="AT277" s="237" t="s">
        <v>241</v>
      </c>
      <c r="AU277" s="237" t="s">
        <v>81</v>
      </c>
      <c r="AV277" s="13" t="s">
        <v>79</v>
      </c>
      <c r="AW277" s="13" t="s">
        <v>33</v>
      </c>
      <c r="AX277" s="13" t="s">
        <v>72</v>
      </c>
      <c r="AY277" s="237" t="s">
        <v>232</v>
      </c>
    </row>
    <row r="278" s="13" customFormat="1">
      <c r="A278" s="13"/>
      <c r="B278" s="227"/>
      <c r="C278" s="228"/>
      <c r="D278" s="229" t="s">
        <v>241</v>
      </c>
      <c r="E278" s="230" t="s">
        <v>19</v>
      </c>
      <c r="F278" s="231" t="s">
        <v>3889</v>
      </c>
      <c r="G278" s="228"/>
      <c r="H278" s="230" t="s">
        <v>19</v>
      </c>
      <c r="I278" s="232"/>
      <c r="J278" s="228"/>
      <c r="K278" s="228"/>
      <c r="L278" s="233"/>
      <c r="M278" s="234"/>
      <c r="N278" s="235"/>
      <c r="O278" s="235"/>
      <c r="P278" s="235"/>
      <c r="Q278" s="235"/>
      <c r="R278" s="235"/>
      <c r="S278" s="235"/>
      <c r="T278" s="236"/>
      <c r="U278" s="13"/>
      <c r="V278" s="13"/>
      <c r="W278" s="13"/>
      <c r="X278" s="13"/>
      <c r="Y278" s="13"/>
      <c r="Z278" s="13"/>
      <c r="AA278" s="13"/>
      <c r="AB278" s="13"/>
      <c r="AC278" s="13"/>
      <c r="AD278" s="13"/>
      <c r="AE278" s="13"/>
      <c r="AT278" s="237" t="s">
        <v>241</v>
      </c>
      <c r="AU278" s="237" t="s">
        <v>81</v>
      </c>
      <c r="AV278" s="13" t="s">
        <v>79</v>
      </c>
      <c r="AW278" s="13" t="s">
        <v>33</v>
      </c>
      <c r="AX278" s="13" t="s">
        <v>72</v>
      </c>
      <c r="AY278" s="237" t="s">
        <v>232</v>
      </c>
    </row>
    <row r="279" s="13" customFormat="1">
      <c r="A279" s="13"/>
      <c r="B279" s="227"/>
      <c r="C279" s="228"/>
      <c r="D279" s="229" t="s">
        <v>241</v>
      </c>
      <c r="E279" s="230" t="s">
        <v>19</v>
      </c>
      <c r="F279" s="231" t="s">
        <v>3885</v>
      </c>
      <c r="G279" s="228"/>
      <c r="H279" s="230" t="s">
        <v>19</v>
      </c>
      <c r="I279" s="232"/>
      <c r="J279" s="228"/>
      <c r="K279" s="228"/>
      <c r="L279" s="233"/>
      <c r="M279" s="234"/>
      <c r="N279" s="235"/>
      <c r="O279" s="235"/>
      <c r="P279" s="235"/>
      <c r="Q279" s="235"/>
      <c r="R279" s="235"/>
      <c r="S279" s="235"/>
      <c r="T279" s="236"/>
      <c r="U279" s="13"/>
      <c r="V279" s="13"/>
      <c r="W279" s="13"/>
      <c r="X279" s="13"/>
      <c r="Y279" s="13"/>
      <c r="Z279" s="13"/>
      <c r="AA279" s="13"/>
      <c r="AB279" s="13"/>
      <c r="AC279" s="13"/>
      <c r="AD279" s="13"/>
      <c r="AE279" s="13"/>
      <c r="AT279" s="237" t="s">
        <v>241</v>
      </c>
      <c r="AU279" s="237" t="s">
        <v>81</v>
      </c>
      <c r="AV279" s="13" t="s">
        <v>79</v>
      </c>
      <c r="AW279" s="13" t="s">
        <v>33</v>
      </c>
      <c r="AX279" s="13" t="s">
        <v>72</v>
      </c>
      <c r="AY279" s="237" t="s">
        <v>232</v>
      </c>
    </row>
    <row r="280" s="13" customFormat="1">
      <c r="A280" s="13"/>
      <c r="B280" s="227"/>
      <c r="C280" s="228"/>
      <c r="D280" s="229" t="s">
        <v>241</v>
      </c>
      <c r="E280" s="230" t="s">
        <v>19</v>
      </c>
      <c r="F280" s="231" t="s">
        <v>3937</v>
      </c>
      <c r="G280" s="228"/>
      <c r="H280" s="230" t="s">
        <v>19</v>
      </c>
      <c r="I280" s="232"/>
      <c r="J280" s="228"/>
      <c r="K280" s="228"/>
      <c r="L280" s="233"/>
      <c r="M280" s="234"/>
      <c r="N280" s="235"/>
      <c r="O280" s="235"/>
      <c r="P280" s="235"/>
      <c r="Q280" s="235"/>
      <c r="R280" s="235"/>
      <c r="S280" s="235"/>
      <c r="T280" s="236"/>
      <c r="U280" s="13"/>
      <c r="V280" s="13"/>
      <c r="W280" s="13"/>
      <c r="X280" s="13"/>
      <c r="Y280" s="13"/>
      <c r="Z280" s="13"/>
      <c r="AA280" s="13"/>
      <c r="AB280" s="13"/>
      <c r="AC280" s="13"/>
      <c r="AD280" s="13"/>
      <c r="AE280" s="13"/>
      <c r="AT280" s="237" t="s">
        <v>241</v>
      </c>
      <c r="AU280" s="237" t="s">
        <v>81</v>
      </c>
      <c r="AV280" s="13" t="s">
        <v>79</v>
      </c>
      <c r="AW280" s="13" t="s">
        <v>33</v>
      </c>
      <c r="AX280" s="13" t="s">
        <v>72</v>
      </c>
      <c r="AY280" s="237" t="s">
        <v>232</v>
      </c>
    </row>
    <row r="281" s="13" customFormat="1">
      <c r="A281" s="13"/>
      <c r="B281" s="227"/>
      <c r="C281" s="228"/>
      <c r="D281" s="229" t="s">
        <v>241</v>
      </c>
      <c r="E281" s="230" t="s">
        <v>19</v>
      </c>
      <c r="F281" s="231" t="s">
        <v>3940</v>
      </c>
      <c r="G281" s="228"/>
      <c r="H281" s="230" t="s">
        <v>19</v>
      </c>
      <c r="I281" s="232"/>
      <c r="J281" s="228"/>
      <c r="K281" s="228"/>
      <c r="L281" s="233"/>
      <c r="M281" s="234"/>
      <c r="N281" s="235"/>
      <c r="O281" s="235"/>
      <c r="P281" s="235"/>
      <c r="Q281" s="235"/>
      <c r="R281" s="235"/>
      <c r="S281" s="235"/>
      <c r="T281" s="236"/>
      <c r="U281" s="13"/>
      <c r="V281" s="13"/>
      <c r="W281" s="13"/>
      <c r="X281" s="13"/>
      <c r="Y281" s="13"/>
      <c r="Z281" s="13"/>
      <c r="AA281" s="13"/>
      <c r="AB281" s="13"/>
      <c r="AC281" s="13"/>
      <c r="AD281" s="13"/>
      <c r="AE281" s="13"/>
      <c r="AT281" s="237" t="s">
        <v>241</v>
      </c>
      <c r="AU281" s="237" t="s">
        <v>81</v>
      </c>
      <c r="AV281" s="13" t="s">
        <v>79</v>
      </c>
      <c r="AW281" s="13" t="s">
        <v>33</v>
      </c>
      <c r="AX281" s="13" t="s">
        <v>72</v>
      </c>
      <c r="AY281" s="237" t="s">
        <v>232</v>
      </c>
    </row>
    <row r="282" s="14" customFormat="1">
      <c r="A282" s="14"/>
      <c r="B282" s="238"/>
      <c r="C282" s="239"/>
      <c r="D282" s="229" t="s">
        <v>241</v>
      </c>
      <c r="E282" s="240" t="s">
        <v>19</v>
      </c>
      <c r="F282" s="241" t="s">
        <v>3941</v>
      </c>
      <c r="G282" s="239"/>
      <c r="H282" s="242">
        <v>4.891</v>
      </c>
      <c r="I282" s="243"/>
      <c r="J282" s="239"/>
      <c r="K282" s="239"/>
      <c r="L282" s="244"/>
      <c r="M282" s="245"/>
      <c r="N282" s="246"/>
      <c r="O282" s="246"/>
      <c r="P282" s="246"/>
      <c r="Q282" s="246"/>
      <c r="R282" s="246"/>
      <c r="S282" s="246"/>
      <c r="T282" s="247"/>
      <c r="U282" s="14"/>
      <c r="V282" s="14"/>
      <c r="W282" s="14"/>
      <c r="X282" s="14"/>
      <c r="Y282" s="14"/>
      <c r="Z282" s="14"/>
      <c r="AA282" s="14"/>
      <c r="AB282" s="14"/>
      <c r="AC282" s="14"/>
      <c r="AD282" s="14"/>
      <c r="AE282" s="14"/>
      <c r="AT282" s="248" t="s">
        <v>241</v>
      </c>
      <c r="AU282" s="248" t="s">
        <v>81</v>
      </c>
      <c r="AV282" s="14" t="s">
        <v>81</v>
      </c>
      <c r="AW282" s="14" t="s">
        <v>33</v>
      </c>
      <c r="AX282" s="14" t="s">
        <v>72</v>
      </c>
      <c r="AY282" s="248" t="s">
        <v>232</v>
      </c>
    </row>
    <row r="283" s="13" customFormat="1">
      <c r="A283" s="13"/>
      <c r="B283" s="227"/>
      <c r="C283" s="228"/>
      <c r="D283" s="229" t="s">
        <v>241</v>
      </c>
      <c r="E283" s="230" t="s">
        <v>19</v>
      </c>
      <c r="F283" s="231" t="s">
        <v>3883</v>
      </c>
      <c r="G283" s="228"/>
      <c r="H283" s="230" t="s">
        <v>19</v>
      </c>
      <c r="I283" s="232"/>
      <c r="J283" s="228"/>
      <c r="K283" s="228"/>
      <c r="L283" s="233"/>
      <c r="M283" s="234"/>
      <c r="N283" s="235"/>
      <c r="O283" s="235"/>
      <c r="P283" s="235"/>
      <c r="Q283" s="235"/>
      <c r="R283" s="235"/>
      <c r="S283" s="235"/>
      <c r="T283" s="236"/>
      <c r="U283" s="13"/>
      <c r="V283" s="13"/>
      <c r="W283" s="13"/>
      <c r="X283" s="13"/>
      <c r="Y283" s="13"/>
      <c r="Z283" s="13"/>
      <c r="AA283" s="13"/>
      <c r="AB283" s="13"/>
      <c r="AC283" s="13"/>
      <c r="AD283" s="13"/>
      <c r="AE283" s="13"/>
      <c r="AT283" s="237" t="s">
        <v>241</v>
      </c>
      <c r="AU283" s="237" t="s">
        <v>81</v>
      </c>
      <c r="AV283" s="13" t="s">
        <v>79</v>
      </c>
      <c r="AW283" s="13" t="s">
        <v>33</v>
      </c>
      <c r="AX283" s="13" t="s">
        <v>72</v>
      </c>
      <c r="AY283" s="237" t="s">
        <v>232</v>
      </c>
    </row>
    <row r="284" s="13" customFormat="1">
      <c r="A284" s="13"/>
      <c r="B284" s="227"/>
      <c r="C284" s="228"/>
      <c r="D284" s="229" t="s">
        <v>241</v>
      </c>
      <c r="E284" s="230" t="s">
        <v>19</v>
      </c>
      <c r="F284" s="231" t="s">
        <v>3891</v>
      </c>
      <c r="G284" s="228"/>
      <c r="H284" s="230" t="s">
        <v>19</v>
      </c>
      <c r="I284" s="232"/>
      <c r="J284" s="228"/>
      <c r="K284" s="228"/>
      <c r="L284" s="233"/>
      <c r="M284" s="234"/>
      <c r="N284" s="235"/>
      <c r="O284" s="235"/>
      <c r="P284" s="235"/>
      <c r="Q284" s="235"/>
      <c r="R284" s="235"/>
      <c r="S284" s="235"/>
      <c r="T284" s="236"/>
      <c r="U284" s="13"/>
      <c r="V284" s="13"/>
      <c r="W284" s="13"/>
      <c r="X284" s="13"/>
      <c r="Y284" s="13"/>
      <c r="Z284" s="13"/>
      <c r="AA284" s="13"/>
      <c r="AB284" s="13"/>
      <c r="AC284" s="13"/>
      <c r="AD284" s="13"/>
      <c r="AE284" s="13"/>
      <c r="AT284" s="237" t="s">
        <v>241</v>
      </c>
      <c r="AU284" s="237" t="s">
        <v>81</v>
      </c>
      <c r="AV284" s="13" t="s">
        <v>79</v>
      </c>
      <c r="AW284" s="13" t="s">
        <v>33</v>
      </c>
      <c r="AX284" s="13" t="s">
        <v>72</v>
      </c>
      <c r="AY284" s="237" t="s">
        <v>232</v>
      </c>
    </row>
    <row r="285" s="13" customFormat="1">
      <c r="A285" s="13"/>
      <c r="B285" s="227"/>
      <c r="C285" s="228"/>
      <c r="D285" s="229" t="s">
        <v>241</v>
      </c>
      <c r="E285" s="230" t="s">
        <v>19</v>
      </c>
      <c r="F285" s="231" t="s">
        <v>3885</v>
      </c>
      <c r="G285" s="228"/>
      <c r="H285" s="230" t="s">
        <v>19</v>
      </c>
      <c r="I285" s="232"/>
      <c r="J285" s="228"/>
      <c r="K285" s="228"/>
      <c r="L285" s="233"/>
      <c r="M285" s="234"/>
      <c r="N285" s="235"/>
      <c r="O285" s="235"/>
      <c r="P285" s="235"/>
      <c r="Q285" s="235"/>
      <c r="R285" s="235"/>
      <c r="S285" s="235"/>
      <c r="T285" s="236"/>
      <c r="U285" s="13"/>
      <c r="V285" s="13"/>
      <c r="W285" s="13"/>
      <c r="X285" s="13"/>
      <c r="Y285" s="13"/>
      <c r="Z285" s="13"/>
      <c r="AA285" s="13"/>
      <c r="AB285" s="13"/>
      <c r="AC285" s="13"/>
      <c r="AD285" s="13"/>
      <c r="AE285" s="13"/>
      <c r="AT285" s="237" t="s">
        <v>241</v>
      </c>
      <c r="AU285" s="237" t="s">
        <v>81</v>
      </c>
      <c r="AV285" s="13" t="s">
        <v>79</v>
      </c>
      <c r="AW285" s="13" t="s">
        <v>33</v>
      </c>
      <c r="AX285" s="13" t="s">
        <v>72</v>
      </c>
      <c r="AY285" s="237" t="s">
        <v>232</v>
      </c>
    </row>
    <row r="286" s="13" customFormat="1">
      <c r="A286" s="13"/>
      <c r="B286" s="227"/>
      <c r="C286" s="228"/>
      <c r="D286" s="229" t="s">
        <v>241</v>
      </c>
      <c r="E286" s="230" t="s">
        <v>19</v>
      </c>
      <c r="F286" s="231" t="s">
        <v>3937</v>
      </c>
      <c r="G286" s="228"/>
      <c r="H286" s="230" t="s">
        <v>19</v>
      </c>
      <c r="I286" s="232"/>
      <c r="J286" s="228"/>
      <c r="K286" s="228"/>
      <c r="L286" s="233"/>
      <c r="M286" s="234"/>
      <c r="N286" s="235"/>
      <c r="O286" s="235"/>
      <c r="P286" s="235"/>
      <c r="Q286" s="235"/>
      <c r="R286" s="235"/>
      <c r="S286" s="235"/>
      <c r="T286" s="236"/>
      <c r="U286" s="13"/>
      <c r="V286" s="13"/>
      <c r="W286" s="13"/>
      <c r="X286" s="13"/>
      <c r="Y286" s="13"/>
      <c r="Z286" s="13"/>
      <c r="AA286" s="13"/>
      <c r="AB286" s="13"/>
      <c r="AC286" s="13"/>
      <c r="AD286" s="13"/>
      <c r="AE286" s="13"/>
      <c r="AT286" s="237" t="s">
        <v>241</v>
      </c>
      <c r="AU286" s="237" t="s">
        <v>81</v>
      </c>
      <c r="AV286" s="13" t="s">
        <v>79</v>
      </c>
      <c r="AW286" s="13" t="s">
        <v>33</v>
      </c>
      <c r="AX286" s="13" t="s">
        <v>72</v>
      </c>
      <c r="AY286" s="237" t="s">
        <v>232</v>
      </c>
    </row>
    <row r="287" s="13" customFormat="1">
      <c r="A287" s="13"/>
      <c r="B287" s="227"/>
      <c r="C287" s="228"/>
      <c r="D287" s="229" t="s">
        <v>241</v>
      </c>
      <c r="E287" s="230" t="s">
        <v>19</v>
      </c>
      <c r="F287" s="231" t="s">
        <v>3940</v>
      </c>
      <c r="G287" s="228"/>
      <c r="H287" s="230" t="s">
        <v>19</v>
      </c>
      <c r="I287" s="232"/>
      <c r="J287" s="228"/>
      <c r="K287" s="228"/>
      <c r="L287" s="233"/>
      <c r="M287" s="234"/>
      <c r="N287" s="235"/>
      <c r="O287" s="235"/>
      <c r="P287" s="235"/>
      <c r="Q287" s="235"/>
      <c r="R287" s="235"/>
      <c r="S287" s="235"/>
      <c r="T287" s="236"/>
      <c r="U287" s="13"/>
      <c r="V287" s="13"/>
      <c r="W287" s="13"/>
      <c r="X287" s="13"/>
      <c r="Y287" s="13"/>
      <c r="Z287" s="13"/>
      <c r="AA287" s="13"/>
      <c r="AB287" s="13"/>
      <c r="AC287" s="13"/>
      <c r="AD287" s="13"/>
      <c r="AE287" s="13"/>
      <c r="AT287" s="237" t="s">
        <v>241</v>
      </c>
      <c r="AU287" s="237" t="s">
        <v>81</v>
      </c>
      <c r="AV287" s="13" t="s">
        <v>79</v>
      </c>
      <c r="AW287" s="13" t="s">
        <v>33</v>
      </c>
      <c r="AX287" s="13" t="s">
        <v>72</v>
      </c>
      <c r="AY287" s="237" t="s">
        <v>232</v>
      </c>
    </row>
    <row r="288" s="14" customFormat="1">
      <c r="A288" s="14"/>
      <c r="B288" s="238"/>
      <c r="C288" s="239"/>
      <c r="D288" s="229" t="s">
        <v>241</v>
      </c>
      <c r="E288" s="240" t="s">
        <v>19</v>
      </c>
      <c r="F288" s="241" t="s">
        <v>3942</v>
      </c>
      <c r="G288" s="239"/>
      <c r="H288" s="242">
        <v>6.133</v>
      </c>
      <c r="I288" s="243"/>
      <c r="J288" s="239"/>
      <c r="K288" s="239"/>
      <c r="L288" s="244"/>
      <c r="M288" s="245"/>
      <c r="N288" s="246"/>
      <c r="O288" s="246"/>
      <c r="P288" s="246"/>
      <c r="Q288" s="246"/>
      <c r="R288" s="246"/>
      <c r="S288" s="246"/>
      <c r="T288" s="247"/>
      <c r="U288" s="14"/>
      <c r="V288" s="14"/>
      <c r="W288" s="14"/>
      <c r="X288" s="14"/>
      <c r="Y288" s="14"/>
      <c r="Z288" s="14"/>
      <c r="AA288" s="14"/>
      <c r="AB288" s="14"/>
      <c r="AC288" s="14"/>
      <c r="AD288" s="14"/>
      <c r="AE288" s="14"/>
      <c r="AT288" s="248" t="s">
        <v>241</v>
      </c>
      <c r="AU288" s="248" t="s">
        <v>81</v>
      </c>
      <c r="AV288" s="14" t="s">
        <v>81</v>
      </c>
      <c r="AW288" s="14" t="s">
        <v>33</v>
      </c>
      <c r="AX288" s="14" t="s">
        <v>72</v>
      </c>
      <c r="AY288" s="248" t="s">
        <v>232</v>
      </c>
    </row>
    <row r="289" s="15" customFormat="1">
      <c r="A289" s="15"/>
      <c r="B289" s="249"/>
      <c r="C289" s="250"/>
      <c r="D289" s="229" t="s">
        <v>241</v>
      </c>
      <c r="E289" s="251" t="s">
        <v>19</v>
      </c>
      <c r="F289" s="252" t="s">
        <v>258</v>
      </c>
      <c r="G289" s="250"/>
      <c r="H289" s="253">
        <v>18.545999999999999</v>
      </c>
      <c r="I289" s="254"/>
      <c r="J289" s="250"/>
      <c r="K289" s="250"/>
      <c r="L289" s="255"/>
      <c r="M289" s="256"/>
      <c r="N289" s="257"/>
      <c r="O289" s="257"/>
      <c r="P289" s="257"/>
      <c r="Q289" s="257"/>
      <c r="R289" s="257"/>
      <c r="S289" s="257"/>
      <c r="T289" s="258"/>
      <c r="U289" s="15"/>
      <c r="V289" s="15"/>
      <c r="W289" s="15"/>
      <c r="X289" s="15"/>
      <c r="Y289" s="15"/>
      <c r="Z289" s="15"/>
      <c r="AA289" s="15"/>
      <c r="AB289" s="15"/>
      <c r="AC289" s="15"/>
      <c r="AD289" s="15"/>
      <c r="AE289" s="15"/>
      <c r="AT289" s="259" t="s">
        <v>241</v>
      </c>
      <c r="AU289" s="259" t="s">
        <v>81</v>
      </c>
      <c r="AV289" s="15" t="s">
        <v>239</v>
      </c>
      <c r="AW289" s="15" t="s">
        <v>33</v>
      </c>
      <c r="AX289" s="15" t="s">
        <v>79</v>
      </c>
      <c r="AY289" s="259" t="s">
        <v>232</v>
      </c>
    </row>
    <row r="290" s="2" customFormat="1" ht="24.15" customHeight="1">
      <c r="A290" s="40"/>
      <c r="B290" s="41"/>
      <c r="C290" s="214" t="s">
        <v>360</v>
      </c>
      <c r="D290" s="214" t="s">
        <v>234</v>
      </c>
      <c r="E290" s="215" t="s">
        <v>3943</v>
      </c>
      <c r="F290" s="216" t="s">
        <v>3944</v>
      </c>
      <c r="G290" s="217" t="s">
        <v>261</v>
      </c>
      <c r="H290" s="218">
        <v>1.5349999999999999</v>
      </c>
      <c r="I290" s="219"/>
      <c r="J290" s="220">
        <f>ROUND(I290*H290,2)</f>
        <v>0</v>
      </c>
      <c r="K290" s="216" t="s">
        <v>238</v>
      </c>
      <c r="L290" s="46"/>
      <c r="M290" s="221" t="s">
        <v>19</v>
      </c>
      <c r="N290" s="222" t="s">
        <v>43</v>
      </c>
      <c r="O290" s="86"/>
      <c r="P290" s="223">
        <f>O290*H290</f>
        <v>0</v>
      </c>
      <c r="Q290" s="223">
        <v>0</v>
      </c>
      <c r="R290" s="223">
        <f>Q290*H290</f>
        <v>0</v>
      </c>
      <c r="S290" s="223">
        <v>0</v>
      </c>
      <c r="T290" s="224">
        <f>S290*H290</f>
        <v>0</v>
      </c>
      <c r="U290" s="40"/>
      <c r="V290" s="40"/>
      <c r="W290" s="40"/>
      <c r="X290" s="40"/>
      <c r="Y290" s="40"/>
      <c r="Z290" s="40"/>
      <c r="AA290" s="40"/>
      <c r="AB290" s="40"/>
      <c r="AC290" s="40"/>
      <c r="AD290" s="40"/>
      <c r="AE290" s="40"/>
      <c r="AR290" s="225" t="s">
        <v>239</v>
      </c>
      <c r="AT290" s="225" t="s">
        <v>234</v>
      </c>
      <c r="AU290" s="225" t="s">
        <v>81</v>
      </c>
      <c r="AY290" s="19" t="s">
        <v>232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239</v>
      </c>
      <c r="BM290" s="225" t="s">
        <v>3945</v>
      </c>
    </row>
    <row r="291" s="13" customFormat="1">
      <c r="A291" s="13"/>
      <c r="B291" s="227"/>
      <c r="C291" s="228"/>
      <c r="D291" s="229" t="s">
        <v>241</v>
      </c>
      <c r="E291" s="230" t="s">
        <v>19</v>
      </c>
      <c r="F291" s="231" t="s">
        <v>3883</v>
      </c>
      <c r="G291" s="228"/>
      <c r="H291" s="230" t="s">
        <v>19</v>
      </c>
      <c r="I291" s="232"/>
      <c r="J291" s="228"/>
      <c r="K291" s="228"/>
      <c r="L291" s="233"/>
      <c r="M291" s="234"/>
      <c r="N291" s="235"/>
      <c r="O291" s="235"/>
      <c r="P291" s="235"/>
      <c r="Q291" s="235"/>
      <c r="R291" s="235"/>
      <c r="S291" s="235"/>
      <c r="T291" s="236"/>
      <c r="U291" s="13"/>
      <c r="V291" s="13"/>
      <c r="W291" s="13"/>
      <c r="X291" s="13"/>
      <c r="Y291" s="13"/>
      <c r="Z291" s="13"/>
      <c r="AA291" s="13"/>
      <c r="AB291" s="13"/>
      <c r="AC291" s="13"/>
      <c r="AD291" s="13"/>
      <c r="AE291" s="13"/>
      <c r="AT291" s="237" t="s">
        <v>241</v>
      </c>
      <c r="AU291" s="237" t="s">
        <v>81</v>
      </c>
      <c r="AV291" s="13" t="s">
        <v>79</v>
      </c>
      <c r="AW291" s="13" t="s">
        <v>33</v>
      </c>
      <c r="AX291" s="13" t="s">
        <v>72</v>
      </c>
      <c r="AY291" s="237" t="s">
        <v>232</v>
      </c>
    </row>
    <row r="292" s="13" customFormat="1">
      <c r="A292" s="13"/>
      <c r="B292" s="227"/>
      <c r="C292" s="228"/>
      <c r="D292" s="229" t="s">
        <v>241</v>
      </c>
      <c r="E292" s="230" t="s">
        <v>19</v>
      </c>
      <c r="F292" s="231" t="s">
        <v>3884</v>
      </c>
      <c r="G292" s="228"/>
      <c r="H292" s="230" t="s">
        <v>19</v>
      </c>
      <c r="I292" s="232"/>
      <c r="J292" s="228"/>
      <c r="K292" s="228"/>
      <c r="L292" s="233"/>
      <c r="M292" s="234"/>
      <c r="N292" s="235"/>
      <c r="O292" s="235"/>
      <c r="P292" s="235"/>
      <c r="Q292" s="235"/>
      <c r="R292" s="235"/>
      <c r="S292" s="235"/>
      <c r="T292" s="236"/>
      <c r="U292" s="13"/>
      <c r="V292" s="13"/>
      <c r="W292" s="13"/>
      <c r="X292" s="13"/>
      <c r="Y292" s="13"/>
      <c r="Z292" s="13"/>
      <c r="AA292" s="13"/>
      <c r="AB292" s="13"/>
      <c r="AC292" s="13"/>
      <c r="AD292" s="13"/>
      <c r="AE292" s="13"/>
      <c r="AT292" s="237" t="s">
        <v>241</v>
      </c>
      <c r="AU292" s="237" t="s">
        <v>81</v>
      </c>
      <c r="AV292" s="13" t="s">
        <v>79</v>
      </c>
      <c r="AW292" s="13" t="s">
        <v>33</v>
      </c>
      <c r="AX292" s="13" t="s">
        <v>72</v>
      </c>
      <c r="AY292" s="237" t="s">
        <v>232</v>
      </c>
    </row>
    <row r="293" s="13" customFormat="1">
      <c r="A293" s="13"/>
      <c r="B293" s="227"/>
      <c r="C293" s="228"/>
      <c r="D293" s="229" t="s">
        <v>241</v>
      </c>
      <c r="E293" s="230" t="s">
        <v>19</v>
      </c>
      <c r="F293" s="231" t="s">
        <v>3885</v>
      </c>
      <c r="G293" s="228"/>
      <c r="H293" s="230" t="s">
        <v>19</v>
      </c>
      <c r="I293" s="232"/>
      <c r="J293" s="228"/>
      <c r="K293" s="228"/>
      <c r="L293" s="233"/>
      <c r="M293" s="234"/>
      <c r="N293" s="235"/>
      <c r="O293" s="235"/>
      <c r="P293" s="235"/>
      <c r="Q293" s="235"/>
      <c r="R293" s="235"/>
      <c r="S293" s="235"/>
      <c r="T293" s="236"/>
      <c r="U293" s="13"/>
      <c r="V293" s="13"/>
      <c r="W293" s="13"/>
      <c r="X293" s="13"/>
      <c r="Y293" s="13"/>
      <c r="Z293" s="13"/>
      <c r="AA293" s="13"/>
      <c r="AB293" s="13"/>
      <c r="AC293" s="13"/>
      <c r="AD293" s="13"/>
      <c r="AE293" s="13"/>
      <c r="AT293" s="237" t="s">
        <v>241</v>
      </c>
      <c r="AU293" s="237" t="s">
        <v>81</v>
      </c>
      <c r="AV293" s="13" t="s">
        <v>79</v>
      </c>
      <c r="AW293" s="13" t="s">
        <v>33</v>
      </c>
      <c r="AX293" s="13" t="s">
        <v>72</v>
      </c>
      <c r="AY293" s="237" t="s">
        <v>232</v>
      </c>
    </row>
    <row r="294" s="13" customFormat="1">
      <c r="A294" s="13"/>
      <c r="B294" s="227"/>
      <c r="C294" s="228"/>
      <c r="D294" s="229" t="s">
        <v>241</v>
      </c>
      <c r="E294" s="230" t="s">
        <v>19</v>
      </c>
      <c r="F294" s="231" t="s">
        <v>3946</v>
      </c>
      <c r="G294" s="228"/>
      <c r="H294" s="230" t="s">
        <v>19</v>
      </c>
      <c r="I294" s="232"/>
      <c r="J294" s="228"/>
      <c r="K294" s="228"/>
      <c r="L294" s="233"/>
      <c r="M294" s="234"/>
      <c r="N294" s="235"/>
      <c r="O294" s="235"/>
      <c r="P294" s="235"/>
      <c r="Q294" s="235"/>
      <c r="R294" s="235"/>
      <c r="S294" s="235"/>
      <c r="T294" s="236"/>
      <c r="U294" s="13"/>
      <c r="V294" s="13"/>
      <c r="W294" s="13"/>
      <c r="X294" s="13"/>
      <c r="Y294" s="13"/>
      <c r="Z294" s="13"/>
      <c r="AA294" s="13"/>
      <c r="AB294" s="13"/>
      <c r="AC294" s="13"/>
      <c r="AD294" s="13"/>
      <c r="AE294" s="13"/>
      <c r="AT294" s="237" t="s">
        <v>241</v>
      </c>
      <c r="AU294" s="237" t="s">
        <v>81</v>
      </c>
      <c r="AV294" s="13" t="s">
        <v>79</v>
      </c>
      <c r="AW294" s="13" t="s">
        <v>33</v>
      </c>
      <c r="AX294" s="13" t="s">
        <v>72</v>
      </c>
      <c r="AY294" s="237" t="s">
        <v>232</v>
      </c>
    </row>
    <row r="295" s="13" customFormat="1">
      <c r="A295" s="13"/>
      <c r="B295" s="227"/>
      <c r="C295" s="228"/>
      <c r="D295" s="229" t="s">
        <v>241</v>
      </c>
      <c r="E295" s="230" t="s">
        <v>19</v>
      </c>
      <c r="F295" s="231" t="s">
        <v>3947</v>
      </c>
      <c r="G295" s="228"/>
      <c r="H295" s="230" t="s">
        <v>19</v>
      </c>
      <c r="I295" s="232"/>
      <c r="J295" s="228"/>
      <c r="K295" s="228"/>
      <c r="L295" s="233"/>
      <c r="M295" s="234"/>
      <c r="N295" s="235"/>
      <c r="O295" s="235"/>
      <c r="P295" s="235"/>
      <c r="Q295" s="235"/>
      <c r="R295" s="235"/>
      <c r="S295" s="235"/>
      <c r="T295" s="236"/>
      <c r="U295" s="13"/>
      <c r="V295" s="13"/>
      <c r="W295" s="13"/>
      <c r="X295" s="13"/>
      <c r="Y295" s="13"/>
      <c r="Z295" s="13"/>
      <c r="AA295" s="13"/>
      <c r="AB295" s="13"/>
      <c r="AC295" s="13"/>
      <c r="AD295" s="13"/>
      <c r="AE295" s="13"/>
      <c r="AT295" s="237" t="s">
        <v>241</v>
      </c>
      <c r="AU295" s="237" t="s">
        <v>81</v>
      </c>
      <c r="AV295" s="13" t="s">
        <v>79</v>
      </c>
      <c r="AW295" s="13" t="s">
        <v>33</v>
      </c>
      <c r="AX295" s="13" t="s">
        <v>72</v>
      </c>
      <c r="AY295" s="237" t="s">
        <v>232</v>
      </c>
    </row>
    <row r="296" s="14" customFormat="1">
      <c r="A296" s="14"/>
      <c r="B296" s="238"/>
      <c r="C296" s="239"/>
      <c r="D296" s="229" t="s">
        <v>241</v>
      </c>
      <c r="E296" s="240" t="s">
        <v>19</v>
      </c>
      <c r="F296" s="241" t="s">
        <v>3948</v>
      </c>
      <c r="G296" s="239"/>
      <c r="H296" s="242">
        <v>1.5349999999999999</v>
      </c>
      <c r="I296" s="243"/>
      <c r="J296" s="239"/>
      <c r="K296" s="239"/>
      <c r="L296" s="244"/>
      <c r="M296" s="245"/>
      <c r="N296" s="246"/>
      <c r="O296" s="246"/>
      <c r="P296" s="246"/>
      <c r="Q296" s="246"/>
      <c r="R296" s="246"/>
      <c r="S296" s="246"/>
      <c r="T296" s="247"/>
      <c r="U296" s="14"/>
      <c r="V296" s="14"/>
      <c r="W296" s="14"/>
      <c r="X296" s="14"/>
      <c r="Y296" s="14"/>
      <c r="Z296" s="14"/>
      <c r="AA296" s="14"/>
      <c r="AB296" s="14"/>
      <c r="AC296" s="14"/>
      <c r="AD296" s="14"/>
      <c r="AE296" s="14"/>
      <c r="AT296" s="248" t="s">
        <v>241</v>
      </c>
      <c r="AU296" s="248" t="s">
        <v>81</v>
      </c>
      <c r="AV296" s="14" t="s">
        <v>81</v>
      </c>
      <c r="AW296" s="14" t="s">
        <v>33</v>
      </c>
      <c r="AX296" s="14" t="s">
        <v>72</v>
      </c>
      <c r="AY296" s="248" t="s">
        <v>232</v>
      </c>
    </row>
    <row r="297" s="15" customFormat="1">
      <c r="A297" s="15"/>
      <c r="B297" s="249"/>
      <c r="C297" s="250"/>
      <c r="D297" s="229" t="s">
        <v>241</v>
      </c>
      <c r="E297" s="251" t="s">
        <v>19</v>
      </c>
      <c r="F297" s="252" t="s">
        <v>258</v>
      </c>
      <c r="G297" s="250"/>
      <c r="H297" s="253">
        <v>1.5349999999999999</v>
      </c>
      <c r="I297" s="254"/>
      <c r="J297" s="250"/>
      <c r="K297" s="250"/>
      <c r="L297" s="255"/>
      <c r="M297" s="256"/>
      <c r="N297" s="257"/>
      <c r="O297" s="257"/>
      <c r="P297" s="257"/>
      <c r="Q297" s="257"/>
      <c r="R297" s="257"/>
      <c r="S297" s="257"/>
      <c r="T297" s="258"/>
      <c r="U297" s="15"/>
      <c r="V297" s="15"/>
      <c r="W297" s="15"/>
      <c r="X297" s="15"/>
      <c r="Y297" s="15"/>
      <c r="Z297" s="15"/>
      <c r="AA297" s="15"/>
      <c r="AB297" s="15"/>
      <c r="AC297" s="15"/>
      <c r="AD297" s="15"/>
      <c r="AE297" s="15"/>
      <c r="AT297" s="259" t="s">
        <v>241</v>
      </c>
      <c r="AU297" s="259" t="s">
        <v>81</v>
      </c>
      <c r="AV297" s="15" t="s">
        <v>239</v>
      </c>
      <c r="AW297" s="15" t="s">
        <v>33</v>
      </c>
      <c r="AX297" s="15" t="s">
        <v>79</v>
      </c>
      <c r="AY297" s="259" t="s">
        <v>232</v>
      </c>
    </row>
    <row r="298" s="2" customFormat="1" ht="24.15" customHeight="1">
      <c r="A298" s="40"/>
      <c r="B298" s="41"/>
      <c r="C298" s="214" t="s">
        <v>367</v>
      </c>
      <c r="D298" s="214" t="s">
        <v>234</v>
      </c>
      <c r="E298" s="215" t="s">
        <v>3949</v>
      </c>
      <c r="F298" s="216" t="s">
        <v>3950</v>
      </c>
      <c r="G298" s="217" t="s">
        <v>261</v>
      </c>
      <c r="H298" s="218">
        <v>75.787000000000006</v>
      </c>
      <c r="I298" s="219"/>
      <c r="J298" s="220">
        <f>ROUND(I298*H298,2)</f>
        <v>0</v>
      </c>
      <c r="K298" s="216" t="s">
        <v>238</v>
      </c>
      <c r="L298" s="46"/>
      <c r="M298" s="221" t="s">
        <v>19</v>
      </c>
      <c r="N298" s="222" t="s">
        <v>43</v>
      </c>
      <c r="O298" s="86"/>
      <c r="P298" s="223">
        <f>O298*H298</f>
        <v>0</v>
      </c>
      <c r="Q298" s="223">
        <v>0</v>
      </c>
      <c r="R298" s="223">
        <f>Q298*H298</f>
        <v>0</v>
      </c>
      <c r="S298" s="223">
        <v>0</v>
      </c>
      <c r="T298" s="224">
        <f>S298*H298</f>
        <v>0</v>
      </c>
      <c r="U298" s="40"/>
      <c r="V298" s="40"/>
      <c r="W298" s="40"/>
      <c r="X298" s="40"/>
      <c r="Y298" s="40"/>
      <c r="Z298" s="40"/>
      <c r="AA298" s="40"/>
      <c r="AB298" s="40"/>
      <c r="AC298" s="40"/>
      <c r="AD298" s="40"/>
      <c r="AE298" s="40"/>
      <c r="AR298" s="225" t="s">
        <v>239</v>
      </c>
      <c r="AT298" s="225" t="s">
        <v>234</v>
      </c>
      <c r="AU298" s="225" t="s">
        <v>81</v>
      </c>
      <c r="AY298" s="19" t="s">
        <v>232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239</v>
      </c>
      <c r="BM298" s="225" t="s">
        <v>3951</v>
      </c>
    </row>
    <row r="299" s="13" customFormat="1">
      <c r="A299" s="13"/>
      <c r="B299" s="227"/>
      <c r="C299" s="228"/>
      <c r="D299" s="229" t="s">
        <v>241</v>
      </c>
      <c r="E299" s="230" t="s">
        <v>19</v>
      </c>
      <c r="F299" s="231" t="s">
        <v>3883</v>
      </c>
      <c r="G299" s="228"/>
      <c r="H299" s="230" t="s">
        <v>19</v>
      </c>
      <c r="I299" s="232"/>
      <c r="J299" s="228"/>
      <c r="K299" s="228"/>
      <c r="L299" s="233"/>
      <c r="M299" s="234"/>
      <c r="N299" s="235"/>
      <c r="O299" s="235"/>
      <c r="P299" s="235"/>
      <c r="Q299" s="235"/>
      <c r="R299" s="235"/>
      <c r="S299" s="235"/>
      <c r="T299" s="236"/>
      <c r="U299" s="13"/>
      <c r="V299" s="13"/>
      <c r="W299" s="13"/>
      <c r="X299" s="13"/>
      <c r="Y299" s="13"/>
      <c r="Z299" s="13"/>
      <c r="AA299" s="13"/>
      <c r="AB299" s="13"/>
      <c r="AC299" s="13"/>
      <c r="AD299" s="13"/>
      <c r="AE299" s="13"/>
      <c r="AT299" s="237" t="s">
        <v>241</v>
      </c>
      <c r="AU299" s="237" t="s">
        <v>81</v>
      </c>
      <c r="AV299" s="13" t="s">
        <v>79</v>
      </c>
      <c r="AW299" s="13" t="s">
        <v>33</v>
      </c>
      <c r="AX299" s="13" t="s">
        <v>72</v>
      </c>
      <c r="AY299" s="237" t="s">
        <v>232</v>
      </c>
    </row>
    <row r="300" s="13" customFormat="1">
      <c r="A300" s="13"/>
      <c r="B300" s="227"/>
      <c r="C300" s="228"/>
      <c r="D300" s="229" t="s">
        <v>241</v>
      </c>
      <c r="E300" s="230" t="s">
        <v>19</v>
      </c>
      <c r="F300" s="231" t="s">
        <v>3884</v>
      </c>
      <c r="G300" s="228"/>
      <c r="H300" s="230" t="s">
        <v>19</v>
      </c>
      <c r="I300" s="232"/>
      <c r="J300" s="228"/>
      <c r="K300" s="228"/>
      <c r="L300" s="233"/>
      <c r="M300" s="234"/>
      <c r="N300" s="235"/>
      <c r="O300" s="235"/>
      <c r="P300" s="235"/>
      <c r="Q300" s="235"/>
      <c r="R300" s="235"/>
      <c r="S300" s="235"/>
      <c r="T300" s="236"/>
      <c r="U300" s="13"/>
      <c r="V300" s="13"/>
      <c r="W300" s="13"/>
      <c r="X300" s="13"/>
      <c r="Y300" s="13"/>
      <c r="Z300" s="13"/>
      <c r="AA300" s="13"/>
      <c r="AB300" s="13"/>
      <c r="AC300" s="13"/>
      <c r="AD300" s="13"/>
      <c r="AE300" s="13"/>
      <c r="AT300" s="237" t="s">
        <v>241</v>
      </c>
      <c r="AU300" s="237" t="s">
        <v>81</v>
      </c>
      <c r="AV300" s="13" t="s">
        <v>79</v>
      </c>
      <c r="AW300" s="13" t="s">
        <v>33</v>
      </c>
      <c r="AX300" s="13" t="s">
        <v>72</v>
      </c>
      <c r="AY300" s="237" t="s">
        <v>232</v>
      </c>
    </row>
    <row r="301" s="13" customFormat="1">
      <c r="A301" s="13"/>
      <c r="B301" s="227"/>
      <c r="C301" s="228"/>
      <c r="D301" s="229" t="s">
        <v>241</v>
      </c>
      <c r="E301" s="230" t="s">
        <v>19</v>
      </c>
      <c r="F301" s="231" t="s">
        <v>3885</v>
      </c>
      <c r="G301" s="228"/>
      <c r="H301" s="230" t="s">
        <v>19</v>
      </c>
      <c r="I301" s="232"/>
      <c r="J301" s="228"/>
      <c r="K301" s="228"/>
      <c r="L301" s="233"/>
      <c r="M301" s="234"/>
      <c r="N301" s="235"/>
      <c r="O301" s="235"/>
      <c r="P301" s="235"/>
      <c r="Q301" s="235"/>
      <c r="R301" s="235"/>
      <c r="S301" s="235"/>
      <c r="T301" s="236"/>
      <c r="U301" s="13"/>
      <c r="V301" s="13"/>
      <c r="W301" s="13"/>
      <c r="X301" s="13"/>
      <c r="Y301" s="13"/>
      <c r="Z301" s="13"/>
      <c r="AA301" s="13"/>
      <c r="AB301" s="13"/>
      <c r="AC301" s="13"/>
      <c r="AD301" s="13"/>
      <c r="AE301" s="13"/>
      <c r="AT301" s="237" t="s">
        <v>241</v>
      </c>
      <c r="AU301" s="237" t="s">
        <v>81</v>
      </c>
      <c r="AV301" s="13" t="s">
        <v>79</v>
      </c>
      <c r="AW301" s="13" t="s">
        <v>33</v>
      </c>
      <c r="AX301" s="13" t="s">
        <v>72</v>
      </c>
      <c r="AY301" s="237" t="s">
        <v>232</v>
      </c>
    </row>
    <row r="302" s="13" customFormat="1">
      <c r="A302" s="13"/>
      <c r="B302" s="227"/>
      <c r="C302" s="228"/>
      <c r="D302" s="229" t="s">
        <v>241</v>
      </c>
      <c r="E302" s="230" t="s">
        <v>19</v>
      </c>
      <c r="F302" s="231" t="s">
        <v>3946</v>
      </c>
      <c r="G302" s="228"/>
      <c r="H302" s="230" t="s">
        <v>19</v>
      </c>
      <c r="I302" s="232"/>
      <c r="J302" s="228"/>
      <c r="K302" s="228"/>
      <c r="L302" s="233"/>
      <c r="M302" s="234"/>
      <c r="N302" s="235"/>
      <c r="O302" s="235"/>
      <c r="P302" s="235"/>
      <c r="Q302" s="235"/>
      <c r="R302" s="235"/>
      <c r="S302" s="235"/>
      <c r="T302" s="236"/>
      <c r="U302" s="13"/>
      <c r="V302" s="13"/>
      <c r="W302" s="13"/>
      <c r="X302" s="13"/>
      <c r="Y302" s="13"/>
      <c r="Z302" s="13"/>
      <c r="AA302" s="13"/>
      <c r="AB302" s="13"/>
      <c r="AC302" s="13"/>
      <c r="AD302" s="13"/>
      <c r="AE302" s="13"/>
      <c r="AT302" s="237" t="s">
        <v>241</v>
      </c>
      <c r="AU302" s="237" t="s">
        <v>81</v>
      </c>
      <c r="AV302" s="13" t="s">
        <v>79</v>
      </c>
      <c r="AW302" s="13" t="s">
        <v>33</v>
      </c>
      <c r="AX302" s="13" t="s">
        <v>72</v>
      </c>
      <c r="AY302" s="237" t="s">
        <v>232</v>
      </c>
    </row>
    <row r="303" s="13" customFormat="1">
      <c r="A303" s="13"/>
      <c r="B303" s="227"/>
      <c r="C303" s="228"/>
      <c r="D303" s="229" t="s">
        <v>241</v>
      </c>
      <c r="E303" s="230" t="s">
        <v>19</v>
      </c>
      <c r="F303" s="231" t="s">
        <v>3952</v>
      </c>
      <c r="G303" s="228"/>
      <c r="H303" s="230" t="s">
        <v>19</v>
      </c>
      <c r="I303" s="232"/>
      <c r="J303" s="228"/>
      <c r="K303" s="228"/>
      <c r="L303" s="233"/>
      <c r="M303" s="234"/>
      <c r="N303" s="235"/>
      <c r="O303" s="235"/>
      <c r="P303" s="235"/>
      <c r="Q303" s="235"/>
      <c r="R303" s="235"/>
      <c r="S303" s="235"/>
      <c r="T303" s="236"/>
      <c r="U303" s="13"/>
      <c r="V303" s="13"/>
      <c r="W303" s="13"/>
      <c r="X303" s="13"/>
      <c r="Y303" s="13"/>
      <c r="Z303" s="13"/>
      <c r="AA303" s="13"/>
      <c r="AB303" s="13"/>
      <c r="AC303" s="13"/>
      <c r="AD303" s="13"/>
      <c r="AE303" s="13"/>
      <c r="AT303" s="237" t="s">
        <v>241</v>
      </c>
      <c r="AU303" s="237" t="s">
        <v>81</v>
      </c>
      <c r="AV303" s="13" t="s">
        <v>79</v>
      </c>
      <c r="AW303" s="13" t="s">
        <v>33</v>
      </c>
      <c r="AX303" s="13" t="s">
        <v>72</v>
      </c>
      <c r="AY303" s="237" t="s">
        <v>232</v>
      </c>
    </row>
    <row r="304" s="14" customFormat="1">
      <c r="A304" s="14"/>
      <c r="B304" s="238"/>
      <c r="C304" s="239"/>
      <c r="D304" s="229" t="s">
        <v>241</v>
      </c>
      <c r="E304" s="240" t="s">
        <v>19</v>
      </c>
      <c r="F304" s="241" t="s">
        <v>3953</v>
      </c>
      <c r="G304" s="239"/>
      <c r="H304" s="242">
        <v>22.204000000000001</v>
      </c>
      <c r="I304" s="243"/>
      <c r="J304" s="239"/>
      <c r="K304" s="239"/>
      <c r="L304" s="244"/>
      <c r="M304" s="245"/>
      <c r="N304" s="246"/>
      <c r="O304" s="246"/>
      <c r="P304" s="246"/>
      <c r="Q304" s="246"/>
      <c r="R304" s="246"/>
      <c r="S304" s="246"/>
      <c r="T304" s="247"/>
      <c r="U304" s="14"/>
      <c r="V304" s="14"/>
      <c r="W304" s="14"/>
      <c r="X304" s="14"/>
      <c r="Y304" s="14"/>
      <c r="Z304" s="14"/>
      <c r="AA304" s="14"/>
      <c r="AB304" s="14"/>
      <c r="AC304" s="14"/>
      <c r="AD304" s="14"/>
      <c r="AE304" s="14"/>
      <c r="AT304" s="248" t="s">
        <v>241</v>
      </c>
      <c r="AU304" s="248" t="s">
        <v>81</v>
      </c>
      <c r="AV304" s="14" t="s">
        <v>81</v>
      </c>
      <c r="AW304" s="14" t="s">
        <v>33</v>
      </c>
      <c r="AX304" s="14" t="s">
        <v>72</v>
      </c>
      <c r="AY304" s="248" t="s">
        <v>232</v>
      </c>
    </row>
    <row r="305" s="13" customFormat="1">
      <c r="A305" s="13"/>
      <c r="B305" s="227"/>
      <c r="C305" s="228"/>
      <c r="D305" s="229" t="s">
        <v>241</v>
      </c>
      <c r="E305" s="230" t="s">
        <v>19</v>
      </c>
      <c r="F305" s="231" t="s">
        <v>3883</v>
      </c>
      <c r="G305" s="228"/>
      <c r="H305" s="230" t="s">
        <v>19</v>
      </c>
      <c r="I305" s="232"/>
      <c r="J305" s="228"/>
      <c r="K305" s="228"/>
      <c r="L305" s="233"/>
      <c r="M305" s="234"/>
      <c r="N305" s="235"/>
      <c r="O305" s="235"/>
      <c r="P305" s="235"/>
      <c r="Q305" s="235"/>
      <c r="R305" s="235"/>
      <c r="S305" s="235"/>
      <c r="T305" s="236"/>
      <c r="U305" s="13"/>
      <c r="V305" s="13"/>
      <c r="W305" s="13"/>
      <c r="X305" s="13"/>
      <c r="Y305" s="13"/>
      <c r="Z305" s="13"/>
      <c r="AA305" s="13"/>
      <c r="AB305" s="13"/>
      <c r="AC305" s="13"/>
      <c r="AD305" s="13"/>
      <c r="AE305" s="13"/>
      <c r="AT305" s="237" t="s">
        <v>241</v>
      </c>
      <c r="AU305" s="237" t="s">
        <v>81</v>
      </c>
      <c r="AV305" s="13" t="s">
        <v>79</v>
      </c>
      <c r="AW305" s="13" t="s">
        <v>33</v>
      </c>
      <c r="AX305" s="13" t="s">
        <v>72</v>
      </c>
      <c r="AY305" s="237" t="s">
        <v>232</v>
      </c>
    </row>
    <row r="306" s="13" customFormat="1">
      <c r="A306" s="13"/>
      <c r="B306" s="227"/>
      <c r="C306" s="228"/>
      <c r="D306" s="229" t="s">
        <v>241</v>
      </c>
      <c r="E306" s="230" t="s">
        <v>19</v>
      </c>
      <c r="F306" s="231" t="s">
        <v>3884</v>
      </c>
      <c r="G306" s="228"/>
      <c r="H306" s="230" t="s">
        <v>19</v>
      </c>
      <c r="I306" s="232"/>
      <c r="J306" s="228"/>
      <c r="K306" s="228"/>
      <c r="L306" s="233"/>
      <c r="M306" s="234"/>
      <c r="N306" s="235"/>
      <c r="O306" s="235"/>
      <c r="P306" s="235"/>
      <c r="Q306" s="235"/>
      <c r="R306" s="235"/>
      <c r="S306" s="235"/>
      <c r="T306" s="236"/>
      <c r="U306" s="13"/>
      <c r="V306" s="13"/>
      <c r="W306" s="13"/>
      <c r="X306" s="13"/>
      <c r="Y306" s="13"/>
      <c r="Z306" s="13"/>
      <c r="AA306" s="13"/>
      <c r="AB306" s="13"/>
      <c r="AC306" s="13"/>
      <c r="AD306" s="13"/>
      <c r="AE306" s="13"/>
      <c r="AT306" s="237" t="s">
        <v>241</v>
      </c>
      <c r="AU306" s="237" t="s">
        <v>81</v>
      </c>
      <c r="AV306" s="13" t="s">
        <v>79</v>
      </c>
      <c r="AW306" s="13" t="s">
        <v>33</v>
      </c>
      <c r="AX306" s="13" t="s">
        <v>72</v>
      </c>
      <c r="AY306" s="237" t="s">
        <v>232</v>
      </c>
    </row>
    <row r="307" s="13" customFormat="1">
      <c r="A307" s="13"/>
      <c r="B307" s="227"/>
      <c r="C307" s="228"/>
      <c r="D307" s="229" t="s">
        <v>241</v>
      </c>
      <c r="E307" s="230" t="s">
        <v>19</v>
      </c>
      <c r="F307" s="231" t="s">
        <v>3885</v>
      </c>
      <c r="G307" s="228"/>
      <c r="H307" s="230" t="s">
        <v>19</v>
      </c>
      <c r="I307" s="232"/>
      <c r="J307" s="228"/>
      <c r="K307" s="228"/>
      <c r="L307" s="233"/>
      <c r="M307" s="234"/>
      <c r="N307" s="235"/>
      <c r="O307" s="235"/>
      <c r="P307" s="235"/>
      <c r="Q307" s="235"/>
      <c r="R307" s="235"/>
      <c r="S307" s="235"/>
      <c r="T307" s="236"/>
      <c r="U307" s="13"/>
      <c r="V307" s="13"/>
      <c r="W307" s="13"/>
      <c r="X307" s="13"/>
      <c r="Y307" s="13"/>
      <c r="Z307" s="13"/>
      <c r="AA307" s="13"/>
      <c r="AB307" s="13"/>
      <c r="AC307" s="13"/>
      <c r="AD307" s="13"/>
      <c r="AE307" s="13"/>
      <c r="AT307" s="237" t="s">
        <v>241</v>
      </c>
      <c r="AU307" s="237" t="s">
        <v>81</v>
      </c>
      <c r="AV307" s="13" t="s">
        <v>79</v>
      </c>
      <c r="AW307" s="13" t="s">
        <v>33</v>
      </c>
      <c r="AX307" s="13" t="s">
        <v>72</v>
      </c>
      <c r="AY307" s="237" t="s">
        <v>232</v>
      </c>
    </row>
    <row r="308" s="13" customFormat="1">
      <c r="A308" s="13"/>
      <c r="B308" s="227"/>
      <c r="C308" s="228"/>
      <c r="D308" s="229" t="s">
        <v>241</v>
      </c>
      <c r="E308" s="230" t="s">
        <v>19</v>
      </c>
      <c r="F308" s="231" t="s">
        <v>3954</v>
      </c>
      <c r="G308" s="228"/>
      <c r="H308" s="230" t="s">
        <v>19</v>
      </c>
      <c r="I308" s="232"/>
      <c r="J308" s="228"/>
      <c r="K308" s="228"/>
      <c r="L308" s="233"/>
      <c r="M308" s="234"/>
      <c r="N308" s="235"/>
      <c r="O308" s="235"/>
      <c r="P308" s="235"/>
      <c r="Q308" s="235"/>
      <c r="R308" s="235"/>
      <c r="S308" s="235"/>
      <c r="T308" s="236"/>
      <c r="U308" s="13"/>
      <c r="V308" s="13"/>
      <c r="W308" s="13"/>
      <c r="X308" s="13"/>
      <c r="Y308" s="13"/>
      <c r="Z308" s="13"/>
      <c r="AA308" s="13"/>
      <c r="AB308" s="13"/>
      <c r="AC308" s="13"/>
      <c r="AD308" s="13"/>
      <c r="AE308" s="13"/>
      <c r="AT308" s="237" t="s">
        <v>241</v>
      </c>
      <c r="AU308" s="237" t="s">
        <v>81</v>
      </c>
      <c r="AV308" s="13" t="s">
        <v>79</v>
      </c>
      <c r="AW308" s="13" t="s">
        <v>33</v>
      </c>
      <c r="AX308" s="13" t="s">
        <v>72</v>
      </c>
      <c r="AY308" s="237" t="s">
        <v>232</v>
      </c>
    </row>
    <row r="309" s="13" customFormat="1">
      <c r="A309" s="13"/>
      <c r="B309" s="227"/>
      <c r="C309" s="228"/>
      <c r="D309" s="229" t="s">
        <v>241</v>
      </c>
      <c r="E309" s="230" t="s">
        <v>19</v>
      </c>
      <c r="F309" s="231" t="s">
        <v>3955</v>
      </c>
      <c r="G309" s="228"/>
      <c r="H309" s="230" t="s">
        <v>19</v>
      </c>
      <c r="I309" s="232"/>
      <c r="J309" s="228"/>
      <c r="K309" s="228"/>
      <c r="L309" s="233"/>
      <c r="M309" s="234"/>
      <c r="N309" s="235"/>
      <c r="O309" s="235"/>
      <c r="P309" s="235"/>
      <c r="Q309" s="235"/>
      <c r="R309" s="235"/>
      <c r="S309" s="235"/>
      <c r="T309" s="236"/>
      <c r="U309" s="13"/>
      <c r="V309" s="13"/>
      <c r="W309" s="13"/>
      <c r="X309" s="13"/>
      <c r="Y309" s="13"/>
      <c r="Z309" s="13"/>
      <c r="AA309" s="13"/>
      <c r="AB309" s="13"/>
      <c r="AC309" s="13"/>
      <c r="AD309" s="13"/>
      <c r="AE309" s="13"/>
      <c r="AT309" s="237" t="s">
        <v>241</v>
      </c>
      <c r="AU309" s="237" t="s">
        <v>81</v>
      </c>
      <c r="AV309" s="13" t="s">
        <v>79</v>
      </c>
      <c r="AW309" s="13" t="s">
        <v>33</v>
      </c>
      <c r="AX309" s="13" t="s">
        <v>72</v>
      </c>
      <c r="AY309" s="237" t="s">
        <v>232</v>
      </c>
    </row>
    <row r="310" s="14" customFormat="1">
      <c r="A310" s="14"/>
      <c r="B310" s="238"/>
      <c r="C310" s="239"/>
      <c r="D310" s="229" t="s">
        <v>241</v>
      </c>
      <c r="E310" s="240" t="s">
        <v>19</v>
      </c>
      <c r="F310" s="241" t="s">
        <v>3956</v>
      </c>
      <c r="G310" s="239"/>
      <c r="H310" s="242">
        <v>9.5570000000000004</v>
      </c>
      <c r="I310" s="243"/>
      <c r="J310" s="239"/>
      <c r="K310" s="239"/>
      <c r="L310" s="244"/>
      <c r="M310" s="245"/>
      <c r="N310" s="246"/>
      <c r="O310" s="246"/>
      <c r="P310" s="246"/>
      <c r="Q310" s="246"/>
      <c r="R310" s="246"/>
      <c r="S310" s="246"/>
      <c r="T310" s="247"/>
      <c r="U310" s="14"/>
      <c r="V310" s="14"/>
      <c r="W310" s="14"/>
      <c r="X310" s="14"/>
      <c r="Y310" s="14"/>
      <c r="Z310" s="14"/>
      <c r="AA310" s="14"/>
      <c r="AB310" s="14"/>
      <c r="AC310" s="14"/>
      <c r="AD310" s="14"/>
      <c r="AE310" s="14"/>
      <c r="AT310" s="248" t="s">
        <v>241</v>
      </c>
      <c r="AU310" s="248" t="s">
        <v>81</v>
      </c>
      <c r="AV310" s="14" t="s">
        <v>81</v>
      </c>
      <c r="AW310" s="14" t="s">
        <v>33</v>
      </c>
      <c r="AX310" s="14" t="s">
        <v>72</v>
      </c>
      <c r="AY310" s="248" t="s">
        <v>232</v>
      </c>
    </row>
    <row r="311" s="13" customFormat="1">
      <c r="A311" s="13"/>
      <c r="B311" s="227"/>
      <c r="C311" s="228"/>
      <c r="D311" s="229" t="s">
        <v>241</v>
      </c>
      <c r="E311" s="230" t="s">
        <v>19</v>
      </c>
      <c r="F311" s="231" t="s">
        <v>3883</v>
      </c>
      <c r="G311" s="228"/>
      <c r="H311" s="230" t="s">
        <v>19</v>
      </c>
      <c r="I311" s="232"/>
      <c r="J311" s="228"/>
      <c r="K311" s="228"/>
      <c r="L311" s="233"/>
      <c r="M311" s="234"/>
      <c r="N311" s="235"/>
      <c r="O311" s="235"/>
      <c r="P311" s="235"/>
      <c r="Q311" s="235"/>
      <c r="R311" s="235"/>
      <c r="S311" s="235"/>
      <c r="T311" s="236"/>
      <c r="U311" s="13"/>
      <c r="V311" s="13"/>
      <c r="W311" s="13"/>
      <c r="X311" s="13"/>
      <c r="Y311" s="13"/>
      <c r="Z311" s="13"/>
      <c r="AA311" s="13"/>
      <c r="AB311" s="13"/>
      <c r="AC311" s="13"/>
      <c r="AD311" s="13"/>
      <c r="AE311" s="13"/>
      <c r="AT311" s="237" t="s">
        <v>241</v>
      </c>
      <c r="AU311" s="237" t="s">
        <v>81</v>
      </c>
      <c r="AV311" s="13" t="s">
        <v>79</v>
      </c>
      <c r="AW311" s="13" t="s">
        <v>33</v>
      </c>
      <c r="AX311" s="13" t="s">
        <v>72</v>
      </c>
      <c r="AY311" s="237" t="s">
        <v>232</v>
      </c>
    </row>
    <row r="312" s="13" customFormat="1">
      <c r="A312" s="13"/>
      <c r="B312" s="227"/>
      <c r="C312" s="228"/>
      <c r="D312" s="229" t="s">
        <v>241</v>
      </c>
      <c r="E312" s="230" t="s">
        <v>19</v>
      </c>
      <c r="F312" s="231" t="s">
        <v>3884</v>
      </c>
      <c r="G312" s="228"/>
      <c r="H312" s="230" t="s">
        <v>19</v>
      </c>
      <c r="I312" s="232"/>
      <c r="J312" s="228"/>
      <c r="K312" s="228"/>
      <c r="L312" s="233"/>
      <c r="M312" s="234"/>
      <c r="N312" s="235"/>
      <c r="O312" s="235"/>
      <c r="P312" s="235"/>
      <c r="Q312" s="235"/>
      <c r="R312" s="235"/>
      <c r="S312" s="235"/>
      <c r="T312" s="236"/>
      <c r="U312" s="13"/>
      <c r="V312" s="13"/>
      <c r="W312" s="13"/>
      <c r="X312" s="13"/>
      <c r="Y312" s="13"/>
      <c r="Z312" s="13"/>
      <c r="AA312" s="13"/>
      <c r="AB312" s="13"/>
      <c r="AC312" s="13"/>
      <c r="AD312" s="13"/>
      <c r="AE312" s="13"/>
      <c r="AT312" s="237" t="s">
        <v>241</v>
      </c>
      <c r="AU312" s="237" t="s">
        <v>81</v>
      </c>
      <c r="AV312" s="13" t="s">
        <v>79</v>
      </c>
      <c r="AW312" s="13" t="s">
        <v>33</v>
      </c>
      <c r="AX312" s="13" t="s">
        <v>72</v>
      </c>
      <c r="AY312" s="237" t="s">
        <v>232</v>
      </c>
    </row>
    <row r="313" s="13" customFormat="1">
      <c r="A313" s="13"/>
      <c r="B313" s="227"/>
      <c r="C313" s="228"/>
      <c r="D313" s="229" t="s">
        <v>241</v>
      </c>
      <c r="E313" s="230" t="s">
        <v>19</v>
      </c>
      <c r="F313" s="231" t="s">
        <v>3885</v>
      </c>
      <c r="G313" s="228"/>
      <c r="H313" s="230" t="s">
        <v>19</v>
      </c>
      <c r="I313" s="232"/>
      <c r="J313" s="228"/>
      <c r="K313" s="228"/>
      <c r="L313" s="233"/>
      <c r="M313" s="234"/>
      <c r="N313" s="235"/>
      <c r="O313" s="235"/>
      <c r="P313" s="235"/>
      <c r="Q313" s="235"/>
      <c r="R313" s="235"/>
      <c r="S313" s="235"/>
      <c r="T313" s="236"/>
      <c r="U313" s="13"/>
      <c r="V313" s="13"/>
      <c r="W313" s="13"/>
      <c r="X313" s="13"/>
      <c r="Y313" s="13"/>
      <c r="Z313" s="13"/>
      <c r="AA313" s="13"/>
      <c r="AB313" s="13"/>
      <c r="AC313" s="13"/>
      <c r="AD313" s="13"/>
      <c r="AE313" s="13"/>
      <c r="AT313" s="237" t="s">
        <v>241</v>
      </c>
      <c r="AU313" s="237" t="s">
        <v>81</v>
      </c>
      <c r="AV313" s="13" t="s">
        <v>79</v>
      </c>
      <c r="AW313" s="13" t="s">
        <v>33</v>
      </c>
      <c r="AX313" s="13" t="s">
        <v>72</v>
      </c>
      <c r="AY313" s="237" t="s">
        <v>232</v>
      </c>
    </row>
    <row r="314" s="13" customFormat="1">
      <c r="A314" s="13"/>
      <c r="B314" s="227"/>
      <c r="C314" s="228"/>
      <c r="D314" s="229" t="s">
        <v>241</v>
      </c>
      <c r="E314" s="230" t="s">
        <v>19</v>
      </c>
      <c r="F314" s="231" t="s">
        <v>3954</v>
      </c>
      <c r="G314" s="228"/>
      <c r="H314" s="230" t="s">
        <v>19</v>
      </c>
      <c r="I314" s="232"/>
      <c r="J314" s="228"/>
      <c r="K314" s="228"/>
      <c r="L314" s="233"/>
      <c r="M314" s="234"/>
      <c r="N314" s="235"/>
      <c r="O314" s="235"/>
      <c r="P314" s="235"/>
      <c r="Q314" s="235"/>
      <c r="R314" s="235"/>
      <c r="S314" s="235"/>
      <c r="T314" s="236"/>
      <c r="U314" s="13"/>
      <c r="V314" s="13"/>
      <c r="W314" s="13"/>
      <c r="X314" s="13"/>
      <c r="Y314" s="13"/>
      <c r="Z314" s="13"/>
      <c r="AA314" s="13"/>
      <c r="AB314" s="13"/>
      <c r="AC314" s="13"/>
      <c r="AD314" s="13"/>
      <c r="AE314" s="13"/>
      <c r="AT314" s="237" t="s">
        <v>241</v>
      </c>
      <c r="AU314" s="237" t="s">
        <v>81</v>
      </c>
      <c r="AV314" s="13" t="s">
        <v>79</v>
      </c>
      <c r="AW314" s="13" t="s">
        <v>33</v>
      </c>
      <c r="AX314" s="13" t="s">
        <v>72</v>
      </c>
      <c r="AY314" s="237" t="s">
        <v>232</v>
      </c>
    </row>
    <row r="315" s="13" customFormat="1">
      <c r="A315" s="13"/>
      <c r="B315" s="227"/>
      <c r="C315" s="228"/>
      <c r="D315" s="229" t="s">
        <v>241</v>
      </c>
      <c r="E315" s="230" t="s">
        <v>19</v>
      </c>
      <c r="F315" s="231" t="s">
        <v>3955</v>
      </c>
      <c r="G315" s="228"/>
      <c r="H315" s="230" t="s">
        <v>19</v>
      </c>
      <c r="I315" s="232"/>
      <c r="J315" s="228"/>
      <c r="K315" s="228"/>
      <c r="L315" s="233"/>
      <c r="M315" s="234"/>
      <c r="N315" s="235"/>
      <c r="O315" s="235"/>
      <c r="P315" s="235"/>
      <c r="Q315" s="235"/>
      <c r="R315" s="235"/>
      <c r="S315" s="235"/>
      <c r="T315" s="236"/>
      <c r="U315" s="13"/>
      <c r="V315" s="13"/>
      <c r="W315" s="13"/>
      <c r="X315" s="13"/>
      <c r="Y315" s="13"/>
      <c r="Z315" s="13"/>
      <c r="AA315" s="13"/>
      <c r="AB315" s="13"/>
      <c r="AC315" s="13"/>
      <c r="AD315" s="13"/>
      <c r="AE315" s="13"/>
      <c r="AT315" s="237" t="s">
        <v>241</v>
      </c>
      <c r="AU315" s="237" t="s">
        <v>81</v>
      </c>
      <c r="AV315" s="13" t="s">
        <v>79</v>
      </c>
      <c r="AW315" s="13" t="s">
        <v>33</v>
      </c>
      <c r="AX315" s="13" t="s">
        <v>72</v>
      </c>
      <c r="AY315" s="237" t="s">
        <v>232</v>
      </c>
    </row>
    <row r="316" s="14" customFormat="1">
      <c r="A316" s="14"/>
      <c r="B316" s="238"/>
      <c r="C316" s="239"/>
      <c r="D316" s="229" t="s">
        <v>241</v>
      </c>
      <c r="E316" s="240" t="s">
        <v>19</v>
      </c>
      <c r="F316" s="241" t="s">
        <v>3957</v>
      </c>
      <c r="G316" s="239"/>
      <c r="H316" s="242">
        <v>1.976</v>
      </c>
      <c r="I316" s="243"/>
      <c r="J316" s="239"/>
      <c r="K316" s="239"/>
      <c r="L316" s="244"/>
      <c r="M316" s="245"/>
      <c r="N316" s="246"/>
      <c r="O316" s="246"/>
      <c r="P316" s="246"/>
      <c r="Q316" s="246"/>
      <c r="R316" s="246"/>
      <c r="S316" s="246"/>
      <c r="T316" s="247"/>
      <c r="U316" s="14"/>
      <c r="V316" s="14"/>
      <c r="W316" s="14"/>
      <c r="X316" s="14"/>
      <c r="Y316" s="14"/>
      <c r="Z316" s="14"/>
      <c r="AA316" s="14"/>
      <c r="AB316" s="14"/>
      <c r="AC316" s="14"/>
      <c r="AD316" s="14"/>
      <c r="AE316" s="14"/>
      <c r="AT316" s="248" t="s">
        <v>241</v>
      </c>
      <c r="AU316" s="248" t="s">
        <v>81</v>
      </c>
      <c r="AV316" s="14" t="s">
        <v>81</v>
      </c>
      <c r="AW316" s="14" t="s">
        <v>33</v>
      </c>
      <c r="AX316" s="14" t="s">
        <v>72</v>
      </c>
      <c r="AY316" s="248" t="s">
        <v>232</v>
      </c>
    </row>
    <row r="317" s="13" customFormat="1">
      <c r="A317" s="13"/>
      <c r="B317" s="227"/>
      <c r="C317" s="228"/>
      <c r="D317" s="229" t="s">
        <v>241</v>
      </c>
      <c r="E317" s="230" t="s">
        <v>19</v>
      </c>
      <c r="F317" s="231" t="s">
        <v>3883</v>
      </c>
      <c r="G317" s="228"/>
      <c r="H317" s="230" t="s">
        <v>19</v>
      </c>
      <c r="I317" s="232"/>
      <c r="J317" s="228"/>
      <c r="K317" s="228"/>
      <c r="L317" s="233"/>
      <c r="M317" s="234"/>
      <c r="N317" s="235"/>
      <c r="O317" s="235"/>
      <c r="P317" s="235"/>
      <c r="Q317" s="235"/>
      <c r="R317" s="235"/>
      <c r="S317" s="235"/>
      <c r="T317" s="236"/>
      <c r="U317" s="13"/>
      <c r="V317" s="13"/>
      <c r="W317" s="13"/>
      <c r="X317" s="13"/>
      <c r="Y317" s="13"/>
      <c r="Z317" s="13"/>
      <c r="AA317" s="13"/>
      <c r="AB317" s="13"/>
      <c r="AC317" s="13"/>
      <c r="AD317" s="13"/>
      <c r="AE317" s="13"/>
      <c r="AT317" s="237" t="s">
        <v>241</v>
      </c>
      <c r="AU317" s="237" t="s">
        <v>81</v>
      </c>
      <c r="AV317" s="13" t="s">
        <v>79</v>
      </c>
      <c r="AW317" s="13" t="s">
        <v>33</v>
      </c>
      <c r="AX317" s="13" t="s">
        <v>72</v>
      </c>
      <c r="AY317" s="237" t="s">
        <v>232</v>
      </c>
    </row>
    <row r="318" s="13" customFormat="1">
      <c r="A318" s="13"/>
      <c r="B318" s="227"/>
      <c r="C318" s="228"/>
      <c r="D318" s="229" t="s">
        <v>241</v>
      </c>
      <c r="E318" s="230" t="s">
        <v>19</v>
      </c>
      <c r="F318" s="231" t="s">
        <v>3889</v>
      </c>
      <c r="G318" s="228"/>
      <c r="H318" s="230" t="s">
        <v>19</v>
      </c>
      <c r="I318" s="232"/>
      <c r="J318" s="228"/>
      <c r="K318" s="228"/>
      <c r="L318" s="233"/>
      <c r="M318" s="234"/>
      <c r="N318" s="235"/>
      <c r="O318" s="235"/>
      <c r="P318" s="235"/>
      <c r="Q318" s="235"/>
      <c r="R318" s="235"/>
      <c r="S318" s="235"/>
      <c r="T318" s="236"/>
      <c r="U318" s="13"/>
      <c r="V318" s="13"/>
      <c r="W318" s="13"/>
      <c r="X318" s="13"/>
      <c r="Y318" s="13"/>
      <c r="Z318" s="13"/>
      <c r="AA318" s="13"/>
      <c r="AB318" s="13"/>
      <c r="AC318" s="13"/>
      <c r="AD318" s="13"/>
      <c r="AE318" s="13"/>
      <c r="AT318" s="237" t="s">
        <v>241</v>
      </c>
      <c r="AU318" s="237" t="s">
        <v>81</v>
      </c>
      <c r="AV318" s="13" t="s">
        <v>79</v>
      </c>
      <c r="AW318" s="13" t="s">
        <v>33</v>
      </c>
      <c r="AX318" s="13" t="s">
        <v>72</v>
      </c>
      <c r="AY318" s="237" t="s">
        <v>232</v>
      </c>
    </row>
    <row r="319" s="13" customFormat="1">
      <c r="A319" s="13"/>
      <c r="B319" s="227"/>
      <c r="C319" s="228"/>
      <c r="D319" s="229" t="s">
        <v>241</v>
      </c>
      <c r="E319" s="230" t="s">
        <v>19</v>
      </c>
      <c r="F319" s="231" t="s">
        <v>3885</v>
      </c>
      <c r="G319" s="228"/>
      <c r="H319" s="230" t="s">
        <v>19</v>
      </c>
      <c r="I319" s="232"/>
      <c r="J319" s="228"/>
      <c r="K319" s="228"/>
      <c r="L319" s="233"/>
      <c r="M319" s="234"/>
      <c r="N319" s="235"/>
      <c r="O319" s="235"/>
      <c r="P319" s="235"/>
      <c r="Q319" s="235"/>
      <c r="R319" s="235"/>
      <c r="S319" s="235"/>
      <c r="T319" s="236"/>
      <c r="U319" s="13"/>
      <c r="V319" s="13"/>
      <c r="W319" s="13"/>
      <c r="X319" s="13"/>
      <c r="Y319" s="13"/>
      <c r="Z319" s="13"/>
      <c r="AA319" s="13"/>
      <c r="AB319" s="13"/>
      <c r="AC319" s="13"/>
      <c r="AD319" s="13"/>
      <c r="AE319" s="13"/>
      <c r="AT319" s="237" t="s">
        <v>241</v>
      </c>
      <c r="AU319" s="237" t="s">
        <v>81</v>
      </c>
      <c r="AV319" s="13" t="s">
        <v>79</v>
      </c>
      <c r="AW319" s="13" t="s">
        <v>33</v>
      </c>
      <c r="AX319" s="13" t="s">
        <v>72</v>
      </c>
      <c r="AY319" s="237" t="s">
        <v>232</v>
      </c>
    </row>
    <row r="320" s="13" customFormat="1">
      <c r="A320" s="13"/>
      <c r="B320" s="227"/>
      <c r="C320" s="228"/>
      <c r="D320" s="229" t="s">
        <v>241</v>
      </c>
      <c r="E320" s="230" t="s">
        <v>19</v>
      </c>
      <c r="F320" s="231" t="s">
        <v>3946</v>
      </c>
      <c r="G320" s="228"/>
      <c r="H320" s="230" t="s">
        <v>19</v>
      </c>
      <c r="I320" s="232"/>
      <c r="J320" s="228"/>
      <c r="K320" s="228"/>
      <c r="L320" s="233"/>
      <c r="M320" s="234"/>
      <c r="N320" s="235"/>
      <c r="O320" s="235"/>
      <c r="P320" s="235"/>
      <c r="Q320" s="235"/>
      <c r="R320" s="235"/>
      <c r="S320" s="235"/>
      <c r="T320" s="236"/>
      <c r="U320" s="13"/>
      <c r="V320" s="13"/>
      <c r="W320" s="13"/>
      <c r="X320" s="13"/>
      <c r="Y320" s="13"/>
      <c r="Z320" s="13"/>
      <c r="AA320" s="13"/>
      <c r="AB320" s="13"/>
      <c r="AC320" s="13"/>
      <c r="AD320" s="13"/>
      <c r="AE320" s="13"/>
      <c r="AT320" s="237" t="s">
        <v>241</v>
      </c>
      <c r="AU320" s="237" t="s">
        <v>81</v>
      </c>
      <c r="AV320" s="13" t="s">
        <v>79</v>
      </c>
      <c r="AW320" s="13" t="s">
        <v>33</v>
      </c>
      <c r="AX320" s="13" t="s">
        <v>72</v>
      </c>
      <c r="AY320" s="237" t="s">
        <v>232</v>
      </c>
    </row>
    <row r="321" s="13" customFormat="1">
      <c r="A321" s="13"/>
      <c r="B321" s="227"/>
      <c r="C321" s="228"/>
      <c r="D321" s="229" t="s">
        <v>241</v>
      </c>
      <c r="E321" s="230" t="s">
        <v>19</v>
      </c>
      <c r="F321" s="231" t="s">
        <v>3958</v>
      </c>
      <c r="G321" s="228"/>
      <c r="H321" s="230" t="s">
        <v>19</v>
      </c>
      <c r="I321" s="232"/>
      <c r="J321" s="228"/>
      <c r="K321" s="228"/>
      <c r="L321" s="233"/>
      <c r="M321" s="234"/>
      <c r="N321" s="235"/>
      <c r="O321" s="235"/>
      <c r="P321" s="235"/>
      <c r="Q321" s="235"/>
      <c r="R321" s="235"/>
      <c r="S321" s="235"/>
      <c r="T321" s="236"/>
      <c r="U321" s="13"/>
      <c r="V321" s="13"/>
      <c r="W321" s="13"/>
      <c r="X321" s="13"/>
      <c r="Y321" s="13"/>
      <c r="Z321" s="13"/>
      <c r="AA321" s="13"/>
      <c r="AB321" s="13"/>
      <c r="AC321" s="13"/>
      <c r="AD321" s="13"/>
      <c r="AE321" s="13"/>
      <c r="AT321" s="237" t="s">
        <v>241</v>
      </c>
      <c r="AU321" s="237" t="s">
        <v>81</v>
      </c>
      <c r="AV321" s="13" t="s">
        <v>79</v>
      </c>
      <c r="AW321" s="13" t="s">
        <v>33</v>
      </c>
      <c r="AX321" s="13" t="s">
        <v>72</v>
      </c>
      <c r="AY321" s="237" t="s">
        <v>232</v>
      </c>
    </row>
    <row r="322" s="14" customFormat="1">
      <c r="A322" s="14"/>
      <c r="B322" s="238"/>
      <c r="C322" s="239"/>
      <c r="D322" s="229" t="s">
        <v>241</v>
      </c>
      <c r="E322" s="240" t="s">
        <v>19</v>
      </c>
      <c r="F322" s="241" t="s">
        <v>3959</v>
      </c>
      <c r="G322" s="239"/>
      <c r="H322" s="242">
        <v>4.1040000000000001</v>
      </c>
      <c r="I322" s="243"/>
      <c r="J322" s="239"/>
      <c r="K322" s="239"/>
      <c r="L322" s="244"/>
      <c r="M322" s="245"/>
      <c r="N322" s="246"/>
      <c r="O322" s="246"/>
      <c r="P322" s="246"/>
      <c r="Q322" s="246"/>
      <c r="R322" s="246"/>
      <c r="S322" s="246"/>
      <c r="T322" s="247"/>
      <c r="U322" s="14"/>
      <c r="V322" s="14"/>
      <c r="W322" s="14"/>
      <c r="X322" s="14"/>
      <c r="Y322" s="14"/>
      <c r="Z322" s="14"/>
      <c r="AA322" s="14"/>
      <c r="AB322" s="14"/>
      <c r="AC322" s="14"/>
      <c r="AD322" s="14"/>
      <c r="AE322" s="14"/>
      <c r="AT322" s="248" t="s">
        <v>241</v>
      </c>
      <c r="AU322" s="248" t="s">
        <v>81</v>
      </c>
      <c r="AV322" s="14" t="s">
        <v>81</v>
      </c>
      <c r="AW322" s="14" t="s">
        <v>33</v>
      </c>
      <c r="AX322" s="14" t="s">
        <v>72</v>
      </c>
      <c r="AY322" s="248" t="s">
        <v>232</v>
      </c>
    </row>
    <row r="323" s="13" customFormat="1">
      <c r="A323" s="13"/>
      <c r="B323" s="227"/>
      <c r="C323" s="228"/>
      <c r="D323" s="229" t="s">
        <v>241</v>
      </c>
      <c r="E323" s="230" t="s">
        <v>19</v>
      </c>
      <c r="F323" s="231" t="s">
        <v>3883</v>
      </c>
      <c r="G323" s="228"/>
      <c r="H323" s="230" t="s">
        <v>19</v>
      </c>
      <c r="I323" s="232"/>
      <c r="J323" s="228"/>
      <c r="K323" s="228"/>
      <c r="L323" s="233"/>
      <c r="M323" s="234"/>
      <c r="N323" s="235"/>
      <c r="O323" s="235"/>
      <c r="P323" s="235"/>
      <c r="Q323" s="235"/>
      <c r="R323" s="235"/>
      <c r="S323" s="235"/>
      <c r="T323" s="236"/>
      <c r="U323" s="13"/>
      <c r="V323" s="13"/>
      <c r="W323" s="13"/>
      <c r="X323" s="13"/>
      <c r="Y323" s="13"/>
      <c r="Z323" s="13"/>
      <c r="AA323" s="13"/>
      <c r="AB323" s="13"/>
      <c r="AC323" s="13"/>
      <c r="AD323" s="13"/>
      <c r="AE323" s="13"/>
      <c r="AT323" s="237" t="s">
        <v>241</v>
      </c>
      <c r="AU323" s="237" t="s">
        <v>81</v>
      </c>
      <c r="AV323" s="13" t="s">
        <v>79</v>
      </c>
      <c r="AW323" s="13" t="s">
        <v>33</v>
      </c>
      <c r="AX323" s="13" t="s">
        <v>72</v>
      </c>
      <c r="AY323" s="237" t="s">
        <v>232</v>
      </c>
    </row>
    <row r="324" s="13" customFormat="1">
      <c r="A324" s="13"/>
      <c r="B324" s="227"/>
      <c r="C324" s="228"/>
      <c r="D324" s="229" t="s">
        <v>241</v>
      </c>
      <c r="E324" s="230" t="s">
        <v>19</v>
      </c>
      <c r="F324" s="231" t="s">
        <v>3889</v>
      </c>
      <c r="G324" s="228"/>
      <c r="H324" s="230" t="s">
        <v>19</v>
      </c>
      <c r="I324" s="232"/>
      <c r="J324" s="228"/>
      <c r="K324" s="228"/>
      <c r="L324" s="233"/>
      <c r="M324" s="234"/>
      <c r="N324" s="235"/>
      <c r="O324" s="235"/>
      <c r="P324" s="235"/>
      <c r="Q324" s="235"/>
      <c r="R324" s="235"/>
      <c r="S324" s="235"/>
      <c r="T324" s="236"/>
      <c r="U324" s="13"/>
      <c r="V324" s="13"/>
      <c r="W324" s="13"/>
      <c r="X324" s="13"/>
      <c r="Y324" s="13"/>
      <c r="Z324" s="13"/>
      <c r="AA324" s="13"/>
      <c r="AB324" s="13"/>
      <c r="AC324" s="13"/>
      <c r="AD324" s="13"/>
      <c r="AE324" s="13"/>
      <c r="AT324" s="237" t="s">
        <v>241</v>
      </c>
      <c r="AU324" s="237" t="s">
        <v>81</v>
      </c>
      <c r="AV324" s="13" t="s">
        <v>79</v>
      </c>
      <c r="AW324" s="13" t="s">
        <v>33</v>
      </c>
      <c r="AX324" s="13" t="s">
        <v>72</v>
      </c>
      <c r="AY324" s="237" t="s">
        <v>232</v>
      </c>
    </row>
    <row r="325" s="13" customFormat="1">
      <c r="A325" s="13"/>
      <c r="B325" s="227"/>
      <c r="C325" s="228"/>
      <c r="D325" s="229" t="s">
        <v>241</v>
      </c>
      <c r="E325" s="230" t="s">
        <v>19</v>
      </c>
      <c r="F325" s="231" t="s">
        <v>3885</v>
      </c>
      <c r="G325" s="228"/>
      <c r="H325" s="230" t="s">
        <v>19</v>
      </c>
      <c r="I325" s="232"/>
      <c r="J325" s="228"/>
      <c r="K325" s="228"/>
      <c r="L325" s="233"/>
      <c r="M325" s="234"/>
      <c r="N325" s="235"/>
      <c r="O325" s="235"/>
      <c r="P325" s="235"/>
      <c r="Q325" s="235"/>
      <c r="R325" s="235"/>
      <c r="S325" s="235"/>
      <c r="T325" s="236"/>
      <c r="U325" s="13"/>
      <c r="V325" s="13"/>
      <c r="W325" s="13"/>
      <c r="X325" s="13"/>
      <c r="Y325" s="13"/>
      <c r="Z325" s="13"/>
      <c r="AA325" s="13"/>
      <c r="AB325" s="13"/>
      <c r="AC325" s="13"/>
      <c r="AD325" s="13"/>
      <c r="AE325" s="13"/>
      <c r="AT325" s="237" t="s">
        <v>241</v>
      </c>
      <c r="AU325" s="237" t="s">
        <v>81</v>
      </c>
      <c r="AV325" s="13" t="s">
        <v>79</v>
      </c>
      <c r="AW325" s="13" t="s">
        <v>33</v>
      </c>
      <c r="AX325" s="13" t="s">
        <v>72</v>
      </c>
      <c r="AY325" s="237" t="s">
        <v>232</v>
      </c>
    </row>
    <row r="326" s="13" customFormat="1">
      <c r="A326" s="13"/>
      <c r="B326" s="227"/>
      <c r="C326" s="228"/>
      <c r="D326" s="229" t="s">
        <v>241</v>
      </c>
      <c r="E326" s="230" t="s">
        <v>19</v>
      </c>
      <c r="F326" s="231" t="s">
        <v>3946</v>
      </c>
      <c r="G326" s="228"/>
      <c r="H326" s="230" t="s">
        <v>19</v>
      </c>
      <c r="I326" s="232"/>
      <c r="J326" s="228"/>
      <c r="K326" s="228"/>
      <c r="L326" s="233"/>
      <c r="M326" s="234"/>
      <c r="N326" s="235"/>
      <c r="O326" s="235"/>
      <c r="P326" s="235"/>
      <c r="Q326" s="235"/>
      <c r="R326" s="235"/>
      <c r="S326" s="235"/>
      <c r="T326" s="236"/>
      <c r="U326" s="13"/>
      <c r="V326" s="13"/>
      <c r="W326" s="13"/>
      <c r="X326" s="13"/>
      <c r="Y326" s="13"/>
      <c r="Z326" s="13"/>
      <c r="AA326" s="13"/>
      <c r="AB326" s="13"/>
      <c r="AC326" s="13"/>
      <c r="AD326" s="13"/>
      <c r="AE326" s="13"/>
      <c r="AT326" s="237" t="s">
        <v>241</v>
      </c>
      <c r="AU326" s="237" t="s">
        <v>81</v>
      </c>
      <c r="AV326" s="13" t="s">
        <v>79</v>
      </c>
      <c r="AW326" s="13" t="s">
        <v>33</v>
      </c>
      <c r="AX326" s="13" t="s">
        <v>72</v>
      </c>
      <c r="AY326" s="237" t="s">
        <v>232</v>
      </c>
    </row>
    <row r="327" s="13" customFormat="1">
      <c r="A327" s="13"/>
      <c r="B327" s="227"/>
      <c r="C327" s="228"/>
      <c r="D327" s="229" t="s">
        <v>241</v>
      </c>
      <c r="E327" s="230" t="s">
        <v>19</v>
      </c>
      <c r="F327" s="231" t="s">
        <v>3960</v>
      </c>
      <c r="G327" s="228"/>
      <c r="H327" s="230" t="s">
        <v>19</v>
      </c>
      <c r="I327" s="232"/>
      <c r="J327" s="228"/>
      <c r="K327" s="228"/>
      <c r="L327" s="233"/>
      <c r="M327" s="234"/>
      <c r="N327" s="235"/>
      <c r="O327" s="235"/>
      <c r="P327" s="235"/>
      <c r="Q327" s="235"/>
      <c r="R327" s="235"/>
      <c r="S327" s="235"/>
      <c r="T327" s="236"/>
      <c r="U327" s="13"/>
      <c r="V327" s="13"/>
      <c r="W327" s="13"/>
      <c r="X327" s="13"/>
      <c r="Y327" s="13"/>
      <c r="Z327" s="13"/>
      <c r="AA327" s="13"/>
      <c r="AB327" s="13"/>
      <c r="AC327" s="13"/>
      <c r="AD327" s="13"/>
      <c r="AE327" s="13"/>
      <c r="AT327" s="237" t="s">
        <v>241</v>
      </c>
      <c r="AU327" s="237" t="s">
        <v>81</v>
      </c>
      <c r="AV327" s="13" t="s">
        <v>79</v>
      </c>
      <c r="AW327" s="13" t="s">
        <v>33</v>
      </c>
      <c r="AX327" s="13" t="s">
        <v>72</v>
      </c>
      <c r="AY327" s="237" t="s">
        <v>232</v>
      </c>
    </row>
    <row r="328" s="14" customFormat="1">
      <c r="A328" s="14"/>
      <c r="B328" s="238"/>
      <c r="C328" s="239"/>
      <c r="D328" s="229" t="s">
        <v>241</v>
      </c>
      <c r="E328" s="240" t="s">
        <v>19</v>
      </c>
      <c r="F328" s="241" t="s">
        <v>3961</v>
      </c>
      <c r="G328" s="239"/>
      <c r="H328" s="242">
        <v>7.2480000000000002</v>
      </c>
      <c r="I328" s="243"/>
      <c r="J328" s="239"/>
      <c r="K328" s="239"/>
      <c r="L328" s="244"/>
      <c r="M328" s="245"/>
      <c r="N328" s="246"/>
      <c r="O328" s="246"/>
      <c r="P328" s="246"/>
      <c r="Q328" s="246"/>
      <c r="R328" s="246"/>
      <c r="S328" s="246"/>
      <c r="T328" s="247"/>
      <c r="U328" s="14"/>
      <c r="V328" s="14"/>
      <c r="W328" s="14"/>
      <c r="X328" s="14"/>
      <c r="Y328" s="14"/>
      <c r="Z328" s="14"/>
      <c r="AA328" s="14"/>
      <c r="AB328" s="14"/>
      <c r="AC328" s="14"/>
      <c r="AD328" s="14"/>
      <c r="AE328" s="14"/>
      <c r="AT328" s="248" t="s">
        <v>241</v>
      </c>
      <c r="AU328" s="248" t="s">
        <v>81</v>
      </c>
      <c r="AV328" s="14" t="s">
        <v>81</v>
      </c>
      <c r="AW328" s="14" t="s">
        <v>33</v>
      </c>
      <c r="AX328" s="14" t="s">
        <v>72</v>
      </c>
      <c r="AY328" s="248" t="s">
        <v>232</v>
      </c>
    </row>
    <row r="329" s="13" customFormat="1">
      <c r="A329" s="13"/>
      <c r="B329" s="227"/>
      <c r="C329" s="228"/>
      <c r="D329" s="229" t="s">
        <v>241</v>
      </c>
      <c r="E329" s="230" t="s">
        <v>19</v>
      </c>
      <c r="F329" s="231" t="s">
        <v>3883</v>
      </c>
      <c r="G329" s="228"/>
      <c r="H329" s="230" t="s">
        <v>19</v>
      </c>
      <c r="I329" s="232"/>
      <c r="J329" s="228"/>
      <c r="K329" s="228"/>
      <c r="L329" s="233"/>
      <c r="M329" s="234"/>
      <c r="N329" s="235"/>
      <c r="O329" s="235"/>
      <c r="P329" s="235"/>
      <c r="Q329" s="235"/>
      <c r="R329" s="235"/>
      <c r="S329" s="235"/>
      <c r="T329" s="236"/>
      <c r="U329" s="13"/>
      <c r="V329" s="13"/>
      <c r="W329" s="13"/>
      <c r="X329" s="13"/>
      <c r="Y329" s="13"/>
      <c r="Z329" s="13"/>
      <c r="AA329" s="13"/>
      <c r="AB329" s="13"/>
      <c r="AC329" s="13"/>
      <c r="AD329" s="13"/>
      <c r="AE329" s="13"/>
      <c r="AT329" s="237" t="s">
        <v>241</v>
      </c>
      <c r="AU329" s="237" t="s">
        <v>81</v>
      </c>
      <c r="AV329" s="13" t="s">
        <v>79</v>
      </c>
      <c r="AW329" s="13" t="s">
        <v>33</v>
      </c>
      <c r="AX329" s="13" t="s">
        <v>72</v>
      </c>
      <c r="AY329" s="237" t="s">
        <v>232</v>
      </c>
    </row>
    <row r="330" s="13" customFormat="1">
      <c r="A330" s="13"/>
      <c r="B330" s="227"/>
      <c r="C330" s="228"/>
      <c r="D330" s="229" t="s">
        <v>241</v>
      </c>
      <c r="E330" s="230" t="s">
        <v>19</v>
      </c>
      <c r="F330" s="231" t="s">
        <v>3889</v>
      </c>
      <c r="G330" s="228"/>
      <c r="H330" s="230" t="s">
        <v>19</v>
      </c>
      <c r="I330" s="232"/>
      <c r="J330" s="228"/>
      <c r="K330" s="228"/>
      <c r="L330" s="233"/>
      <c r="M330" s="234"/>
      <c r="N330" s="235"/>
      <c r="O330" s="235"/>
      <c r="P330" s="235"/>
      <c r="Q330" s="235"/>
      <c r="R330" s="235"/>
      <c r="S330" s="235"/>
      <c r="T330" s="236"/>
      <c r="U330" s="13"/>
      <c r="V330" s="13"/>
      <c r="W330" s="13"/>
      <c r="X330" s="13"/>
      <c r="Y330" s="13"/>
      <c r="Z330" s="13"/>
      <c r="AA330" s="13"/>
      <c r="AB330" s="13"/>
      <c r="AC330" s="13"/>
      <c r="AD330" s="13"/>
      <c r="AE330" s="13"/>
      <c r="AT330" s="237" t="s">
        <v>241</v>
      </c>
      <c r="AU330" s="237" t="s">
        <v>81</v>
      </c>
      <c r="AV330" s="13" t="s">
        <v>79</v>
      </c>
      <c r="AW330" s="13" t="s">
        <v>33</v>
      </c>
      <c r="AX330" s="13" t="s">
        <v>72</v>
      </c>
      <c r="AY330" s="237" t="s">
        <v>232</v>
      </c>
    </row>
    <row r="331" s="13" customFormat="1">
      <c r="A331" s="13"/>
      <c r="B331" s="227"/>
      <c r="C331" s="228"/>
      <c r="D331" s="229" t="s">
        <v>241</v>
      </c>
      <c r="E331" s="230" t="s">
        <v>19</v>
      </c>
      <c r="F331" s="231" t="s">
        <v>3885</v>
      </c>
      <c r="G331" s="228"/>
      <c r="H331" s="230" t="s">
        <v>19</v>
      </c>
      <c r="I331" s="232"/>
      <c r="J331" s="228"/>
      <c r="K331" s="228"/>
      <c r="L331" s="233"/>
      <c r="M331" s="234"/>
      <c r="N331" s="235"/>
      <c r="O331" s="235"/>
      <c r="P331" s="235"/>
      <c r="Q331" s="235"/>
      <c r="R331" s="235"/>
      <c r="S331" s="235"/>
      <c r="T331" s="236"/>
      <c r="U331" s="13"/>
      <c r="V331" s="13"/>
      <c r="W331" s="13"/>
      <c r="X331" s="13"/>
      <c r="Y331" s="13"/>
      <c r="Z331" s="13"/>
      <c r="AA331" s="13"/>
      <c r="AB331" s="13"/>
      <c r="AC331" s="13"/>
      <c r="AD331" s="13"/>
      <c r="AE331" s="13"/>
      <c r="AT331" s="237" t="s">
        <v>241</v>
      </c>
      <c r="AU331" s="237" t="s">
        <v>81</v>
      </c>
      <c r="AV331" s="13" t="s">
        <v>79</v>
      </c>
      <c r="AW331" s="13" t="s">
        <v>33</v>
      </c>
      <c r="AX331" s="13" t="s">
        <v>72</v>
      </c>
      <c r="AY331" s="237" t="s">
        <v>232</v>
      </c>
    </row>
    <row r="332" s="13" customFormat="1">
      <c r="A332" s="13"/>
      <c r="B332" s="227"/>
      <c r="C332" s="228"/>
      <c r="D332" s="229" t="s">
        <v>241</v>
      </c>
      <c r="E332" s="230" t="s">
        <v>19</v>
      </c>
      <c r="F332" s="231" t="s">
        <v>3946</v>
      </c>
      <c r="G332" s="228"/>
      <c r="H332" s="230" t="s">
        <v>19</v>
      </c>
      <c r="I332" s="232"/>
      <c r="J332" s="228"/>
      <c r="K332" s="228"/>
      <c r="L332" s="233"/>
      <c r="M332" s="234"/>
      <c r="N332" s="235"/>
      <c r="O332" s="235"/>
      <c r="P332" s="235"/>
      <c r="Q332" s="235"/>
      <c r="R332" s="235"/>
      <c r="S332" s="235"/>
      <c r="T332" s="236"/>
      <c r="U332" s="13"/>
      <c r="V332" s="13"/>
      <c r="W332" s="13"/>
      <c r="X332" s="13"/>
      <c r="Y332" s="13"/>
      <c r="Z332" s="13"/>
      <c r="AA332" s="13"/>
      <c r="AB332" s="13"/>
      <c r="AC332" s="13"/>
      <c r="AD332" s="13"/>
      <c r="AE332" s="13"/>
      <c r="AT332" s="237" t="s">
        <v>241</v>
      </c>
      <c r="AU332" s="237" t="s">
        <v>81</v>
      </c>
      <c r="AV332" s="13" t="s">
        <v>79</v>
      </c>
      <c r="AW332" s="13" t="s">
        <v>33</v>
      </c>
      <c r="AX332" s="13" t="s">
        <v>72</v>
      </c>
      <c r="AY332" s="237" t="s">
        <v>232</v>
      </c>
    </row>
    <row r="333" s="13" customFormat="1">
      <c r="A333" s="13"/>
      <c r="B333" s="227"/>
      <c r="C333" s="228"/>
      <c r="D333" s="229" t="s">
        <v>241</v>
      </c>
      <c r="E333" s="230" t="s">
        <v>19</v>
      </c>
      <c r="F333" s="231" t="s">
        <v>3962</v>
      </c>
      <c r="G333" s="228"/>
      <c r="H333" s="230" t="s">
        <v>19</v>
      </c>
      <c r="I333" s="232"/>
      <c r="J333" s="228"/>
      <c r="K333" s="228"/>
      <c r="L333" s="233"/>
      <c r="M333" s="234"/>
      <c r="N333" s="235"/>
      <c r="O333" s="235"/>
      <c r="P333" s="235"/>
      <c r="Q333" s="235"/>
      <c r="R333" s="235"/>
      <c r="S333" s="235"/>
      <c r="T333" s="236"/>
      <c r="U333" s="13"/>
      <c r="V333" s="13"/>
      <c r="W333" s="13"/>
      <c r="X333" s="13"/>
      <c r="Y333" s="13"/>
      <c r="Z333" s="13"/>
      <c r="AA333" s="13"/>
      <c r="AB333" s="13"/>
      <c r="AC333" s="13"/>
      <c r="AD333" s="13"/>
      <c r="AE333" s="13"/>
      <c r="AT333" s="237" t="s">
        <v>241</v>
      </c>
      <c r="AU333" s="237" t="s">
        <v>81</v>
      </c>
      <c r="AV333" s="13" t="s">
        <v>79</v>
      </c>
      <c r="AW333" s="13" t="s">
        <v>33</v>
      </c>
      <c r="AX333" s="13" t="s">
        <v>72</v>
      </c>
      <c r="AY333" s="237" t="s">
        <v>232</v>
      </c>
    </row>
    <row r="334" s="14" customFormat="1">
      <c r="A334" s="14"/>
      <c r="B334" s="238"/>
      <c r="C334" s="239"/>
      <c r="D334" s="229" t="s">
        <v>241</v>
      </c>
      <c r="E334" s="240" t="s">
        <v>19</v>
      </c>
      <c r="F334" s="241" t="s">
        <v>3963</v>
      </c>
      <c r="G334" s="239"/>
      <c r="H334" s="242">
        <v>2.5680000000000001</v>
      </c>
      <c r="I334" s="243"/>
      <c r="J334" s="239"/>
      <c r="K334" s="239"/>
      <c r="L334" s="244"/>
      <c r="M334" s="245"/>
      <c r="N334" s="246"/>
      <c r="O334" s="246"/>
      <c r="P334" s="246"/>
      <c r="Q334" s="246"/>
      <c r="R334" s="246"/>
      <c r="S334" s="246"/>
      <c r="T334" s="247"/>
      <c r="U334" s="14"/>
      <c r="V334" s="14"/>
      <c r="W334" s="14"/>
      <c r="X334" s="14"/>
      <c r="Y334" s="14"/>
      <c r="Z334" s="14"/>
      <c r="AA334" s="14"/>
      <c r="AB334" s="14"/>
      <c r="AC334" s="14"/>
      <c r="AD334" s="14"/>
      <c r="AE334" s="14"/>
      <c r="AT334" s="248" t="s">
        <v>241</v>
      </c>
      <c r="AU334" s="248" t="s">
        <v>81</v>
      </c>
      <c r="AV334" s="14" t="s">
        <v>81</v>
      </c>
      <c r="AW334" s="14" t="s">
        <v>33</v>
      </c>
      <c r="AX334" s="14" t="s">
        <v>72</v>
      </c>
      <c r="AY334" s="248" t="s">
        <v>232</v>
      </c>
    </row>
    <row r="335" s="13" customFormat="1">
      <c r="A335" s="13"/>
      <c r="B335" s="227"/>
      <c r="C335" s="228"/>
      <c r="D335" s="229" t="s">
        <v>241</v>
      </c>
      <c r="E335" s="230" t="s">
        <v>19</v>
      </c>
      <c r="F335" s="231" t="s">
        <v>3883</v>
      </c>
      <c r="G335" s="228"/>
      <c r="H335" s="230" t="s">
        <v>19</v>
      </c>
      <c r="I335" s="232"/>
      <c r="J335" s="228"/>
      <c r="K335" s="228"/>
      <c r="L335" s="233"/>
      <c r="M335" s="234"/>
      <c r="N335" s="235"/>
      <c r="O335" s="235"/>
      <c r="P335" s="235"/>
      <c r="Q335" s="235"/>
      <c r="R335" s="235"/>
      <c r="S335" s="235"/>
      <c r="T335" s="236"/>
      <c r="U335" s="13"/>
      <c r="V335" s="13"/>
      <c r="W335" s="13"/>
      <c r="X335" s="13"/>
      <c r="Y335" s="13"/>
      <c r="Z335" s="13"/>
      <c r="AA335" s="13"/>
      <c r="AB335" s="13"/>
      <c r="AC335" s="13"/>
      <c r="AD335" s="13"/>
      <c r="AE335" s="13"/>
      <c r="AT335" s="237" t="s">
        <v>241</v>
      </c>
      <c r="AU335" s="237" t="s">
        <v>81</v>
      </c>
      <c r="AV335" s="13" t="s">
        <v>79</v>
      </c>
      <c r="AW335" s="13" t="s">
        <v>33</v>
      </c>
      <c r="AX335" s="13" t="s">
        <v>72</v>
      </c>
      <c r="AY335" s="237" t="s">
        <v>232</v>
      </c>
    </row>
    <row r="336" s="13" customFormat="1">
      <c r="A336" s="13"/>
      <c r="B336" s="227"/>
      <c r="C336" s="228"/>
      <c r="D336" s="229" t="s">
        <v>241</v>
      </c>
      <c r="E336" s="230" t="s">
        <v>19</v>
      </c>
      <c r="F336" s="231" t="s">
        <v>3889</v>
      </c>
      <c r="G336" s="228"/>
      <c r="H336" s="230" t="s">
        <v>19</v>
      </c>
      <c r="I336" s="232"/>
      <c r="J336" s="228"/>
      <c r="K336" s="228"/>
      <c r="L336" s="233"/>
      <c r="M336" s="234"/>
      <c r="N336" s="235"/>
      <c r="O336" s="235"/>
      <c r="P336" s="235"/>
      <c r="Q336" s="235"/>
      <c r="R336" s="235"/>
      <c r="S336" s="235"/>
      <c r="T336" s="236"/>
      <c r="U336" s="13"/>
      <c r="V336" s="13"/>
      <c r="W336" s="13"/>
      <c r="X336" s="13"/>
      <c r="Y336" s="13"/>
      <c r="Z336" s="13"/>
      <c r="AA336" s="13"/>
      <c r="AB336" s="13"/>
      <c r="AC336" s="13"/>
      <c r="AD336" s="13"/>
      <c r="AE336" s="13"/>
      <c r="AT336" s="237" t="s">
        <v>241</v>
      </c>
      <c r="AU336" s="237" t="s">
        <v>81</v>
      </c>
      <c r="AV336" s="13" t="s">
        <v>79</v>
      </c>
      <c r="AW336" s="13" t="s">
        <v>33</v>
      </c>
      <c r="AX336" s="13" t="s">
        <v>72</v>
      </c>
      <c r="AY336" s="237" t="s">
        <v>232</v>
      </c>
    </row>
    <row r="337" s="13" customFormat="1">
      <c r="A337" s="13"/>
      <c r="B337" s="227"/>
      <c r="C337" s="228"/>
      <c r="D337" s="229" t="s">
        <v>241</v>
      </c>
      <c r="E337" s="230" t="s">
        <v>19</v>
      </c>
      <c r="F337" s="231" t="s">
        <v>3885</v>
      </c>
      <c r="G337" s="228"/>
      <c r="H337" s="230" t="s">
        <v>19</v>
      </c>
      <c r="I337" s="232"/>
      <c r="J337" s="228"/>
      <c r="K337" s="228"/>
      <c r="L337" s="233"/>
      <c r="M337" s="234"/>
      <c r="N337" s="235"/>
      <c r="O337" s="235"/>
      <c r="P337" s="235"/>
      <c r="Q337" s="235"/>
      <c r="R337" s="235"/>
      <c r="S337" s="235"/>
      <c r="T337" s="236"/>
      <c r="U337" s="13"/>
      <c r="V337" s="13"/>
      <c r="W337" s="13"/>
      <c r="X337" s="13"/>
      <c r="Y337" s="13"/>
      <c r="Z337" s="13"/>
      <c r="AA337" s="13"/>
      <c r="AB337" s="13"/>
      <c r="AC337" s="13"/>
      <c r="AD337" s="13"/>
      <c r="AE337" s="13"/>
      <c r="AT337" s="237" t="s">
        <v>241</v>
      </c>
      <c r="AU337" s="237" t="s">
        <v>81</v>
      </c>
      <c r="AV337" s="13" t="s">
        <v>79</v>
      </c>
      <c r="AW337" s="13" t="s">
        <v>33</v>
      </c>
      <c r="AX337" s="13" t="s">
        <v>72</v>
      </c>
      <c r="AY337" s="237" t="s">
        <v>232</v>
      </c>
    </row>
    <row r="338" s="13" customFormat="1">
      <c r="A338" s="13"/>
      <c r="B338" s="227"/>
      <c r="C338" s="228"/>
      <c r="D338" s="229" t="s">
        <v>241</v>
      </c>
      <c r="E338" s="230" t="s">
        <v>19</v>
      </c>
      <c r="F338" s="231" t="s">
        <v>3946</v>
      </c>
      <c r="G338" s="228"/>
      <c r="H338" s="230" t="s">
        <v>19</v>
      </c>
      <c r="I338" s="232"/>
      <c r="J338" s="228"/>
      <c r="K338" s="228"/>
      <c r="L338" s="233"/>
      <c r="M338" s="234"/>
      <c r="N338" s="235"/>
      <c r="O338" s="235"/>
      <c r="P338" s="235"/>
      <c r="Q338" s="235"/>
      <c r="R338" s="235"/>
      <c r="S338" s="235"/>
      <c r="T338" s="236"/>
      <c r="U338" s="13"/>
      <c r="V338" s="13"/>
      <c r="W338" s="13"/>
      <c r="X338" s="13"/>
      <c r="Y338" s="13"/>
      <c r="Z338" s="13"/>
      <c r="AA338" s="13"/>
      <c r="AB338" s="13"/>
      <c r="AC338" s="13"/>
      <c r="AD338" s="13"/>
      <c r="AE338" s="13"/>
      <c r="AT338" s="237" t="s">
        <v>241</v>
      </c>
      <c r="AU338" s="237" t="s">
        <v>81</v>
      </c>
      <c r="AV338" s="13" t="s">
        <v>79</v>
      </c>
      <c r="AW338" s="13" t="s">
        <v>33</v>
      </c>
      <c r="AX338" s="13" t="s">
        <v>72</v>
      </c>
      <c r="AY338" s="237" t="s">
        <v>232</v>
      </c>
    </row>
    <row r="339" s="13" customFormat="1">
      <c r="A339" s="13"/>
      <c r="B339" s="227"/>
      <c r="C339" s="228"/>
      <c r="D339" s="229" t="s">
        <v>241</v>
      </c>
      <c r="E339" s="230" t="s">
        <v>19</v>
      </c>
      <c r="F339" s="231" t="s">
        <v>3964</v>
      </c>
      <c r="G339" s="228"/>
      <c r="H339" s="230" t="s">
        <v>19</v>
      </c>
      <c r="I339" s="232"/>
      <c r="J339" s="228"/>
      <c r="K339" s="228"/>
      <c r="L339" s="233"/>
      <c r="M339" s="234"/>
      <c r="N339" s="235"/>
      <c r="O339" s="235"/>
      <c r="P339" s="235"/>
      <c r="Q339" s="235"/>
      <c r="R339" s="235"/>
      <c r="S339" s="235"/>
      <c r="T339" s="236"/>
      <c r="U339" s="13"/>
      <c r="V339" s="13"/>
      <c r="W339" s="13"/>
      <c r="X339" s="13"/>
      <c r="Y339" s="13"/>
      <c r="Z339" s="13"/>
      <c r="AA339" s="13"/>
      <c r="AB339" s="13"/>
      <c r="AC339" s="13"/>
      <c r="AD339" s="13"/>
      <c r="AE339" s="13"/>
      <c r="AT339" s="237" t="s">
        <v>241</v>
      </c>
      <c r="AU339" s="237" t="s">
        <v>81</v>
      </c>
      <c r="AV339" s="13" t="s">
        <v>79</v>
      </c>
      <c r="AW339" s="13" t="s">
        <v>33</v>
      </c>
      <c r="AX339" s="13" t="s">
        <v>72</v>
      </c>
      <c r="AY339" s="237" t="s">
        <v>232</v>
      </c>
    </row>
    <row r="340" s="14" customFormat="1">
      <c r="A340" s="14"/>
      <c r="B340" s="238"/>
      <c r="C340" s="239"/>
      <c r="D340" s="229" t="s">
        <v>241</v>
      </c>
      <c r="E340" s="240" t="s">
        <v>19</v>
      </c>
      <c r="F340" s="241" t="s">
        <v>3965</v>
      </c>
      <c r="G340" s="239"/>
      <c r="H340" s="242">
        <v>8.2690000000000001</v>
      </c>
      <c r="I340" s="243"/>
      <c r="J340" s="239"/>
      <c r="K340" s="239"/>
      <c r="L340" s="244"/>
      <c r="M340" s="245"/>
      <c r="N340" s="246"/>
      <c r="O340" s="246"/>
      <c r="P340" s="246"/>
      <c r="Q340" s="246"/>
      <c r="R340" s="246"/>
      <c r="S340" s="246"/>
      <c r="T340" s="247"/>
      <c r="U340" s="14"/>
      <c r="V340" s="14"/>
      <c r="W340" s="14"/>
      <c r="X340" s="14"/>
      <c r="Y340" s="14"/>
      <c r="Z340" s="14"/>
      <c r="AA340" s="14"/>
      <c r="AB340" s="14"/>
      <c r="AC340" s="14"/>
      <c r="AD340" s="14"/>
      <c r="AE340" s="14"/>
      <c r="AT340" s="248" t="s">
        <v>241</v>
      </c>
      <c r="AU340" s="248" t="s">
        <v>81</v>
      </c>
      <c r="AV340" s="14" t="s">
        <v>81</v>
      </c>
      <c r="AW340" s="14" t="s">
        <v>33</v>
      </c>
      <c r="AX340" s="14" t="s">
        <v>72</v>
      </c>
      <c r="AY340" s="248" t="s">
        <v>232</v>
      </c>
    </row>
    <row r="341" s="13" customFormat="1">
      <c r="A341" s="13"/>
      <c r="B341" s="227"/>
      <c r="C341" s="228"/>
      <c r="D341" s="229" t="s">
        <v>241</v>
      </c>
      <c r="E341" s="230" t="s">
        <v>19</v>
      </c>
      <c r="F341" s="231" t="s">
        <v>3883</v>
      </c>
      <c r="G341" s="228"/>
      <c r="H341" s="230" t="s">
        <v>19</v>
      </c>
      <c r="I341" s="232"/>
      <c r="J341" s="228"/>
      <c r="K341" s="228"/>
      <c r="L341" s="233"/>
      <c r="M341" s="234"/>
      <c r="N341" s="235"/>
      <c r="O341" s="235"/>
      <c r="P341" s="235"/>
      <c r="Q341" s="235"/>
      <c r="R341" s="235"/>
      <c r="S341" s="235"/>
      <c r="T341" s="236"/>
      <c r="U341" s="13"/>
      <c r="V341" s="13"/>
      <c r="W341" s="13"/>
      <c r="X341" s="13"/>
      <c r="Y341" s="13"/>
      <c r="Z341" s="13"/>
      <c r="AA341" s="13"/>
      <c r="AB341" s="13"/>
      <c r="AC341" s="13"/>
      <c r="AD341" s="13"/>
      <c r="AE341" s="13"/>
      <c r="AT341" s="237" t="s">
        <v>241</v>
      </c>
      <c r="AU341" s="237" t="s">
        <v>81</v>
      </c>
      <c r="AV341" s="13" t="s">
        <v>79</v>
      </c>
      <c r="AW341" s="13" t="s">
        <v>33</v>
      </c>
      <c r="AX341" s="13" t="s">
        <v>72</v>
      </c>
      <c r="AY341" s="237" t="s">
        <v>232</v>
      </c>
    </row>
    <row r="342" s="13" customFormat="1">
      <c r="A342" s="13"/>
      <c r="B342" s="227"/>
      <c r="C342" s="228"/>
      <c r="D342" s="229" t="s">
        <v>241</v>
      </c>
      <c r="E342" s="230" t="s">
        <v>19</v>
      </c>
      <c r="F342" s="231" t="s">
        <v>3889</v>
      </c>
      <c r="G342" s="228"/>
      <c r="H342" s="230" t="s">
        <v>19</v>
      </c>
      <c r="I342" s="232"/>
      <c r="J342" s="228"/>
      <c r="K342" s="228"/>
      <c r="L342" s="233"/>
      <c r="M342" s="234"/>
      <c r="N342" s="235"/>
      <c r="O342" s="235"/>
      <c r="P342" s="235"/>
      <c r="Q342" s="235"/>
      <c r="R342" s="235"/>
      <c r="S342" s="235"/>
      <c r="T342" s="236"/>
      <c r="U342" s="13"/>
      <c r="V342" s="13"/>
      <c r="W342" s="13"/>
      <c r="X342" s="13"/>
      <c r="Y342" s="13"/>
      <c r="Z342" s="13"/>
      <c r="AA342" s="13"/>
      <c r="AB342" s="13"/>
      <c r="AC342" s="13"/>
      <c r="AD342" s="13"/>
      <c r="AE342" s="13"/>
      <c r="AT342" s="237" t="s">
        <v>241</v>
      </c>
      <c r="AU342" s="237" t="s">
        <v>81</v>
      </c>
      <c r="AV342" s="13" t="s">
        <v>79</v>
      </c>
      <c r="AW342" s="13" t="s">
        <v>33</v>
      </c>
      <c r="AX342" s="13" t="s">
        <v>72</v>
      </c>
      <c r="AY342" s="237" t="s">
        <v>232</v>
      </c>
    </row>
    <row r="343" s="13" customFormat="1">
      <c r="A343" s="13"/>
      <c r="B343" s="227"/>
      <c r="C343" s="228"/>
      <c r="D343" s="229" t="s">
        <v>241</v>
      </c>
      <c r="E343" s="230" t="s">
        <v>19</v>
      </c>
      <c r="F343" s="231" t="s">
        <v>3885</v>
      </c>
      <c r="G343" s="228"/>
      <c r="H343" s="230" t="s">
        <v>19</v>
      </c>
      <c r="I343" s="232"/>
      <c r="J343" s="228"/>
      <c r="K343" s="228"/>
      <c r="L343" s="233"/>
      <c r="M343" s="234"/>
      <c r="N343" s="235"/>
      <c r="O343" s="235"/>
      <c r="P343" s="235"/>
      <c r="Q343" s="235"/>
      <c r="R343" s="235"/>
      <c r="S343" s="235"/>
      <c r="T343" s="236"/>
      <c r="U343" s="13"/>
      <c r="V343" s="13"/>
      <c r="W343" s="13"/>
      <c r="X343" s="13"/>
      <c r="Y343" s="13"/>
      <c r="Z343" s="13"/>
      <c r="AA343" s="13"/>
      <c r="AB343" s="13"/>
      <c r="AC343" s="13"/>
      <c r="AD343" s="13"/>
      <c r="AE343" s="13"/>
      <c r="AT343" s="237" t="s">
        <v>241</v>
      </c>
      <c r="AU343" s="237" t="s">
        <v>81</v>
      </c>
      <c r="AV343" s="13" t="s">
        <v>79</v>
      </c>
      <c r="AW343" s="13" t="s">
        <v>33</v>
      </c>
      <c r="AX343" s="13" t="s">
        <v>72</v>
      </c>
      <c r="AY343" s="237" t="s">
        <v>232</v>
      </c>
    </row>
    <row r="344" s="13" customFormat="1">
      <c r="A344" s="13"/>
      <c r="B344" s="227"/>
      <c r="C344" s="228"/>
      <c r="D344" s="229" t="s">
        <v>241</v>
      </c>
      <c r="E344" s="230" t="s">
        <v>19</v>
      </c>
      <c r="F344" s="231" t="s">
        <v>3954</v>
      </c>
      <c r="G344" s="228"/>
      <c r="H344" s="230" t="s">
        <v>19</v>
      </c>
      <c r="I344" s="232"/>
      <c r="J344" s="228"/>
      <c r="K344" s="228"/>
      <c r="L344" s="233"/>
      <c r="M344" s="234"/>
      <c r="N344" s="235"/>
      <c r="O344" s="235"/>
      <c r="P344" s="235"/>
      <c r="Q344" s="235"/>
      <c r="R344" s="235"/>
      <c r="S344" s="235"/>
      <c r="T344" s="236"/>
      <c r="U344" s="13"/>
      <c r="V344" s="13"/>
      <c r="W344" s="13"/>
      <c r="X344" s="13"/>
      <c r="Y344" s="13"/>
      <c r="Z344" s="13"/>
      <c r="AA344" s="13"/>
      <c r="AB344" s="13"/>
      <c r="AC344" s="13"/>
      <c r="AD344" s="13"/>
      <c r="AE344" s="13"/>
      <c r="AT344" s="237" t="s">
        <v>241</v>
      </c>
      <c r="AU344" s="237" t="s">
        <v>81</v>
      </c>
      <c r="AV344" s="13" t="s">
        <v>79</v>
      </c>
      <c r="AW344" s="13" t="s">
        <v>33</v>
      </c>
      <c r="AX344" s="13" t="s">
        <v>72</v>
      </c>
      <c r="AY344" s="237" t="s">
        <v>232</v>
      </c>
    </row>
    <row r="345" s="13" customFormat="1">
      <c r="A345" s="13"/>
      <c r="B345" s="227"/>
      <c r="C345" s="228"/>
      <c r="D345" s="229" t="s">
        <v>241</v>
      </c>
      <c r="E345" s="230" t="s">
        <v>19</v>
      </c>
      <c r="F345" s="231" t="s">
        <v>3955</v>
      </c>
      <c r="G345" s="228"/>
      <c r="H345" s="230" t="s">
        <v>19</v>
      </c>
      <c r="I345" s="232"/>
      <c r="J345" s="228"/>
      <c r="K345" s="228"/>
      <c r="L345" s="233"/>
      <c r="M345" s="234"/>
      <c r="N345" s="235"/>
      <c r="O345" s="235"/>
      <c r="P345" s="235"/>
      <c r="Q345" s="235"/>
      <c r="R345" s="235"/>
      <c r="S345" s="235"/>
      <c r="T345" s="236"/>
      <c r="U345" s="13"/>
      <c r="V345" s="13"/>
      <c r="W345" s="13"/>
      <c r="X345" s="13"/>
      <c r="Y345" s="13"/>
      <c r="Z345" s="13"/>
      <c r="AA345" s="13"/>
      <c r="AB345" s="13"/>
      <c r="AC345" s="13"/>
      <c r="AD345" s="13"/>
      <c r="AE345" s="13"/>
      <c r="AT345" s="237" t="s">
        <v>241</v>
      </c>
      <c r="AU345" s="237" t="s">
        <v>81</v>
      </c>
      <c r="AV345" s="13" t="s">
        <v>79</v>
      </c>
      <c r="AW345" s="13" t="s">
        <v>33</v>
      </c>
      <c r="AX345" s="13" t="s">
        <v>72</v>
      </c>
      <c r="AY345" s="237" t="s">
        <v>232</v>
      </c>
    </row>
    <row r="346" s="14" customFormat="1">
      <c r="A346" s="14"/>
      <c r="B346" s="238"/>
      <c r="C346" s="239"/>
      <c r="D346" s="229" t="s">
        <v>241</v>
      </c>
      <c r="E346" s="240" t="s">
        <v>19</v>
      </c>
      <c r="F346" s="241" t="s">
        <v>3956</v>
      </c>
      <c r="G346" s="239"/>
      <c r="H346" s="242">
        <v>9.5570000000000004</v>
      </c>
      <c r="I346" s="243"/>
      <c r="J346" s="239"/>
      <c r="K346" s="239"/>
      <c r="L346" s="244"/>
      <c r="M346" s="245"/>
      <c r="N346" s="246"/>
      <c r="O346" s="246"/>
      <c r="P346" s="246"/>
      <c r="Q346" s="246"/>
      <c r="R346" s="246"/>
      <c r="S346" s="246"/>
      <c r="T346" s="247"/>
      <c r="U346" s="14"/>
      <c r="V346" s="14"/>
      <c r="W346" s="14"/>
      <c r="X346" s="14"/>
      <c r="Y346" s="14"/>
      <c r="Z346" s="14"/>
      <c r="AA346" s="14"/>
      <c r="AB346" s="14"/>
      <c r="AC346" s="14"/>
      <c r="AD346" s="14"/>
      <c r="AE346" s="14"/>
      <c r="AT346" s="248" t="s">
        <v>241</v>
      </c>
      <c r="AU346" s="248" t="s">
        <v>81</v>
      </c>
      <c r="AV346" s="14" t="s">
        <v>81</v>
      </c>
      <c r="AW346" s="14" t="s">
        <v>33</v>
      </c>
      <c r="AX346" s="14" t="s">
        <v>72</v>
      </c>
      <c r="AY346" s="248" t="s">
        <v>232</v>
      </c>
    </row>
    <row r="347" s="13" customFormat="1">
      <c r="A347" s="13"/>
      <c r="B347" s="227"/>
      <c r="C347" s="228"/>
      <c r="D347" s="229" t="s">
        <v>241</v>
      </c>
      <c r="E347" s="230" t="s">
        <v>19</v>
      </c>
      <c r="F347" s="231" t="s">
        <v>3883</v>
      </c>
      <c r="G347" s="228"/>
      <c r="H347" s="230" t="s">
        <v>19</v>
      </c>
      <c r="I347" s="232"/>
      <c r="J347" s="228"/>
      <c r="K347" s="228"/>
      <c r="L347" s="233"/>
      <c r="M347" s="234"/>
      <c r="N347" s="235"/>
      <c r="O347" s="235"/>
      <c r="P347" s="235"/>
      <c r="Q347" s="235"/>
      <c r="R347" s="235"/>
      <c r="S347" s="235"/>
      <c r="T347" s="236"/>
      <c r="U347" s="13"/>
      <c r="V347" s="13"/>
      <c r="W347" s="13"/>
      <c r="X347" s="13"/>
      <c r="Y347" s="13"/>
      <c r="Z347" s="13"/>
      <c r="AA347" s="13"/>
      <c r="AB347" s="13"/>
      <c r="AC347" s="13"/>
      <c r="AD347" s="13"/>
      <c r="AE347" s="13"/>
      <c r="AT347" s="237" t="s">
        <v>241</v>
      </c>
      <c r="AU347" s="237" t="s">
        <v>81</v>
      </c>
      <c r="AV347" s="13" t="s">
        <v>79</v>
      </c>
      <c r="AW347" s="13" t="s">
        <v>33</v>
      </c>
      <c r="AX347" s="13" t="s">
        <v>72</v>
      </c>
      <c r="AY347" s="237" t="s">
        <v>232</v>
      </c>
    </row>
    <row r="348" s="13" customFormat="1">
      <c r="A348" s="13"/>
      <c r="B348" s="227"/>
      <c r="C348" s="228"/>
      <c r="D348" s="229" t="s">
        <v>241</v>
      </c>
      <c r="E348" s="230" t="s">
        <v>19</v>
      </c>
      <c r="F348" s="231" t="s">
        <v>3891</v>
      </c>
      <c r="G348" s="228"/>
      <c r="H348" s="230" t="s">
        <v>19</v>
      </c>
      <c r="I348" s="232"/>
      <c r="J348" s="228"/>
      <c r="K348" s="228"/>
      <c r="L348" s="233"/>
      <c r="M348" s="234"/>
      <c r="N348" s="235"/>
      <c r="O348" s="235"/>
      <c r="P348" s="235"/>
      <c r="Q348" s="235"/>
      <c r="R348" s="235"/>
      <c r="S348" s="235"/>
      <c r="T348" s="236"/>
      <c r="U348" s="13"/>
      <c r="V348" s="13"/>
      <c r="W348" s="13"/>
      <c r="X348" s="13"/>
      <c r="Y348" s="13"/>
      <c r="Z348" s="13"/>
      <c r="AA348" s="13"/>
      <c r="AB348" s="13"/>
      <c r="AC348" s="13"/>
      <c r="AD348" s="13"/>
      <c r="AE348" s="13"/>
      <c r="AT348" s="237" t="s">
        <v>241</v>
      </c>
      <c r="AU348" s="237" t="s">
        <v>81</v>
      </c>
      <c r="AV348" s="13" t="s">
        <v>79</v>
      </c>
      <c r="AW348" s="13" t="s">
        <v>33</v>
      </c>
      <c r="AX348" s="13" t="s">
        <v>72</v>
      </c>
      <c r="AY348" s="237" t="s">
        <v>232</v>
      </c>
    </row>
    <row r="349" s="13" customFormat="1">
      <c r="A349" s="13"/>
      <c r="B349" s="227"/>
      <c r="C349" s="228"/>
      <c r="D349" s="229" t="s">
        <v>241</v>
      </c>
      <c r="E349" s="230" t="s">
        <v>19</v>
      </c>
      <c r="F349" s="231" t="s">
        <v>3885</v>
      </c>
      <c r="G349" s="228"/>
      <c r="H349" s="230" t="s">
        <v>19</v>
      </c>
      <c r="I349" s="232"/>
      <c r="J349" s="228"/>
      <c r="K349" s="228"/>
      <c r="L349" s="233"/>
      <c r="M349" s="234"/>
      <c r="N349" s="235"/>
      <c r="O349" s="235"/>
      <c r="P349" s="235"/>
      <c r="Q349" s="235"/>
      <c r="R349" s="235"/>
      <c r="S349" s="235"/>
      <c r="T349" s="236"/>
      <c r="U349" s="13"/>
      <c r="V349" s="13"/>
      <c r="W349" s="13"/>
      <c r="X349" s="13"/>
      <c r="Y349" s="13"/>
      <c r="Z349" s="13"/>
      <c r="AA349" s="13"/>
      <c r="AB349" s="13"/>
      <c r="AC349" s="13"/>
      <c r="AD349" s="13"/>
      <c r="AE349" s="13"/>
      <c r="AT349" s="237" t="s">
        <v>241</v>
      </c>
      <c r="AU349" s="237" t="s">
        <v>81</v>
      </c>
      <c r="AV349" s="13" t="s">
        <v>79</v>
      </c>
      <c r="AW349" s="13" t="s">
        <v>33</v>
      </c>
      <c r="AX349" s="13" t="s">
        <v>72</v>
      </c>
      <c r="AY349" s="237" t="s">
        <v>232</v>
      </c>
    </row>
    <row r="350" s="13" customFormat="1">
      <c r="A350" s="13"/>
      <c r="B350" s="227"/>
      <c r="C350" s="228"/>
      <c r="D350" s="229" t="s">
        <v>241</v>
      </c>
      <c r="E350" s="230" t="s">
        <v>19</v>
      </c>
      <c r="F350" s="231" t="s">
        <v>3946</v>
      </c>
      <c r="G350" s="228"/>
      <c r="H350" s="230" t="s">
        <v>19</v>
      </c>
      <c r="I350" s="232"/>
      <c r="J350" s="228"/>
      <c r="K350" s="228"/>
      <c r="L350" s="233"/>
      <c r="M350" s="234"/>
      <c r="N350" s="235"/>
      <c r="O350" s="235"/>
      <c r="P350" s="235"/>
      <c r="Q350" s="235"/>
      <c r="R350" s="235"/>
      <c r="S350" s="235"/>
      <c r="T350" s="236"/>
      <c r="U350" s="13"/>
      <c r="V350" s="13"/>
      <c r="W350" s="13"/>
      <c r="X350" s="13"/>
      <c r="Y350" s="13"/>
      <c r="Z350" s="13"/>
      <c r="AA350" s="13"/>
      <c r="AB350" s="13"/>
      <c r="AC350" s="13"/>
      <c r="AD350" s="13"/>
      <c r="AE350" s="13"/>
      <c r="AT350" s="237" t="s">
        <v>241</v>
      </c>
      <c r="AU350" s="237" t="s">
        <v>81</v>
      </c>
      <c r="AV350" s="13" t="s">
        <v>79</v>
      </c>
      <c r="AW350" s="13" t="s">
        <v>33</v>
      </c>
      <c r="AX350" s="13" t="s">
        <v>72</v>
      </c>
      <c r="AY350" s="237" t="s">
        <v>232</v>
      </c>
    </row>
    <row r="351" s="13" customFormat="1">
      <c r="A351" s="13"/>
      <c r="B351" s="227"/>
      <c r="C351" s="228"/>
      <c r="D351" s="229" t="s">
        <v>241</v>
      </c>
      <c r="E351" s="230" t="s">
        <v>19</v>
      </c>
      <c r="F351" s="231" t="s">
        <v>3958</v>
      </c>
      <c r="G351" s="228"/>
      <c r="H351" s="230" t="s">
        <v>19</v>
      </c>
      <c r="I351" s="232"/>
      <c r="J351" s="228"/>
      <c r="K351" s="228"/>
      <c r="L351" s="233"/>
      <c r="M351" s="234"/>
      <c r="N351" s="235"/>
      <c r="O351" s="235"/>
      <c r="P351" s="235"/>
      <c r="Q351" s="235"/>
      <c r="R351" s="235"/>
      <c r="S351" s="235"/>
      <c r="T351" s="236"/>
      <c r="U351" s="13"/>
      <c r="V351" s="13"/>
      <c r="W351" s="13"/>
      <c r="X351" s="13"/>
      <c r="Y351" s="13"/>
      <c r="Z351" s="13"/>
      <c r="AA351" s="13"/>
      <c r="AB351" s="13"/>
      <c r="AC351" s="13"/>
      <c r="AD351" s="13"/>
      <c r="AE351" s="13"/>
      <c r="AT351" s="237" t="s">
        <v>241</v>
      </c>
      <c r="AU351" s="237" t="s">
        <v>81</v>
      </c>
      <c r="AV351" s="13" t="s">
        <v>79</v>
      </c>
      <c r="AW351" s="13" t="s">
        <v>33</v>
      </c>
      <c r="AX351" s="13" t="s">
        <v>72</v>
      </c>
      <c r="AY351" s="237" t="s">
        <v>232</v>
      </c>
    </row>
    <row r="352" s="14" customFormat="1">
      <c r="A352" s="14"/>
      <c r="B352" s="238"/>
      <c r="C352" s="239"/>
      <c r="D352" s="229" t="s">
        <v>241</v>
      </c>
      <c r="E352" s="240" t="s">
        <v>19</v>
      </c>
      <c r="F352" s="241" t="s">
        <v>3966</v>
      </c>
      <c r="G352" s="239"/>
      <c r="H352" s="242">
        <v>10.304</v>
      </c>
      <c r="I352" s="243"/>
      <c r="J352" s="239"/>
      <c r="K352" s="239"/>
      <c r="L352" s="244"/>
      <c r="M352" s="245"/>
      <c r="N352" s="246"/>
      <c r="O352" s="246"/>
      <c r="P352" s="246"/>
      <c r="Q352" s="246"/>
      <c r="R352" s="246"/>
      <c r="S352" s="246"/>
      <c r="T352" s="247"/>
      <c r="U352" s="14"/>
      <c r="V352" s="14"/>
      <c r="W352" s="14"/>
      <c r="X352" s="14"/>
      <c r="Y352" s="14"/>
      <c r="Z352" s="14"/>
      <c r="AA352" s="14"/>
      <c r="AB352" s="14"/>
      <c r="AC352" s="14"/>
      <c r="AD352" s="14"/>
      <c r="AE352" s="14"/>
      <c r="AT352" s="248" t="s">
        <v>241</v>
      </c>
      <c r="AU352" s="248" t="s">
        <v>81</v>
      </c>
      <c r="AV352" s="14" t="s">
        <v>81</v>
      </c>
      <c r="AW352" s="14" t="s">
        <v>33</v>
      </c>
      <c r="AX352" s="14" t="s">
        <v>72</v>
      </c>
      <c r="AY352" s="248" t="s">
        <v>232</v>
      </c>
    </row>
    <row r="353" s="15" customFormat="1">
      <c r="A353" s="15"/>
      <c r="B353" s="249"/>
      <c r="C353" s="250"/>
      <c r="D353" s="229" t="s">
        <v>241</v>
      </c>
      <c r="E353" s="251" t="s">
        <v>19</v>
      </c>
      <c r="F353" s="252" t="s">
        <v>258</v>
      </c>
      <c r="G353" s="250"/>
      <c r="H353" s="253">
        <v>75.786999999999992</v>
      </c>
      <c r="I353" s="254"/>
      <c r="J353" s="250"/>
      <c r="K353" s="250"/>
      <c r="L353" s="255"/>
      <c r="M353" s="256"/>
      <c r="N353" s="257"/>
      <c r="O353" s="257"/>
      <c r="P353" s="257"/>
      <c r="Q353" s="257"/>
      <c r="R353" s="257"/>
      <c r="S353" s="257"/>
      <c r="T353" s="258"/>
      <c r="U353" s="15"/>
      <c r="V353" s="15"/>
      <c r="W353" s="15"/>
      <c r="X353" s="15"/>
      <c r="Y353" s="15"/>
      <c r="Z353" s="15"/>
      <c r="AA353" s="15"/>
      <c r="AB353" s="15"/>
      <c r="AC353" s="15"/>
      <c r="AD353" s="15"/>
      <c r="AE353" s="15"/>
      <c r="AT353" s="259" t="s">
        <v>241</v>
      </c>
      <c r="AU353" s="259" t="s">
        <v>81</v>
      </c>
      <c r="AV353" s="15" t="s">
        <v>239</v>
      </c>
      <c r="AW353" s="15" t="s">
        <v>33</v>
      </c>
      <c r="AX353" s="15" t="s">
        <v>79</v>
      </c>
      <c r="AY353" s="259" t="s">
        <v>232</v>
      </c>
    </row>
    <row r="354" s="12" customFormat="1" ht="22.8" customHeight="1">
      <c r="A354" s="12"/>
      <c r="B354" s="198"/>
      <c r="C354" s="199"/>
      <c r="D354" s="200" t="s">
        <v>71</v>
      </c>
      <c r="E354" s="212" t="s">
        <v>8</v>
      </c>
      <c r="F354" s="212" t="s">
        <v>3967</v>
      </c>
      <c r="G354" s="199"/>
      <c r="H354" s="199"/>
      <c r="I354" s="202"/>
      <c r="J354" s="213">
        <f>BK354</f>
        <v>0</v>
      </c>
      <c r="K354" s="199"/>
      <c r="L354" s="204"/>
      <c r="M354" s="205"/>
      <c r="N354" s="206"/>
      <c r="O354" s="206"/>
      <c r="P354" s="207">
        <f>SUM(P355:P434)</f>
        <v>0</v>
      </c>
      <c r="Q354" s="206"/>
      <c r="R354" s="207">
        <f>SUM(R355:R434)</f>
        <v>0.25336749836</v>
      </c>
      <c r="S354" s="206"/>
      <c r="T354" s="208">
        <f>SUM(T355:T434)</f>
        <v>0</v>
      </c>
      <c r="U354" s="12"/>
      <c r="V354" s="12"/>
      <c r="W354" s="12"/>
      <c r="X354" s="12"/>
      <c r="Y354" s="12"/>
      <c r="Z354" s="12"/>
      <c r="AA354" s="12"/>
      <c r="AB354" s="12"/>
      <c r="AC354" s="12"/>
      <c r="AD354" s="12"/>
      <c r="AE354" s="12"/>
      <c r="AR354" s="209" t="s">
        <v>79</v>
      </c>
      <c r="AT354" s="210" t="s">
        <v>71</v>
      </c>
      <c r="AU354" s="210" t="s">
        <v>79</v>
      </c>
      <c r="AY354" s="209" t="s">
        <v>232</v>
      </c>
      <c r="BK354" s="211">
        <f>SUM(BK355:BK434)</f>
        <v>0</v>
      </c>
    </row>
    <row r="355" s="2" customFormat="1" ht="14.4" customHeight="1">
      <c r="A355" s="40"/>
      <c r="B355" s="41"/>
      <c r="C355" s="214" t="s">
        <v>371</v>
      </c>
      <c r="D355" s="214" t="s">
        <v>234</v>
      </c>
      <c r="E355" s="215" t="s">
        <v>2616</v>
      </c>
      <c r="F355" s="216" t="s">
        <v>2617</v>
      </c>
      <c r="G355" s="217" t="s">
        <v>237</v>
      </c>
      <c r="H355" s="218">
        <v>281.173</v>
      </c>
      <c r="I355" s="219"/>
      <c r="J355" s="220">
        <f>ROUND(I355*H355,2)</f>
        <v>0</v>
      </c>
      <c r="K355" s="216" t="s">
        <v>238</v>
      </c>
      <c r="L355" s="46"/>
      <c r="M355" s="221" t="s">
        <v>19</v>
      </c>
      <c r="N355" s="222" t="s">
        <v>43</v>
      </c>
      <c r="O355" s="86"/>
      <c r="P355" s="223">
        <f>O355*H355</f>
        <v>0</v>
      </c>
      <c r="Q355" s="223">
        <v>0.00085132000000000003</v>
      </c>
      <c r="R355" s="223">
        <f>Q355*H355</f>
        <v>0.23936819836000001</v>
      </c>
      <c r="S355" s="223">
        <v>0</v>
      </c>
      <c r="T355" s="224">
        <f>S355*H355</f>
        <v>0</v>
      </c>
      <c r="U355" s="40"/>
      <c r="V355" s="40"/>
      <c r="W355" s="40"/>
      <c r="X355" s="40"/>
      <c r="Y355" s="40"/>
      <c r="Z355" s="40"/>
      <c r="AA355" s="40"/>
      <c r="AB355" s="40"/>
      <c r="AC355" s="40"/>
      <c r="AD355" s="40"/>
      <c r="AE355" s="40"/>
      <c r="AR355" s="225" t="s">
        <v>239</v>
      </c>
      <c r="AT355" s="225" t="s">
        <v>234</v>
      </c>
      <c r="AU355" s="225" t="s">
        <v>81</v>
      </c>
      <c r="AY355" s="19" t="s">
        <v>232</v>
      </c>
      <c r="BE355" s="226">
        <f>IF(N355="základní",J355,0)</f>
        <v>0</v>
      </c>
      <c r="BF355" s="226">
        <f>IF(N355="snížená",J355,0)</f>
        <v>0</v>
      </c>
      <c r="BG355" s="226">
        <f>IF(N355="zákl. přenesená",J355,0)</f>
        <v>0</v>
      </c>
      <c r="BH355" s="226">
        <f>IF(N355="sníž. přenesená",J355,0)</f>
        <v>0</v>
      </c>
      <c r="BI355" s="226">
        <f>IF(N355="nulová",J355,0)</f>
        <v>0</v>
      </c>
      <c r="BJ355" s="19" t="s">
        <v>79</v>
      </c>
      <c r="BK355" s="226">
        <f>ROUND(I355*H355,2)</f>
        <v>0</v>
      </c>
      <c r="BL355" s="19" t="s">
        <v>239</v>
      </c>
      <c r="BM355" s="225" t="s">
        <v>3968</v>
      </c>
    </row>
    <row r="356" s="13" customFormat="1">
      <c r="A356" s="13"/>
      <c r="B356" s="227"/>
      <c r="C356" s="228"/>
      <c r="D356" s="229" t="s">
        <v>241</v>
      </c>
      <c r="E356" s="230" t="s">
        <v>19</v>
      </c>
      <c r="F356" s="231" t="s">
        <v>3883</v>
      </c>
      <c r="G356" s="228"/>
      <c r="H356" s="230" t="s">
        <v>19</v>
      </c>
      <c r="I356" s="232"/>
      <c r="J356" s="228"/>
      <c r="K356" s="228"/>
      <c r="L356" s="233"/>
      <c r="M356" s="234"/>
      <c r="N356" s="235"/>
      <c r="O356" s="235"/>
      <c r="P356" s="235"/>
      <c r="Q356" s="235"/>
      <c r="R356" s="235"/>
      <c r="S356" s="235"/>
      <c r="T356" s="236"/>
      <c r="U356" s="13"/>
      <c r="V356" s="13"/>
      <c r="W356" s="13"/>
      <c r="X356" s="13"/>
      <c r="Y356" s="13"/>
      <c r="Z356" s="13"/>
      <c r="AA356" s="13"/>
      <c r="AB356" s="13"/>
      <c r="AC356" s="13"/>
      <c r="AD356" s="13"/>
      <c r="AE356" s="13"/>
      <c r="AT356" s="237" t="s">
        <v>241</v>
      </c>
      <c r="AU356" s="237" t="s">
        <v>81</v>
      </c>
      <c r="AV356" s="13" t="s">
        <v>79</v>
      </c>
      <c r="AW356" s="13" t="s">
        <v>33</v>
      </c>
      <c r="AX356" s="13" t="s">
        <v>72</v>
      </c>
      <c r="AY356" s="237" t="s">
        <v>232</v>
      </c>
    </row>
    <row r="357" s="13" customFormat="1">
      <c r="A357" s="13"/>
      <c r="B357" s="227"/>
      <c r="C357" s="228"/>
      <c r="D357" s="229" t="s">
        <v>241</v>
      </c>
      <c r="E357" s="230" t="s">
        <v>19</v>
      </c>
      <c r="F357" s="231" t="s">
        <v>3884</v>
      </c>
      <c r="G357" s="228"/>
      <c r="H357" s="230" t="s">
        <v>19</v>
      </c>
      <c r="I357" s="232"/>
      <c r="J357" s="228"/>
      <c r="K357" s="228"/>
      <c r="L357" s="233"/>
      <c r="M357" s="234"/>
      <c r="N357" s="235"/>
      <c r="O357" s="235"/>
      <c r="P357" s="235"/>
      <c r="Q357" s="235"/>
      <c r="R357" s="235"/>
      <c r="S357" s="235"/>
      <c r="T357" s="236"/>
      <c r="U357" s="13"/>
      <c r="V357" s="13"/>
      <c r="W357" s="13"/>
      <c r="X357" s="13"/>
      <c r="Y357" s="13"/>
      <c r="Z357" s="13"/>
      <c r="AA357" s="13"/>
      <c r="AB357" s="13"/>
      <c r="AC357" s="13"/>
      <c r="AD357" s="13"/>
      <c r="AE357" s="13"/>
      <c r="AT357" s="237" t="s">
        <v>241</v>
      </c>
      <c r="AU357" s="237" t="s">
        <v>81</v>
      </c>
      <c r="AV357" s="13" t="s">
        <v>79</v>
      </c>
      <c r="AW357" s="13" t="s">
        <v>33</v>
      </c>
      <c r="AX357" s="13" t="s">
        <v>72</v>
      </c>
      <c r="AY357" s="237" t="s">
        <v>232</v>
      </c>
    </row>
    <row r="358" s="13" customFormat="1">
      <c r="A358" s="13"/>
      <c r="B358" s="227"/>
      <c r="C358" s="228"/>
      <c r="D358" s="229" t="s">
        <v>241</v>
      </c>
      <c r="E358" s="230" t="s">
        <v>19</v>
      </c>
      <c r="F358" s="231" t="s">
        <v>3885</v>
      </c>
      <c r="G358" s="228"/>
      <c r="H358" s="230" t="s">
        <v>19</v>
      </c>
      <c r="I358" s="232"/>
      <c r="J358" s="228"/>
      <c r="K358" s="228"/>
      <c r="L358" s="233"/>
      <c r="M358" s="234"/>
      <c r="N358" s="235"/>
      <c r="O358" s="235"/>
      <c r="P358" s="235"/>
      <c r="Q358" s="235"/>
      <c r="R358" s="235"/>
      <c r="S358" s="235"/>
      <c r="T358" s="236"/>
      <c r="U358" s="13"/>
      <c r="V358" s="13"/>
      <c r="W358" s="13"/>
      <c r="X358" s="13"/>
      <c r="Y358" s="13"/>
      <c r="Z358" s="13"/>
      <c r="AA358" s="13"/>
      <c r="AB358" s="13"/>
      <c r="AC358" s="13"/>
      <c r="AD358" s="13"/>
      <c r="AE358" s="13"/>
      <c r="AT358" s="237" t="s">
        <v>241</v>
      </c>
      <c r="AU358" s="237" t="s">
        <v>81</v>
      </c>
      <c r="AV358" s="13" t="s">
        <v>79</v>
      </c>
      <c r="AW358" s="13" t="s">
        <v>33</v>
      </c>
      <c r="AX358" s="13" t="s">
        <v>72</v>
      </c>
      <c r="AY358" s="237" t="s">
        <v>232</v>
      </c>
    </row>
    <row r="359" s="13" customFormat="1">
      <c r="A359" s="13"/>
      <c r="B359" s="227"/>
      <c r="C359" s="228"/>
      <c r="D359" s="229" t="s">
        <v>241</v>
      </c>
      <c r="E359" s="230" t="s">
        <v>19</v>
      </c>
      <c r="F359" s="231" t="s">
        <v>3969</v>
      </c>
      <c r="G359" s="228"/>
      <c r="H359" s="230" t="s">
        <v>19</v>
      </c>
      <c r="I359" s="232"/>
      <c r="J359" s="228"/>
      <c r="K359" s="228"/>
      <c r="L359" s="233"/>
      <c r="M359" s="234"/>
      <c r="N359" s="235"/>
      <c r="O359" s="235"/>
      <c r="P359" s="235"/>
      <c r="Q359" s="235"/>
      <c r="R359" s="235"/>
      <c r="S359" s="235"/>
      <c r="T359" s="236"/>
      <c r="U359" s="13"/>
      <c r="V359" s="13"/>
      <c r="W359" s="13"/>
      <c r="X359" s="13"/>
      <c r="Y359" s="13"/>
      <c r="Z359" s="13"/>
      <c r="AA359" s="13"/>
      <c r="AB359" s="13"/>
      <c r="AC359" s="13"/>
      <c r="AD359" s="13"/>
      <c r="AE359" s="13"/>
      <c r="AT359" s="237" t="s">
        <v>241</v>
      </c>
      <c r="AU359" s="237" t="s">
        <v>81</v>
      </c>
      <c r="AV359" s="13" t="s">
        <v>79</v>
      </c>
      <c r="AW359" s="13" t="s">
        <v>33</v>
      </c>
      <c r="AX359" s="13" t="s">
        <v>72</v>
      </c>
      <c r="AY359" s="237" t="s">
        <v>232</v>
      </c>
    </row>
    <row r="360" s="13" customFormat="1">
      <c r="A360" s="13"/>
      <c r="B360" s="227"/>
      <c r="C360" s="228"/>
      <c r="D360" s="229" t="s">
        <v>241</v>
      </c>
      <c r="E360" s="230" t="s">
        <v>19</v>
      </c>
      <c r="F360" s="231" t="s">
        <v>3969</v>
      </c>
      <c r="G360" s="228"/>
      <c r="H360" s="230" t="s">
        <v>19</v>
      </c>
      <c r="I360" s="232"/>
      <c r="J360" s="228"/>
      <c r="K360" s="228"/>
      <c r="L360" s="233"/>
      <c r="M360" s="234"/>
      <c r="N360" s="235"/>
      <c r="O360" s="235"/>
      <c r="P360" s="235"/>
      <c r="Q360" s="235"/>
      <c r="R360" s="235"/>
      <c r="S360" s="235"/>
      <c r="T360" s="236"/>
      <c r="U360" s="13"/>
      <c r="V360" s="13"/>
      <c r="W360" s="13"/>
      <c r="X360" s="13"/>
      <c r="Y360" s="13"/>
      <c r="Z360" s="13"/>
      <c r="AA360" s="13"/>
      <c r="AB360" s="13"/>
      <c r="AC360" s="13"/>
      <c r="AD360" s="13"/>
      <c r="AE360" s="13"/>
      <c r="AT360" s="237" t="s">
        <v>241</v>
      </c>
      <c r="AU360" s="237" t="s">
        <v>81</v>
      </c>
      <c r="AV360" s="13" t="s">
        <v>79</v>
      </c>
      <c r="AW360" s="13" t="s">
        <v>33</v>
      </c>
      <c r="AX360" s="13" t="s">
        <v>72</v>
      </c>
      <c r="AY360" s="237" t="s">
        <v>232</v>
      </c>
    </row>
    <row r="361" s="14" customFormat="1">
      <c r="A361" s="14"/>
      <c r="B361" s="238"/>
      <c r="C361" s="239"/>
      <c r="D361" s="229" t="s">
        <v>241</v>
      </c>
      <c r="E361" s="240" t="s">
        <v>19</v>
      </c>
      <c r="F361" s="241" t="s">
        <v>3970</v>
      </c>
      <c r="G361" s="239"/>
      <c r="H361" s="242">
        <v>157.67599999999999</v>
      </c>
      <c r="I361" s="243"/>
      <c r="J361" s="239"/>
      <c r="K361" s="239"/>
      <c r="L361" s="244"/>
      <c r="M361" s="245"/>
      <c r="N361" s="246"/>
      <c r="O361" s="246"/>
      <c r="P361" s="246"/>
      <c r="Q361" s="246"/>
      <c r="R361" s="246"/>
      <c r="S361" s="246"/>
      <c r="T361" s="247"/>
      <c r="U361" s="14"/>
      <c r="V361" s="14"/>
      <c r="W361" s="14"/>
      <c r="X361" s="14"/>
      <c r="Y361" s="14"/>
      <c r="Z361" s="14"/>
      <c r="AA361" s="14"/>
      <c r="AB361" s="14"/>
      <c r="AC361" s="14"/>
      <c r="AD361" s="14"/>
      <c r="AE361" s="14"/>
      <c r="AT361" s="248" t="s">
        <v>241</v>
      </c>
      <c r="AU361" s="248" t="s">
        <v>81</v>
      </c>
      <c r="AV361" s="14" t="s">
        <v>81</v>
      </c>
      <c r="AW361" s="14" t="s">
        <v>33</v>
      </c>
      <c r="AX361" s="14" t="s">
        <v>72</v>
      </c>
      <c r="AY361" s="248" t="s">
        <v>232</v>
      </c>
    </row>
    <row r="362" s="13" customFormat="1">
      <c r="A362" s="13"/>
      <c r="B362" s="227"/>
      <c r="C362" s="228"/>
      <c r="D362" s="229" t="s">
        <v>241</v>
      </c>
      <c r="E362" s="230" t="s">
        <v>19</v>
      </c>
      <c r="F362" s="231" t="s">
        <v>3883</v>
      </c>
      <c r="G362" s="228"/>
      <c r="H362" s="230" t="s">
        <v>19</v>
      </c>
      <c r="I362" s="232"/>
      <c r="J362" s="228"/>
      <c r="K362" s="228"/>
      <c r="L362" s="233"/>
      <c r="M362" s="234"/>
      <c r="N362" s="235"/>
      <c r="O362" s="235"/>
      <c r="P362" s="235"/>
      <c r="Q362" s="235"/>
      <c r="R362" s="235"/>
      <c r="S362" s="235"/>
      <c r="T362" s="236"/>
      <c r="U362" s="13"/>
      <c r="V362" s="13"/>
      <c r="W362" s="13"/>
      <c r="X362" s="13"/>
      <c r="Y362" s="13"/>
      <c r="Z362" s="13"/>
      <c r="AA362" s="13"/>
      <c r="AB362" s="13"/>
      <c r="AC362" s="13"/>
      <c r="AD362" s="13"/>
      <c r="AE362" s="13"/>
      <c r="AT362" s="237" t="s">
        <v>241</v>
      </c>
      <c r="AU362" s="237" t="s">
        <v>81</v>
      </c>
      <c r="AV362" s="13" t="s">
        <v>79</v>
      </c>
      <c r="AW362" s="13" t="s">
        <v>33</v>
      </c>
      <c r="AX362" s="13" t="s">
        <v>72</v>
      </c>
      <c r="AY362" s="237" t="s">
        <v>232</v>
      </c>
    </row>
    <row r="363" s="13" customFormat="1">
      <c r="A363" s="13"/>
      <c r="B363" s="227"/>
      <c r="C363" s="228"/>
      <c r="D363" s="229" t="s">
        <v>241</v>
      </c>
      <c r="E363" s="230" t="s">
        <v>19</v>
      </c>
      <c r="F363" s="231" t="s">
        <v>3889</v>
      </c>
      <c r="G363" s="228"/>
      <c r="H363" s="230" t="s">
        <v>19</v>
      </c>
      <c r="I363" s="232"/>
      <c r="J363" s="228"/>
      <c r="K363" s="228"/>
      <c r="L363" s="233"/>
      <c r="M363" s="234"/>
      <c r="N363" s="235"/>
      <c r="O363" s="235"/>
      <c r="P363" s="235"/>
      <c r="Q363" s="235"/>
      <c r="R363" s="235"/>
      <c r="S363" s="235"/>
      <c r="T363" s="236"/>
      <c r="U363" s="13"/>
      <c r="V363" s="13"/>
      <c r="W363" s="13"/>
      <c r="X363" s="13"/>
      <c r="Y363" s="13"/>
      <c r="Z363" s="13"/>
      <c r="AA363" s="13"/>
      <c r="AB363" s="13"/>
      <c r="AC363" s="13"/>
      <c r="AD363" s="13"/>
      <c r="AE363" s="13"/>
      <c r="AT363" s="237" t="s">
        <v>241</v>
      </c>
      <c r="AU363" s="237" t="s">
        <v>81</v>
      </c>
      <c r="AV363" s="13" t="s">
        <v>79</v>
      </c>
      <c r="AW363" s="13" t="s">
        <v>33</v>
      </c>
      <c r="AX363" s="13" t="s">
        <v>72</v>
      </c>
      <c r="AY363" s="237" t="s">
        <v>232</v>
      </c>
    </row>
    <row r="364" s="13" customFormat="1">
      <c r="A364" s="13"/>
      <c r="B364" s="227"/>
      <c r="C364" s="228"/>
      <c r="D364" s="229" t="s">
        <v>241</v>
      </c>
      <c r="E364" s="230" t="s">
        <v>19</v>
      </c>
      <c r="F364" s="231" t="s">
        <v>3885</v>
      </c>
      <c r="G364" s="228"/>
      <c r="H364" s="230" t="s">
        <v>19</v>
      </c>
      <c r="I364" s="232"/>
      <c r="J364" s="228"/>
      <c r="K364" s="228"/>
      <c r="L364" s="233"/>
      <c r="M364" s="234"/>
      <c r="N364" s="235"/>
      <c r="O364" s="235"/>
      <c r="P364" s="235"/>
      <c r="Q364" s="235"/>
      <c r="R364" s="235"/>
      <c r="S364" s="235"/>
      <c r="T364" s="236"/>
      <c r="U364" s="13"/>
      <c r="V364" s="13"/>
      <c r="W364" s="13"/>
      <c r="X364" s="13"/>
      <c r="Y364" s="13"/>
      <c r="Z364" s="13"/>
      <c r="AA364" s="13"/>
      <c r="AB364" s="13"/>
      <c r="AC364" s="13"/>
      <c r="AD364" s="13"/>
      <c r="AE364" s="13"/>
      <c r="AT364" s="237" t="s">
        <v>241</v>
      </c>
      <c r="AU364" s="237" t="s">
        <v>81</v>
      </c>
      <c r="AV364" s="13" t="s">
        <v>79</v>
      </c>
      <c r="AW364" s="13" t="s">
        <v>33</v>
      </c>
      <c r="AX364" s="13" t="s">
        <v>72</v>
      </c>
      <c r="AY364" s="237" t="s">
        <v>232</v>
      </c>
    </row>
    <row r="365" s="13" customFormat="1">
      <c r="A365" s="13"/>
      <c r="B365" s="227"/>
      <c r="C365" s="228"/>
      <c r="D365" s="229" t="s">
        <v>241</v>
      </c>
      <c r="E365" s="230" t="s">
        <v>19</v>
      </c>
      <c r="F365" s="231" t="s">
        <v>3969</v>
      </c>
      <c r="G365" s="228"/>
      <c r="H365" s="230" t="s">
        <v>19</v>
      </c>
      <c r="I365" s="232"/>
      <c r="J365" s="228"/>
      <c r="K365" s="228"/>
      <c r="L365" s="233"/>
      <c r="M365" s="234"/>
      <c r="N365" s="235"/>
      <c r="O365" s="235"/>
      <c r="P365" s="235"/>
      <c r="Q365" s="235"/>
      <c r="R365" s="235"/>
      <c r="S365" s="235"/>
      <c r="T365" s="236"/>
      <c r="U365" s="13"/>
      <c r="V365" s="13"/>
      <c r="W365" s="13"/>
      <c r="X365" s="13"/>
      <c r="Y365" s="13"/>
      <c r="Z365" s="13"/>
      <c r="AA365" s="13"/>
      <c r="AB365" s="13"/>
      <c r="AC365" s="13"/>
      <c r="AD365" s="13"/>
      <c r="AE365" s="13"/>
      <c r="AT365" s="237" t="s">
        <v>241</v>
      </c>
      <c r="AU365" s="237" t="s">
        <v>81</v>
      </c>
      <c r="AV365" s="13" t="s">
        <v>79</v>
      </c>
      <c r="AW365" s="13" t="s">
        <v>33</v>
      </c>
      <c r="AX365" s="13" t="s">
        <v>72</v>
      </c>
      <c r="AY365" s="237" t="s">
        <v>232</v>
      </c>
    </row>
    <row r="366" s="13" customFormat="1">
      <c r="A366" s="13"/>
      <c r="B366" s="227"/>
      <c r="C366" s="228"/>
      <c r="D366" s="229" t="s">
        <v>241</v>
      </c>
      <c r="E366" s="230" t="s">
        <v>19</v>
      </c>
      <c r="F366" s="231" t="s">
        <v>3969</v>
      </c>
      <c r="G366" s="228"/>
      <c r="H366" s="230" t="s">
        <v>19</v>
      </c>
      <c r="I366" s="232"/>
      <c r="J366" s="228"/>
      <c r="K366" s="228"/>
      <c r="L366" s="233"/>
      <c r="M366" s="234"/>
      <c r="N366" s="235"/>
      <c r="O366" s="235"/>
      <c r="P366" s="235"/>
      <c r="Q366" s="235"/>
      <c r="R366" s="235"/>
      <c r="S366" s="235"/>
      <c r="T366" s="236"/>
      <c r="U366" s="13"/>
      <c r="V366" s="13"/>
      <c r="W366" s="13"/>
      <c r="X366" s="13"/>
      <c r="Y366" s="13"/>
      <c r="Z366" s="13"/>
      <c r="AA366" s="13"/>
      <c r="AB366" s="13"/>
      <c r="AC366" s="13"/>
      <c r="AD366" s="13"/>
      <c r="AE366" s="13"/>
      <c r="AT366" s="237" t="s">
        <v>241</v>
      </c>
      <c r="AU366" s="237" t="s">
        <v>81</v>
      </c>
      <c r="AV366" s="13" t="s">
        <v>79</v>
      </c>
      <c r="AW366" s="13" t="s">
        <v>33</v>
      </c>
      <c r="AX366" s="13" t="s">
        <v>72</v>
      </c>
      <c r="AY366" s="237" t="s">
        <v>232</v>
      </c>
    </row>
    <row r="367" s="14" customFormat="1">
      <c r="A367" s="14"/>
      <c r="B367" s="238"/>
      <c r="C367" s="239"/>
      <c r="D367" s="229" t="s">
        <v>241</v>
      </c>
      <c r="E367" s="240" t="s">
        <v>19</v>
      </c>
      <c r="F367" s="241" t="s">
        <v>3971</v>
      </c>
      <c r="G367" s="239"/>
      <c r="H367" s="242">
        <v>93.137</v>
      </c>
      <c r="I367" s="243"/>
      <c r="J367" s="239"/>
      <c r="K367" s="239"/>
      <c r="L367" s="244"/>
      <c r="M367" s="245"/>
      <c r="N367" s="246"/>
      <c r="O367" s="246"/>
      <c r="P367" s="246"/>
      <c r="Q367" s="246"/>
      <c r="R367" s="246"/>
      <c r="S367" s="246"/>
      <c r="T367" s="247"/>
      <c r="U367" s="14"/>
      <c r="V367" s="14"/>
      <c r="W367" s="14"/>
      <c r="X367" s="14"/>
      <c r="Y367" s="14"/>
      <c r="Z367" s="14"/>
      <c r="AA367" s="14"/>
      <c r="AB367" s="14"/>
      <c r="AC367" s="14"/>
      <c r="AD367" s="14"/>
      <c r="AE367" s="14"/>
      <c r="AT367" s="248" t="s">
        <v>241</v>
      </c>
      <c r="AU367" s="248" t="s">
        <v>81</v>
      </c>
      <c r="AV367" s="14" t="s">
        <v>81</v>
      </c>
      <c r="AW367" s="14" t="s">
        <v>33</v>
      </c>
      <c r="AX367" s="14" t="s">
        <v>72</v>
      </c>
      <c r="AY367" s="248" t="s">
        <v>232</v>
      </c>
    </row>
    <row r="368" s="13" customFormat="1">
      <c r="A368" s="13"/>
      <c r="B368" s="227"/>
      <c r="C368" s="228"/>
      <c r="D368" s="229" t="s">
        <v>241</v>
      </c>
      <c r="E368" s="230" t="s">
        <v>19</v>
      </c>
      <c r="F368" s="231" t="s">
        <v>3883</v>
      </c>
      <c r="G368" s="228"/>
      <c r="H368" s="230" t="s">
        <v>19</v>
      </c>
      <c r="I368" s="232"/>
      <c r="J368" s="228"/>
      <c r="K368" s="228"/>
      <c r="L368" s="233"/>
      <c r="M368" s="234"/>
      <c r="N368" s="235"/>
      <c r="O368" s="235"/>
      <c r="P368" s="235"/>
      <c r="Q368" s="235"/>
      <c r="R368" s="235"/>
      <c r="S368" s="235"/>
      <c r="T368" s="236"/>
      <c r="U368" s="13"/>
      <c r="V368" s="13"/>
      <c r="W368" s="13"/>
      <c r="X368" s="13"/>
      <c r="Y368" s="13"/>
      <c r="Z368" s="13"/>
      <c r="AA368" s="13"/>
      <c r="AB368" s="13"/>
      <c r="AC368" s="13"/>
      <c r="AD368" s="13"/>
      <c r="AE368" s="13"/>
      <c r="AT368" s="237" t="s">
        <v>241</v>
      </c>
      <c r="AU368" s="237" t="s">
        <v>81</v>
      </c>
      <c r="AV368" s="13" t="s">
        <v>79</v>
      </c>
      <c r="AW368" s="13" t="s">
        <v>33</v>
      </c>
      <c r="AX368" s="13" t="s">
        <v>72</v>
      </c>
      <c r="AY368" s="237" t="s">
        <v>232</v>
      </c>
    </row>
    <row r="369" s="13" customFormat="1">
      <c r="A369" s="13"/>
      <c r="B369" s="227"/>
      <c r="C369" s="228"/>
      <c r="D369" s="229" t="s">
        <v>241</v>
      </c>
      <c r="E369" s="230" t="s">
        <v>19</v>
      </c>
      <c r="F369" s="231" t="s">
        <v>3891</v>
      </c>
      <c r="G369" s="228"/>
      <c r="H369" s="230" t="s">
        <v>19</v>
      </c>
      <c r="I369" s="232"/>
      <c r="J369" s="228"/>
      <c r="K369" s="228"/>
      <c r="L369" s="233"/>
      <c r="M369" s="234"/>
      <c r="N369" s="235"/>
      <c r="O369" s="235"/>
      <c r="P369" s="235"/>
      <c r="Q369" s="235"/>
      <c r="R369" s="235"/>
      <c r="S369" s="235"/>
      <c r="T369" s="236"/>
      <c r="U369" s="13"/>
      <c r="V369" s="13"/>
      <c r="W369" s="13"/>
      <c r="X369" s="13"/>
      <c r="Y369" s="13"/>
      <c r="Z369" s="13"/>
      <c r="AA369" s="13"/>
      <c r="AB369" s="13"/>
      <c r="AC369" s="13"/>
      <c r="AD369" s="13"/>
      <c r="AE369" s="13"/>
      <c r="AT369" s="237" t="s">
        <v>241</v>
      </c>
      <c r="AU369" s="237" t="s">
        <v>81</v>
      </c>
      <c r="AV369" s="13" t="s">
        <v>79</v>
      </c>
      <c r="AW369" s="13" t="s">
        <v>33</v>
      </c>
      <c r="AX369" s="13" t="s">
        <v>72</v>
      </c>
      <c r="AY369" s="237" t="s">
        <v>232</v>
      </c>
    </row>
    <row r="370" s="13" customFormat="1">
      <c r="A370" s="13"/>
      <c r="B370" s="227"/>
      <c r="C370" s="228"/>
      <c r="D370" s="229" t="s">
        <v>241</v>
      </c>
      <c r="E370" s="230" t="s">
        <v>19</v>
      </c>
      <c r="F370" s="231" t="s">
        <v>3885</v>
      </c>
      <c r="G370" s="228"/>
      <c r="H370" s="230" t="s">
        <v>19</v>
      </c>
      <c r="I370" s="232"/>
      <c r="J370" s="228"/>
      <c r="K370" s="228"/>
      <c r="L370" s="233"/>
      <c r="M370" s="234"/>
      <c r="N370" s="235"/>
      <c r="O370" s="235"/>
      <c r="P370" s="235"/>
      <c r="Q370" s="235"/>
      <c r="R370" s="235"/>
      <c r="S370" s="235"/>
      <c r="T370" s="236"/>
      <c r="U370" s="13"/>
      <c r="V370" s="13"/>
      <c r="W370" s="13"/>
      <c r="X370" s="13"/>
      <c r="Y370" s="13"/>
      <c r="Z370" s="13"/>
      <c r="AA370" s="13"/>
      <c r="AB370" s="13"/>
      <c r="AC370" s="13"/>
      <c r="AD370" s="13"/>
      <c r="AE370" s="13"/>
      <c r="AT370" s="237" t="s">
        <v>241</v>
      </c>
      <c r="AU370" s="237" t="s">
        <v>81</v>
      </c>
      <c r="AV370" s="13" t="s">
        <v>79</v>
      </c>
      <c r="AW370" s="13" t="s">
        <v>33</v>
      </c>
      <c r="AX370" s="13" t="s">
        <v>72</v>
      </c>
      <c r="AY370" s="237" t="s">
        <v>232</v>
      </c>
    </row>
    <row r="371" s="13" customFormat="1">
      <c r="A371" s="13"/>
      <c r="B371" s="227"/>
      <c r="C371" s="228"/>
      <c r="D371" s="229" t="s">
        <v>241</v>
      </c>
      <c r="E371" s="230" t="s">
        <v>19</v>
      </c>
      <c r="F371" s="231" t="s">
        <v>3969</v>
      </c>
      <c r="G371" s="228"/>
      <c r="H371" s="230" t="s">
        <v>19</v>
      </c>
      <c r="I371" s="232"/>
      <c r="J371" s="228"/>
      <c r="K371" s="228"/>
      <c r="L371" s="233"/>
      <c r="M371" s="234"/>
      <c r="N371" s="235"/>
      <c r="O371" s="235"/>
      <c r="P371" s="235"/>
      <c r="Q371" s="235"/>
      <c r="R371" s="235"/>
      <c r="S371" s="235"/>
      <c r="T371" s="236"/>
      <c r="U371" s="13"/>
      <c r="V371" s="13"/>
      <c r="W371" s="13"/>
      <c r="X371" s="13"/>
      <c r="Y371" s="13"/>
      <c r="Z371" s="13"/>
      <c r="AA371" s="13"/>
      <c r="AB371" s="13"/>
      <c r="AC371" s="13"/>
      <c r="AD371" s="13"/>
      <c r="AE371" s="13"/>
      <c r="AT371" s="237" t="s">
        <v>241</v>
      </c>
      <c r="AU371" s="237" t="s">
        <v>81</v>
      </c>
      <c r="AV371" s="13" t="s">
        <v>79</v>
      </c>
      <c r="AW371" s="13" t="s">
        <v>33</v>
      </c>
      <c r="AX371" s="13" t="s">
        <v>72</v>
      </c>
      <c r="AY371" s="237" t="s">
        <v>232</v>
      </c>
    </row>
    <row r="372" s="13" customFormat="1">
      <c r="A372" s="13"/>
      <c r="B372" s="227"/>
      <c r="C372" s="228"/>
      <c r="D372" s="229" t="s">
        <v>241</v>
      </c>
      <c r="E372" s="230" t="s">
        <v>19</v>
      </c>
      <c r="F372" s="231" t="s">
        <v>3969</v>
      </c>
      <c r="G372" s="228"/>
      <c r="H372" s="230" t="s">
        <v>19</v>
      </c>
      <c r="I372" s="232"/>
      <c r="J372" s="228"/>
      <c r="K372" s="228"/>
      <c r="L372" s="233"/>
      <c r="M372" s="234"/>
      <c r="N372" s="235"/>
      <c r="O372" s="235"/>
      <c r="P372" s="235"/>
      <c r="Q372" s="235"/>
      <c r="R372" s="235"/>
      <c r="S372" s="235"/>
      <c r="T372" s="236"/>
      <c r="U372" s="13"/>
      <c r="V372" s="13"/>
      <c r="W372" s="13"/>
      <c r="X372" s="13"/>
      <c r="Y372" s="13"/>
      <c r="Z372" s="13"/>
      <c r="AA372" s="13"/>
      <c r="AB372" s="13"/>
      <c r="AC372" s="13"/>
      <c r="AD372" s="13"/>
      <c r="AE372" s="13"/>
      <c r="AT372" s="237" t="s">
        <v>241</v>
      </c>
      <c r="AU372" s="237" t="s">
        <v>81</v>
      </c>
      <c r="AV372" s="13" t="s">
        <v>79</v>
      </c>
      <c r="AW372" s="13" t="s">
        <v>33</v>
      </c>
      <c r="AX372" s="13" t="s">
        <v>72</v>
      </c>
      <c r="AY372" s="237" t="s">
        <v>232</v>
      </c>
    </row>
    <row r="373" s="14" customFormat="1">
      <c r="A373" s="14"/>
      <c r="B373" s="238"/>
      <c r="C373" s="239"/>
      <c r="D373" s="229" t="s">
        <v>241</v>
      </c>
      <c r="E373" s="240" t="s">
        <v>19</v>
      </c>
      <c r="F373" s="241" t="s">
        <v>3972</v>
      </c>
      <c r="G373" s="239"/>
      <c r="H373" s="242">
        <v>30.359999999999999</v>
      </c>
      <c r="I373" s="243"/>
      <c r="J373" s="239"/>
      <c r="K373" s="239"/>
      <c r="L373" s="244"/>
      <c r="M373" s="245"/>
      <c r="N373" s="246"/>
      <c r="O373" s="246"/>
      <c r="P373" s="246"/>
      <c r="Q373" s="246"/>
      <c r="R373" s="246"/>
      <c r="S373" s="246"/>
      <c r="T373" s="247"/>
      <c r="U373" s="14"/>
      <c r="V373" s="14"/>
      <c r="W373" s="14"/>
      <c r="X373" s="14"/>
      <c r="Y373" s="14"/>
      <c r="Z373" s="14"/>
      <c r="AA373" s="14"/>
      <c r="AB373" s="14"/>
      <c r="AC373" s="14"/>
      <c r="AD373" s="14"/>
      <c r="AE373" s="14"/>
      <c r="AT373" s="248" t="s">
        <v>241</v>
      </c>
      <c r="AU373" s="248" t="s">
        <v>81</v>
      </c>
      <c r="AV373" s="14" t="s">
        <v>81</v>
      </c>
      <c r="AW373" s="14" t="s">
        <v>33</v>
      </c>
      <c r="AX373" s="14" t="s">
        <v>72</v>
      </c>
      <c r="AY373" s="248" t="s">
        <v>232</v>
      </c>
    </row>
    <row r="374" s="15" customFormat="1">
      <c r="A374" s="15"/>
      <c r="B374" s="249"/>
      <c r="C374" s="250"/>
      <c r="D374" s="229" t="s">
        <v>241</v>
      </c>
      <c r="E374" s="251" t="s">
        <v>19</v>
      </c>
      <c r="F374" s="252" t="s">
        <v>258</v>
      </c>
      <c r="G374" s="250"/>
      <c r="H374" s="253">
        <v>281.173</v>
      </c>
      <c r="I374" s="254"/>
      <c r="J374" s="250"/>
      <c r="K374" s="250"/>
      <c r="L374" s="255"/>
      <c r="M374" s="256"/>
      <c r="N374" s="257"/>
      <c r="O374" s="257"/>
      <c r="P374" s="257"/>
      <c r="Q374" s="257"/>
      <c r="R374" s="257"/>
      <c r="S374" s="257"/>
      <c r="T374" s="258"/>
      <c r="U374" s="15"/>
      <c r="V374" s="15"/>
      <c r="W374" s="15"/>
      <c r="X374" s="15"/>
      <c r="Y374" s="15"/>
      <c r="Z374" s="15"/>
      <c r="AA374" s="15"/>
      <c r="AB374" s="15"/>
      <c r="AC374" s="15"/>
      <c r="AD374" s="15"/>
      <c r="AE374" s="15"/>
      <c r="AT374" s="259" t="s">
        <v>241</v>
      </c>
      <c r="AU374" s="259" t="s">
        <v>81</v>
      </c>
      <c r="AV374" s="15" t="s">
        <v>239</v>
      </c>
      <c r="AW374" s="15" t="s">
        <v>33</v>
      </c>
      <c r="AX374" s="15" t="s">
        <v>79</v>
      </c>
      <c r="AY374" s="259" t="s">
        <v>232</v>
      </c>
    </row>
    <row r="375" s="2" customFormat="1" ht="24.15" customHeight="1">
      <c r="A375" s="40"/>
      <c r="B375" s="41"/>
      <c r="C375" s="214" t="s">
        <v>375</v>
      </c>
      <c r="D375" s="214" t="s">
        <v>234</v>
      </c>
      <c r="E375" s="215" t="s">
        <v>2622</v>
      </c>
      <c r="F375" s="216" t="s">
        <v>2623</v>
      </c>
      <c r="G375" s="217" t="s">
        <v>237</v>
      </c>
      <c r="H375" s="218">
        <v>281.173</v>
      </c>
      <c r="I375" s="219"/>
      <c r="J375" s="220">
        <f>ROUND(I375*H375,2)</f>
        <v>0</v>
      </c>
      <c r="K375" s="216" t="s">
        <v>238</v>
      </c>
      <c r="L375" s="46"/>
      <c r="M375" s="221" t="s">
        <v>19</v>
      </c>
      <c r="N375" s="222" t="s">
        <v>43</v>
      </c>
      <c r="O375" s="86"/>
      <c r="P375" s="223">
        <f>O375*H375</f>
        <v>0</v>
      </c>
      <c r="Q375" s="223">
        <v>0</v>
      </c>
      <c r="R375" s="223">
        <f>Q375*H375</f>
        <v>0</v>
      </c>
      <c r="S375" s="223">
        <v>0</v>
      </c>
      <c r="T375" s="224">
        <f>S375*H375</f>
        <v>0</v>
      </c>
      <c r="U375" s="40"/>
      <c r="V375" s="40"/>
      <c r="W375" s="40"/>
      <c r="X375" s="40"/>
      <c r="Y375" s="40"/>
      <c r="Z375" s="40"/>
      <c r="AA375" s="40"/>
      <c r="AB375" s="40"/>
      <c r="AC375" s="40"/>
      <c r="AD375" s="40"/>
      <c r="AE375" s="40"/>
      <c r="AR375" s="225" t="s">
        <v>239</v>
      </c>
      <c r="AT375" s="225" t="s">
        <v>234</v>
      </c>
      <c r="AU375" s="225" t="s">
        <v>81</v>
      </c>
      <c r="AY375" s="19" t="s">
        <v>232</v>
      </c>
      <c r="BE375" s="226">
        <f>IF(N375="základní",J375,0)</f>
        <v>0</v>
      </c>
      <c r="BF375" s="226">
        <f>IF(N375="snížená",J375,0)</f>
        <v>0</v>
      </c>
      <c r="BG375" s="226">
        <f>IF(N375="zákl. přenesená",J375,0)</f>
        <v>0</v>
      </c>
      <c r="BH375" s="226">
        <f>IF(N375="sníž. přenesená",J375,0)</f>
        <v>0</v>
      </c>
      <c r="BI375" s="226">
        <f>IF(N375="nulová",J375,0)</f>
        <v>0</v>
      </c>
      <c r="BJ375" s="19" t="s">
        <v>79</v>
      </c>
      <c r="BK375" s="226">
        <f>ROUND(I375*H375,2)</f>
        <v>0</v>
      </c>
      <c r="BL375" s="19" t="s">
        <v>239</v>
      </c>
      <c r="BM375" s="225" t="s">
        <v>3973</v>
      </c>
    </row>
    <row r="376" s="13" customFormat="1">
      <c r="A376" s="13"/>
      <c r="B376" s="227"/>
      <c r="C376" s="228"/>
      <c r="D376" s="229" t="s">
        <v>241</v>
      </c>
      <c r="E376" s="230" t="s">
        <v>19</v>
      </c>
      <c r="F376" s="231" t="s">
        <v>3883</v>
      </c>
      <c r="G376" s="228"/>
      <c r="H376" s="230" t="s">
        <v>19</v>
      </c>
      <c r="I376" s="232"/>
      <c r="J376" s="228"/>
      <c r="K376" s="228"/>
      <c r="L376" s="233"/>
      <c r="M376" s="234"/>
      <c r="N376" s="235"/>
      <c r="O376" s="235"/>
      <c r="P376" s="235"/>
      <c r="Q376" s="235"/>
      <c r="R376" s="235"/>
      <c r="S376" s="235"/>
      <c r="T376" s="236"/>
      <c r="U376" s="13"/>
      <c r="V376" s="13"/>
      <c r="W376" s="13"/>
      <c r="X376" s="13"/>
      <c r="Y376" s="13"/>
      <c r="Z376" s="13"/>
      <c r="AA376" s="13"/>
      <c r="AB376" s="13"/>
      <c r="AC376" s="13"/>
      <c r="AD376" s="13"/>
      <c r="AE376" s="13"/>
      <c r="AT376" s="237" t="s">
        <v>241</v>
      </c>
      <c r="AU376" s="237" t="s">
        <v>81</v>
      </c>
      <c r="AV376" s="13" t="s">
        <v>79</v>
      </c>
      <c r="AW376" s="13" t="s">
        <v>33</v>
      </c>
      <c r="AX376" s="13" t="s">
        <v>72</v>
      </c>
      <c r="AY376" s="237" t="s">
        <v>232</v>
      </c>
    </row>
    <row r="377" s="13" customFormat="1">
      <c r="A377" s="13"/>
      <c r="B377" s="227"/>
      <c r="C377" s="228"/>
      <c r="D377" s="229" t="s">
        <v>241</v>
      </c>
      <c r="E377" s="230" t="s">
        <v>19</v>
      </c>
      <c r="F377" s="231" t="s">
        <v>3884</v>
      </c>
      <c r="G377" s="228"/>
      <c r="H377" s="230" t="s">
        <v>19</v>
      </c>
      <c r="I377" s="232"/>
      <c r="J377" s="228"/>
      <c r="K377" s="228"/>
      <c r="L377" s="233"/>
      <c r="M377" s="234"/>
      <c r="N377" s="235"/>
      <c r="O377" s="235"/>
      <c r="P377" s="235"/>
      <c r="Q377" s="235"/>
      <c r="R377" s="235"/>
      <c r="S377" s="235"/>
      <c r="T377" s="236"/>
      <c r="U377" s="13"/>
      <c r="V377" s="13"/>
      <c r="W377" s="13"/>
      <c r="X377" s="13"/>
      <c r="Y377" s="13"/>
      <c r="Z377" s="13"/>
      <c r="AA377" s="13"/>
      <c r="AB377" s="13"/>
      <c r="AC377" s="13"/>
      <c r="AD377" s="13"/>
      <c r="AE377" s="13"/>
      <c r="AT377" s="237" t="s">
        <v>241</v>
      </c>
      <c r="AU377" s="237" t="s">
        <v>81</v>
      </c>
      <c r="AV377" s="13" t="s">
        <v>79</v>
      </c>
      <c r="AW377" s="13" t="s">
        <v>33</v>
      </c>
      <c r="AX377" s="13" t="s">
        <v>72</v>
      </c>
      <c r="AY377" s="237" t="s">
        <v>232</v>
      </c>
    </row>
    <row r="378" s="13" customFormat="1">
      <c r="A378" s="13"/>
      <c r="B378" s="227"/>
      <c r="C378" s="228"/>
      <c r="D378" s="229" t="s">
        <v>241</v>
      </c>
      <c r="E378" s="230" t="s">
        <v>19</v>
      </c>
      <c r="F378" s="231" t="s">
        <v>3885</v>
      </c>
      <c r="G378" s="228"/>
      <c r="H378" s="230" t="s">
        <v>19</v>
      </c>
      <c r="I378" s="232"/>
      <c r="J378" s="228"/>
      <c r="K378" s="228"/>
      <c r="L378" s="233"/>
      <c r="M378" s="234"/>
      <c r="N378" s="235"/>
      <c r="O378" s="235"/>
      <c r="P378" s="235"/>
      <c r="Q378" s="235"/>
      <c r="R378" s="235"/>
      <c r="S378" s="235"/>
      <c r="T378" s="236"/>
      <c r="U378" s="13"/>
      <c r="V378" s="13"/>
      <c r="W378" s="13"/>
      <c r="X378" s="13"/>
      <c r="Y378" s="13"/>
      <c r="Z378" s="13"/>
      <c r="AA378" s="13"/>
      <c r="AB378" s="13"/>
      <c r="AC378" s="13"/>
      <c r="AD378" s="13"/>
      <c r="AE378" s="13"/>
      <c r="AT378" s="237" t="s">
        <v>241</v>
      </c>
      <c r="AU378" s="237" t="s">
        <v>81</v>
      </c>
      <c r="AV378" s="13" t="s">
        <v>79</v>
      </c>
      <c r="AW378" s="13" t="s">
        <v>33</v>
      </c>
      <c r="AX378" s="13" t="s">
        <v>72</v>
      </c>
      <c r="AY378" s="237" t="s">
        <v>232</v>
      </c>
    </row>
    <row r="379" s="13" customFormat="1">
      <c r="A379" s="13"/>
      <c r="B379" s="227"/>
      <c r="C379" s="228"/>
      <c r="D379" s="229" t="s">
        <v>241</v>
      </c>
      <c r="E379" s="230" t="s">
        <v>19</v>
      </c>
      <c r="F379" s="231" t="s">
        <v>3969</v>
      </c>
      <c r="G379" s="228"/>
      <c r="H379" s="230" t="s">
        <v>19</v>
      </c>
      <c r="I379" s="232"/>
      <c r="J379" s="228"/>
      <c r="K379" s="228"/>
      <c r="L379" s="233"/>
      <c r="M379" s="234"/>
      <c r="N379" s="235"/>
      <c r="O379" s="235"/>
      <c r="P379" s="235"/>
      <c r="Q379" s="235"/>
      <c r="R379" s="235"/>
      <c r="S379" s="235"/>
      <c r="T379" s="236"/>
      <c r="U379" s="13"/>
      <c r="V379" s="13"/>
      <c r="W379" s="13"/>
      <c r="X379" s="13"/>
      <c r="Y379" s="13"/>
      <c r="Z379" s="13"/>
      <c r="AA379" s="13"/>
      <c r="AB379" s="13"/>
      <c r="AC379" s="13"/>
      <c r="AD379" s="13"/>
      <c r="AE379" s="13"/>
      <c r="AT379" s="237" t="s">
        <v>241</v>
      </c>
      <c r="AU379" s="237" t="s">
        <v>81</v>
      </c>
      <c r="AV379" s="13" t="s">
        <v>79</v>
      </c>
      <c r="AW379" s="13" t="s">
        <v>33</v>
      </c>
      <c r="AX379" s="13" t="s">
        <v>72</v>
      </c>
      <c r="AY379" s="237" t="s">
        <v>232</v>
      </c>
    </row>
    <row r="380" s="13" customFormat="1">
      <c r="A380" s="13"/>
      <c r="B380" s="227"/>
      <c r="C380" s="228"/>
      <c r="D380" s="229" t="s">
        <v>241</v>
      </c>
      <c r="E380" s="230" t="s">
        <v>19</v>
      </c>
      <c r="F380" s="231" t="s">
        <v>3969</v>
      </c>
      <c r="G380" s="228"/>
      <c r="H380" s="230" t="s">
        <v>19</v>
      </c>
      <c r="I380" s="232"/>
      <c r="J380" s="228"/>
      <c r="K380" s="228"/>
      <c r="L380" s="233"/>
      <c r="M380" s="234"/>
      <c r="N380" s="235"/>
      <c r="O380" s="235"/>
      <c r="P380" s="235"/>
      <c r="Q380" s="235"/>
      <c r="R380" s="235"/>
      <c r="S380" s="235"/>
      <c r="T380" s="236"/>
      <c r="U380" s="13"/>
      <c r="V380" s="13"/>
      <c r="W380" s="13"/>
      <c r="X380" s="13"/>
      <c r="Y380" s="13"/>
      <c r="Z380" s="13"/>
      <c r="AA380" s="13"/>
      <c r="AB380" s="13"/>
      <c r="AC380" s="13"/>
      <c r="AD380" s="13"/>
      <c r="AE380" s="13"/>
      <c r="AT380" s="237" t="s">
        <v>241</v>
      </c>
      <c r="AU380" s="237" t="s">
        <v>81</v>
      </c>
      <c r="AV380" s="13" t="s">
        <v>79</v>
      </c>
      <c r="AW380" s="13" t="s">
        <v>33</v>
      </c>
      <c r="AX380" s="13" t="s">
        <v>72</v>
      </c>
      <c r="AY380" s="237" t="s">
        <v>232</v>
      </c>
    </row>
    <row r="381" s="14" customFormat="1">
      <c r="A381" s="14"/>
      <c r="B381" s="238"/>
      <c r="C381" s="239"/>
      <c r="D381" s="229" t="s">
        <v>241</v>
      </c>
      <c r="E381" s="240" t="s">
        <v>19</v>
      </c>
      <c r="F381" s="241" t="s">
        <v>3970</v>
      </c>
      <c r="G381" s="239"/>
      <c r="H381" s="242">
        <v>157.67599999999999</v>
      </c>
      <c r="I381" s="243"/>
      <c r="J381" s="239"/>
      <c r="K381" s="239"/>
      <c r="L381" s="244"/>
      <c r="M381" s="245"/>
      <c r="N381" s="246"/>
      <c r="O381" s="246"/>
      <c r="P381" s="246"/>
      <c r="Q381" s="246"/>
      <c r="R381" s="246"/>
      <c r="S381" s="246"/>
      <c r="T381" s="247"/>
      <c r="U381" s="14"/>
      <c r="V381" s="14"/>
      <c r="W381" s="14"/>
      <c r="X381" s="14"/>
      <c r="Y381" s="14"/>
      <c r="Z381" s="14"/>
      <c r="AA381" s="14"/>
      <c r="AB381" s="14"/>
      <c r="AC381" s="14"/>
      <c r="AD381" s="14"/>
      <c r="AE381" s="14"/>
      <c r="AT381" s="248" t="s">
        <v>241</v>
      </c>
      <c r="AU381" s="248" t="s">
        <v>81</v>
      </c>
      <c r="AV381" s="14" t="s">
        <v>81</v>
      </c>
      <c r="AW381" s="14" t="s">
        <v>33</v>
      </c>
      <c r="AX381" s="14" t="s">
        <v>72</v>
      </c>
      <c r="AY381" s="248" t="s">
        <v>232</v>
      </c>
    </row>
    <row r="382" s="13" customFormat="1">
      <c r="A382" s="13"/>
      <c r="B382" s="227"/>
      <c r="C382" s="228"/>
      <c r="D382" s="229" t="s">
        <v>241</v>
      </c>
      <c r="E382" s="230" t="s">
        <v>19</v>
      </c>
      <c r="F382" s="231" t="s">
        <v>3883</v>
      </c>
      <c r="G382" s="228"/>
      <c r="H382" s="230" t="s">
        <v>19</v>
      </c>
      <c r="I382" s="232"/>
      <c r="J382" s="228"/>
      <c r="K382" s="228"/>
      <c r="L382" s="233"/>
      <c r="M382" s="234"/>
      <c r="N382" s="235"/>
      <c r="O382" s="235"/>
      <c r="P382" s="235"/>
      <c r="Q382" s="235"/>
      <c r="R382" s="235"/>
      <c r="S382" s="235"/>
      <c r="T382" s="236"/>
      <c r="U382" s="13"/>
      <c r="V382" s="13"/>
      <c r="W382" s="13"/>
      <c r="X382" s="13"/>
      <c r="Y382" s="13"/>
      <c r="Z382" s="13"/>
      <c r="AA382" s="13"/>
      <c r="AB382" s="13"/>
      <c r="AC382" s="13"/>
      <c r="AD382" s="13"/>
      <c r="AE382" s="13"/>
      <c r="AT382" s="237" t="s">
        <v>241</v>
      </c>
      <c r="AU382" s="237" t="s">
        <v>81</v>
      </c>
      <c r="AV382" s="13" t="s">
        <v>79</v>
      </c>
      <c r="AW382" s="13" t="s">
        <v>33</v>
      </c>
      <c r="AX382" s="13" t="s">
        <v>72</v>
      </c>
      <c r="AY382" s="237" t="s">
        <v>232</v>
      </c>
    </row>
    <row r="383" s="13" customFormat="1">
      <c r="A383" s="13"/>
      <c r="B383" s="227"/>
      <c r="C383" s="228"/>
      <c r="D383" s="229" t="s">
        <v>241</v>
      </c>
      <c r="E383" s="230" t="s">
        <v>19</v>
      </c>
      <c r="F383" s="231" t="s">
        <v>3889</v>
      </c>
      <c r="G383" s="228"/>
      <c r="H383" s="230" t="s">
        <v>19</v>
      </c>
      <c r="I383" s="232"/>
      <c r="J383" s="228"/>
      <c r="K383" s="228"/>
      <c r="L383" s="233"/>
      <c r="M383" s="234"/>
      <c r="N383" s="235"/>
      <c r="O383" s="235"/>
      <c r="P383" s="235"/>
      <c r="Q383" s="235"/>
      <c r="R383" s="235"/>
      <c r="S383" s="235"/>
      <c r="T383" s="236"/>
      <c r="U383" s="13"/>
      <c r="V383" s="13"/>
      <c r="W383" s="13"/>
      <c r="X383" s="13"/>
      <c r="Y383" s="13"/>
      <c r="Z383" s="13"/>
      <c r="AA383" s="13"/>
      <c r="AB383" s="13"/>
      <c r="AC383" s="13"/>
      <c r="AD383" s="13"/>
      <c r="AE383" s="13"/>
      <c r="AT383" s="237" t="s">
        <v>241</v>
      </c>
      <c r="AU383" s="237" t="s">
        <v>81</v>
      </c>
      <c r="AV383" s="13" t="s">
        <v>79</v>
      </c>
      <c r="AW383" s="13" t="s">
        <v>33</v>
      </c>
      <c r="AX383" s="13" t="s">
        <v>72</v>
      </c>
      <c r="AY383" s="237" t="s">
        <v>232</v>
      </c>
    </row>
    <row r="384" s="13" customFormat="1">
      <c r="A384" s="13"/>
      <c r="B384" s="227"/>
      <c r="C384" s="228"/>
      <c r="D384" s="229" t="s">
        <v>241</v>
      </c>
      <c r="E384" s="230" t="s">
        <v>19</v>
      </c>
      <c r="F384" s="231" t="s">
        <v>3885</v>
      </c>
      <c r="G384" s="228"/>
      <c r="H384" s="230" t="s">
        <v>19</v>
      </c>
      <c r="I384" s="232"/>
      <c r="J384" s="228"/>
      <c r="K384" s="228"/>
      <c r="L384" s="233"/>
      <c r="M384" s="234"/>
      <c r="N384" s="235"/>
      <c r="O384" s="235"/>
      <c r="P384" s="235"/>
      <c r="Q384" s="235"/>
      <c r="R384" s="235"/>
      <c r="S384" s="235"/>
      <c r="T384" s="236"/>
      <c r="U384" s="13"/>
      <c r="V384" s="13"/>
      <c r="W384" s="13"/>
      <c r="X384" s="13"/>
      <c r="Y384" s="13"/>
      <c r="Z384" s="13"/>
      <c r="AA384" s="13"/>
      <c r="AB384" s="13"/>
      <c r="AC384" s="13"/>
      <c r="AD384" s="13"/>
      <c r="AE384" s="13"/>
      <c r="AT384" s="237" t="s">
        <v>241</v>
      </c>
      <c r="AU384" s="237" t="s">
        <v>81</v>
      </c>
      <c r="AV384" s="13" t="s">
        <v>79</v>
      </c>
      <c r="AW384" s="13" t="s">
        <v>33</v>
      </c>
      <c r="AX384" s="13" t="s">
        <v>72</v>
      </c>
      <c r="AY384" s="237" t="s">
        <v>232</v>
      </c>
    </row>
    <row r="385" s="13" customFormat="1">
      <c r="A385" s="13"/>
      <c r="B385" s="227"/>
      <c r="C385" s="228"/>
      <c r="D385" s="229" t="s">
        <v>241</v>
      </c>
      <c r="E385" s="230" t="s">
        <v>19</v>
      </c>
      <c r="F385" s="231" t="s">
        <v>3969</v>
      </c>
      <c r="G385" s="228"/>
      <c r="H385" s="230" t="s">
        <v>19</v>
      </c>
      <c r="I385" s="232"/>
      <c r="J385" s="228"/>
      <c r="K385" s="228"/>
      <c r="L385" s="233"/>
      <c r="M385" s="234"/>
      <c r="N385" s="235"/>
      <c r="O385" s="235"/>
      <c r="P385" s="235"/>
      <c r="Q385" s="235"/>
      <c r="R385" s="235"/>
      <c r="S385" s="235"/>
      <c r="T385" s="236"/>
      <c r="U385" s="13"/>
      <c r="V385" s="13"/>
      <c r="W385" s="13"/>
      <c r="X385" s="13"/>
      <c r="Y385" s="13"/>
      <c r="Z385" s="13"/>
      <c r="AA385" s="13"/>
      <c r="AB385" s="13"/>
      <c r="AC385" s="13"/>
      <c r="AD385" s="13"/>
      <c r="AE385" s="13"/>
      <c r="AT385" s="237" t="s">
        <v>241</v>
      </c>
      <c r="AU385" s="237" t="s">
        <v>81</v>
      </c>
      <c r="AV385" s="13" t="s">
        <v>79</v>
      </c>
      <c r="AW385" s="13" t="s">
        <v>33</v>
      </c>
      <c r="AX385" s="13" t="s">
        <v>72</v>
      </c>
      <c r="AY385" s="237" t="s">
        <v>232</v>
      </c>
    </row>
    <row r="386" s="13" customFormat="1">
      <c r="A386" s="13"/>
      <c r="B386" s="227"/>
      <c r="C386" s="228"/>
      <c r="D386" s="229" t="s">
        <v>241</v>
      </c>
      <c r="E386" s="230" t="s">
        <v>19</v>
      </c>
      <c r="F386" s="231" t="s">
        <v>3969</v>
      </c>
      <c r="G386" s="228"/>
      <c r="H386" s="230" t="s">
        <v>19</v>
      </c>
      <c r="I386" s="232"/>
      <c r="J386" s="228"/>
      <c r="K386" s="228"/>
      <c r="L386" s="233"/>
      <c r="M386" s="234"/>
      <c r="N386" s="235"/>
      <c r="O386" s="235"/>
      <c r="P386" s="235"/>
      <c r="Q386" s="235"/>
      <c r="R386" s="235"/>
      <c r="S386" s="235"/>
      <c r="T386" s="236"/>
      <c r="U386" s="13"/>
      <c r="V386" s="13"/>
      <c r="W386" s="13"/>
      <c r="X386" s="13"/>
      <c r="Y386" s="13"/>
      <c r="Z386" s="13"/>
      <c r="AA386" s="13"/>
      <c r="AB386" s="13"/>
      <c r="AC386" s="13"/>
      <c r="AD386" s="13"/>
      <c r="AE386" s="13"/>
      <c r="AT386" s="237" t="s">
        <v>241</v>
      </c>
      <c r="AU386" s="237" t="s">
        <v>81</v>
      </c>
      <c r="AV386" s="13" t="s">
        <v>79</v>
      </c>
      <c r="AW386" s="13" t="s">
        <v>33</v>
      </c>
      <c r="AX386" s="13" t="s">
        <v>72</v>
      </c>
      <c r="AY386" s="237" t="s">
        <v>232</v>
      </c>
    </row>
    <row r="387" s="14" customFormat="1">
      <c r="A387" s="14"/>
      <c r="B387" s="238"/>
      <c r="C387" s="239"/>
      <c r="D387" s="229" t="s">
        <v>241</v>
      </c>
      <c r="E387" s="240" t="s">
        <v>19</v>
      </c>
      <c r="F387" s="241" t="s">
        <v>3971</v>
      </c>
      <c r="G387" s="239"/>
      <c r="H387" s="242">
        <v>93.137</v>
      </c>
      <c r="I387" s="243"/>
      <c r="J387" s="239"/>
      <c r="K387" s="239"/>
      <c r="L387" s="244"/>
      <c r="M387" s="245"/>
      <c r="N387" s="246"/>
      <c r="O387" s="246"/>
      <c r="P387" s="246"/>
      <c r="Q387" s="246"/>
      <c r="R387" s="246"/>
      <c r="S387" s="246"/>
      <c r="T387" s="247"/>
      <c r="U387" s="14"/>
      <c r="V387" s="14"/>
      <c r="W387" s="14"/>
      <c r="X387" s="14"/>
      <c r="Y387" s="14"/>
      <c r="Z387" s="14"/>
      <c r="AA387" s="14"/>
      <c r="AB387" s="14"/>
      <c r="AC387" s="14"/>
      <c r="AD387" s="14"/>
      <c r="AE387" s="14"/>
      <c r="AT387" s="248" t="s">
        <v>241</v>
      </c>
      <c r="AU387" s="248" t="s">
        <v>81</v>
      </c>
      <c r="AV387" s="14" t="s">
        <v>81</v>
      </c>
      <c r="AW387" s="14" t="s">
        <v>33</v>
      </c>
      <c r="AX387" s="14" t="s">
        <v>72</v>
      </c>
      <c r="AY387" s="248" t="s">
        <v>232</v>
      </c>
    </row>
    <row r="388" s="13" customFormat="1">
      <c r="A388" s="13"/>
      <c r="B388" s="227"/>
      <c r="C388" s="228"/>
      <c r="D388" s="229" t="s">
        <v>241</v>
      </c>
      <c r="E388" s="230" t="s">
        <v>19</v>
      </c>
      <c r="F388" s="231" t="s">
        <v>3883</v>
      </c>
      <c r="G388" s="228"/>
      <c r="H388" s="230" t="s">
        <v>19</v>
      </c>
      <c r="I388" s="232"/>
      <c r="J388" s="228"/>
      <c r="K388" s="228"/>
      <c r="L388" s="233"/>
      <c r="M388" s="234"/>
      <c r="N388" s="235"/>
      <c r="O388" s="235"/>
      <c r="P388" s="235"/>
      <c r="Q388" s="235"/>
      <c r="R388" s="235"/>
      <c r="S388" s="235"/>
      <c r="T388" s="236"/>
      <c r="U388" s="13"/>
      <c r="V388" s="13"/>
      <c r="W388" s="13"/>
      <c r="X388" s="13"/>
      <c r="Y388" s="13"/>
      <c r="Z388" s="13"/>
      <c r="AA388" s="13"/>
      <c r="AB388" s="13"/>
      <c r="AC388" s="13"/>
      <c r="AD388" s="13"/>
      <c r="AE388" s="13"/>
      <c r="AT388" s="237" t="s">
        <v>241</v>
      </c>
      <c r="AU388" s="237" t="s">
        <v>81</v>
      </c>
      <c r="AV388" s="13" t="s">
        <v>79</v>
      </c>
      <c r="AW388" s="13" t="s">
        <v>33</v>
      </c>
      <c r="AX388" s="13" t="s">
        <v>72</v>
      </c>
      <c r="AY388" s="237" t="s">
        <v>232</v>
      </c>
    </row>
    <row r="389" s="13" customFormat="1">
      <c r="A389" s="13"/>
      <c r="B389" s="227"/>
      <c r="C389" s="228"/>
      <c r="D389" s="229" t="s">
        <v>241</v>
      </c>
      <c r="E389" s="230" t="s">
        <v>19</v>
      </c>
      <c r="F389" s="231" t="s">
        <v>3891</v>
      </c>
      <c r="G389" s="228"/>
      <c r="H389" s="230" t="s">
        <v>19</v>
      </c>
      <c r="I389" s="232"/>
      <c r="J389" s="228"/>
      <c r="K389" s="228"/>
      <c r="L389" s="233"/>
      <c r="M389" s="234"/>
      <c r="N389" s="235"/>
      <c r="O389" s="235"/>
      <c r="P389" s="235"/>
      <c r="Q389" s="235"/>
      <c r="R389" s="235"/>
      <c r="S389" s="235"/>
      <c r="T389" s="236"/>
      <c r="U389" s="13"/>
      <c r="V389" s="13"/>
      <c r="W389" s="13"/>
      <c r="X389" s="13"/>
      <c r="Y389" s="13"/>
      <c r="Z389" s="13"/>
      <c r="AA389" s="13"/>
      <c r="AB389" s="13"/>
      <c r="AC389" s="13"/>
      <c r="AD389" s="13"/>
      <c r="AE389" s="13"/>
      <c r="AT389" s="237" t="s">
        <v>241</v>
      </c>
      <c r="AU389" s="237" t="s">
        <v>81</v>
      </c>
      <c r="AV389" s="13" t="s">
        <v>79</v>
      </c>
      <c r="AW389" s="13" t="s">
        <v>33</v>
      </c>
      <c r="AX389" s="13" t="s">
        <v>72</v>
      </c>
      <c r="AY389" s="237" t="s">
        <v>232</v>
      </c>
    </row>
    <row r="390" s="13" customFormat="1">
      <c r="A390" s="13"/>
      <c r="B390" s="227"/>
      <c r="C390" s="228"/>
      <c r="D390" s="229" t="s">
        <v>241</v>
      </c>
      <c r="E390" s="230" t="s">
        <v>19</v>
      </c>
      <c r="F390" s="231" t="s">
        <v>3885</v>
      </c>
      <c r="G390" s="228"/>
      <c r="H390" s="230" t="s">
        <v>19</v>
      </c>
      <c r="I390" s="232"/>
      <c r="J390" s="228"/>
      <c r="K390" s="228"/>
      <c r="L390" s="233"/>
      <c r="M390" s="234"/>
      <c r="N390" s="235"/>
      <c r="O390" s="235"/>
      <c r="P390" s="235"/>
      <c r="Q390" s="235"/>
      <c r="R390" s="235"/>
      <c r="S390" s="235"/>
      <c r="T390" s="236"/>
      <c r="U390" s="13"/>
      <c r="V390" s="13"/>
      <c r="W390" s="13"/>
      <c r="X390" s="13"/>
      <c r="Y390" s="13"/>
      <c r="Z390" s="13"/>
      <c r="AA390" s="13"/>
      <c r="AB390" s="13"/>
      <c r="AC390" s="13"/>
      <c r="AD390" s="13"/>
      <c r="AE390" s="13"/>
      <c r="AT390" s="237" t="s">
        <v>241</v>
      </c>
      <c r="AU390" s="237" t="s">
        <v>81</v>
      </c>
      <c r="AV390" s="13" t="s">
        <v>79</v>
      </c>
      <c r="AW390" s="13" t="s">
        <v>33</v>
      </c>
      <c r="AX390" s="13" t="s">
        <v>72</v>
      </c>
      <c r="AY390" s="237" t="s">
        <v>232</v>
      </c>
    </row>
    <row r="391" s="13" customFormat="1">
      <c r="A391" s="13"/>
      <c r="B391" s="227"/>
      <c r="C391" s="228"/>
      <c r="D391" s="229" t="s">
        <v>241</v>
      </c>
      <c r="E391" s="230" t="s">
        <v>19</v>
      </c>
      <c r="F391" s="231" t="s">
        <v>3969</v>
      </c>
      <c r="G391" s="228"/>
      <c r="H391" s="230" t="s">
        <v>19</v>
      </c>
      <c r="I391" s="232"/>
      <c r="J391" s="228"/>
      <c r="K391" s="228"/>
      <c r="L391" s="233"/>
      <c r="M391" s="234"/>
      <c r="N391" s="235"/>
      <c r="O391" s="235"/>
      <c r="P391" s="235"/>
      <c r="Q391" s="235"/>
      <c r="R391" s="235"/>
      <c r="S391" s="235"/>
      <c r="T391" s="236"/>
      <c r="U391" s="13"/>
      <c r="V391" s="13"/>
      <c r="W391" s="13"/>
      <c r="X391" s="13"/>
      <c r="Y391" s="13"/>
      <c r="Z391" s="13"/>
      <c r="AA391" s="13"/>
      <c r="AB391" s="13"/>
      <c r="AC391" s="13"/>
      <c r="AD391" s="13"/>
      <c r="AE391" s="13"/>
      <c r="AT391" s="237" t="s">
        <v>241</v>
      </c>
      <c r="AU391" s="237" t="s">
        <v>81</v>
      </c>
      <c r="AV391" s="13" t="s">
        <v>79</v>
      </c>
      <c r="AW391" s="13" t="s">
        <v>33</v>
      </c>
      <c r="AX391" s="13" t="s">
        <v>72</v>
      </c>
      <c r="AY391" s="237" t="s">
        <v>232</v>
      </c>
    </row>
    <row r="392" s="13" customFormat="1">
      <c r="A392" s="13"/>
      <c r="B392" s="227"/>
      <c r="C392" s="228"/>
      <c r="D392" s="229" t="s">
        <v>241</v>
      </c>
      <c r="E392" s="230" t="s">
        <v>19</v>
      </c>
      <c r="F392" s="231" t="s">
        <v>3969</v>
      </c>
      <c r="G392" s="228"/>
      <c r="H392" s="230" t="s">
        <v>19</v>
      </c>
      <c r="I392" s="232"/>
      <c r="J392" s="228"/>
      <c r="K392" s="228"/>
      <c r="L392" s="233"/>
      <c r="M392" s="234"/>
      <c r="N392" s="235"/>
      <c r="O392" s="235"/>
      <c r="P392" s="235"/>
      <c r="Q392" s="235"/>
      <c r="R392" s="235"/>
      <c r="S392" s="235"/>
      <c r="T392" s="236"/>
      <c r="U392" s="13"/>
      <c r="V392" s="13"/>
      <c r="W392" s="13"/>
      <c r="X392" s="13"/>
      <c r="Y392" s="13"/>
      <c r="Z392" s="13"/>
      <c r="AA392" s="13"/>
      <c r="AB392" s="13"/>
      <c r="AC392" s="13"/>
      <c r="AD392" s="13"/>
      <c r="AE392" s="13"/>
      <c r="AT392" s="237" t="s">
        <v>241</v>
      </c>
      <c r="AU392" s="237" t="s">
        <v>81</v>
      </c>
      <c r="AV392" s="13" t="s">
        <v>79</v>
      </c>
      <c r="AW392" s="13" t="s">
        <v>33</v>
      </c>
      <c r="AX392" s="13" t="s">
        <v>72</v>
      </c>
      <c r="AY392" s="237" t="s">
        <v>232</v>
      </c>
    </row>
    <row r="393" s="14" customFormat="1">
      <c r="A393" s="14"/>
      <c r="B393" s="238"/>
      <c r="C393" s="239"/>
      <c r="D393" s="229" t="s">
        <v>241</v>
      </c>
      <c r="E393" s="240" t="s">
        <v>19</v>
      </c>
      <c r="F393" s="241" t="s">
        <v>3972</v>
      </c>
      <c r="G393" s="239"/>
      <c r="H393" s="242">
        <v>30.359999999999999</v>
      </c>
      <c r="I393" s="243"/>
      <c r="J393" s="239"/>
      <c r="K393" s="239"/>
      <c r="L393" s="244"/>
      <c r="M393" s="245"/>
      <c r="N393" s="246"/>
      <c r="O393" s="246"/>
      <c r="P393" s="246"/>
      <c r="Q393" s="246"/>
      <c r="R393" s="246"/>
      <c r="S393" s="246"/>
      <c r="T393" s="247"/>
      <c r="U393" s="14"/>
      <c r="V393" s="14"/>
      <c r="W393" s="14"/>
      <c r="X393" s="14"/>
      <c r="Y393" s="14"/>
      <c r="Z393" s="14"/>
      <c r="AA393" s="14"/>
      <c r="AB393" s="14"/>
      <c r="AC393" s="14"/>
      <c r="AD393" s="14"/>
      <c r="AE393" s="14"/>
      <c r="AT393" s="248" t="s">
        <v>241</v>
      </c>
      <c r="AU393" s="248" t="s">
        <v>81</v>
      </c>
      <c r="AV393" s="14" t="s">
        <v>81</v>
      </c>
      <c r="AW393" s="14" t="s">
        <v>33</v>
      </c>
      <c r="AX393" s="14" t="s">
        <v>72</v>
      </c>
      <c r="AY393" s="248" t="s">
        <v>232</v>
      </c>
    </row>
    <row r="394" s="15" customFormat="1">
      <c r="A394" s="15"/>
      <c r="B394" s="249"/>
      <c r="C394" s="250"/>
      <c r="D394" s="229" t="s">
        <v>241</v>
      </c>
      <c r="E394" s="251" t="s">
        <v>19</v>
      </c>
      <c r="F394" s="252" t="s">
        <v>258</v>
      </c>
      <c r="G394" s="250"/>
      <c r="H394" s="253">
        <v>281.173</v>
      </c>
      <c r="I394" s="254"/>
      <c r="J394" s="250"/>
      <c r="K394" s="250"/>
      <c r="L394" s="255"/>
      <c r="M394" s="256"/>
      <c r="N394" s="257"/>
      <c r="O394" s="257"/>
      <c r="P394" s="257"/>
      <c r="Q394" s="257"/>
      <c r="R394" s="257"/>
      <c r="S394" s="257"/>
      <c r="T394" s="258"/>
      <c r="U394" s="15"/>
      <c r="V394" s="15"/>
      <c r="W394" s="15"/>
      <c r="X394" s="15"/>
      <c r="Y394" s="15"/>
      <c r="Z394" s="15"/>
      <c r="AA394" s="15"/>
      <c r="AB394" s="15"/>
      <c r="AC394" s="15"/>
      <c r="AD394" s="15"/>
      <c r="AE394" s="15"/>
      <c r="AT394" s="259" t="s">
        <v>241</v>
      </c>
      <c r="AU394" s="259" t="s">
        <v>81</v>
      </c>
      <c r="AV394" s="15" t="s">
        <v>239</v>
      </c>
      <c r="AW394" s="15" t="s">
        <v>33</v>
      </c>
      <c r="AX394" s="15" t="s">
        <v>79</v>
      </c>
      <c r="AY394" s="259" t="s">
        <v>232</v>
      </c>
    </row>
    <row r="395" s="2" customFormat="1" ht="14.4" customHeight="1">
      <c r="A395" s="40"/>
      <c r="B395" s="41"/>
      <c r="C395" s="214" t="s">
        <v>383</v>
      </c>
      <c r="D395" s="214" t="s">
        <v>234</v>
      </c>
      <c r="E395" s="215" t="s">
        <v>322</v>
      </c>
      <c r="F395" s="216" t="s">
        <v>323</v>
      </c>
      <c r="G395" s="217" t="s">
        <v>237</v>
      </c>
      <c r="H395" s="218">
        <v>19.998999999999999</v>
      </c>
      <c r="I395" s="219"/>
      <c r="J395" s="220">
        <f>ROUND(I395*H395,2)</f>
        <v>0</v>
      </c>
      <c r="K395" s="216" t="s">
        <v>238</v>
      </c>
      <c r="L395" s="46"/>
      <c r="M395" s="221" t="s">
        <v>19</v>
      </c>
      <c r="N395" s="222" t="s">
        <v>43</v>
      </c>
      <c r="O395" s="86"/>
      <c r="P395" s="223">
        <f>O395*H395</f>
        <v>0</v>
      </c>
      <c r="Q395" s="223">
        <v>0.00069999999999999999</v>
      </c>
      <c r="R395" s="223">
        <f>Q395*H395</f>
        <v>0.013999299999999999</v>
      </c>
      <c r="S395" s="223">
        <v>0</v>
      </c>
      <c r="T395" s="224">
        <f>S395*H395</f>
        <v>0</v>
      </c>
      <c r="U395" s="40"/>
      <c r="V395" s="40"/>
      <c r="W395" s="40"/>
      <c r="X395" s="40"/>
      <c r="Y395" s="40"/>
      <c r="Z395" s="40"/>
      <c r="AA395" s="40"/>
      <c r="AB395" s="40"/>
      <c r="AC395" s="40"/>
      <c r="AD395" s="40"/>
      <c r="AE395" s="40"/>
      <c r="AR395" s="225" t="s">
        <v>239</v>
      </c>
      <c r="AT395" s="225" t="s">
        <v>234</v>
      </c>
      <c r="AU395" s="225" t="s">
        <v>81</v>
      </c>
      <c r="AY395" s="19" t="s">
        <v>232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239</v>
      </c>
      <c r="BM395" s="225" t="s">
        <v>3974</v>
      </c>
    </row>
    <row r="396" s="13" customFormat="1">
      <c r="A396" s="13"/>
      <c r="B396" s="227"/>
      <c r="C396" s="228"/>
      <c r="D396" s="229" t="s">
        <v>241</v>
      </c>
      <c r="E396" s="230" t="s">
        <v>19</v>
      </c>
      <c r="F396" s="231" t="s">
        <v>3883</v>
      </c>
      <c r="G396" s="228"/>
      <c r="H396" s="230" t="s">
        <v>19</v>
      </c>
      <c r="I396" s="232"/>
      <c r="J396" s="228"/>
      <c r="K396" s="228"/>
      <c r="L396" s="233"/>
      <c r="M396" s="234"/>
      <c r="N396" s="235"/>
      <c r="O396" s="235"/>
      <c r="P396" s="235"/>
      <c r="Q396" s="235"/>
      <c r="R396" s="235"/>
      <c r="S396" s="235"/>
      <c r="T396" s="236"/>
      <c r="U396" s="13"/>
      <c r="V396" s="13"/>
      <c r="W396" s="13"/>
      <c r="X396" s="13"/>
      <c r="Y396" s="13"/>
      <c r="Z396" s="13"/>
      <c r="AA396" s="13"/>
      <c r="AB396" s="13"/>
      <c r="AC396" s="13"/>
      <c r="AD396" s="13"/>
      <c r="AE396" s="13"/>
      <c r="AT396" s="237" t="s">
        <v>241</v>
      </c>
      <c r="AU396" s="237" t="s">
        <v>81</v>
      </c>
      <c r="AV396" s="13" t="s">
        <v>79</v>
      </c>
      <c r="AW396" s="13" t="s">
        <v>33</v>
      </c>
      <c r="AX396" s="13" t="s">
        <v>72</v>
      </c>
      <c r="AY396" s="237" t="s">
        <v>232</v>
      </c>
    </row>
    <row r="397" s="13" customFormat="1">
      <c r="A397" s="13"/>
      <c r="B397" s="227"/>
      <c r="C397" s="228"/>
      <c r="D397" s="229" t="s">
        <v>241</v>
      </c>
      <c r="E397" s="230" t="s">
        <v>19</v>
      </c>
      <c r="F397" s="231" t="s">
        <v>3884</v>
      </c>
      <c r="G397" s="228"/>
      <c r="H397" s="230" t="s">
        <v>19</v>
      </c>
      <c r="I397" s="232"/>
      <c r="J397" s="228"/>
      <c r="K397" s="228"/>
      <c r="L397" s="233"/>
      <c r="M397" s="234"/>
      <c r="N397" s="235"/>
      <c r="O397" s="235"/>
      <c r="P397" s="235"/>
      <c r="Q397" s="235"/>
      <c r="R397" s="235"/>
      <c r="S397" s="235"/>
      <c r="T397" s="236"/>
      <c r="U397" s="13"/>
      <c r="V397" s="13"/>
      <c r="W397" s="13"/>
      <c r="X397" s="13"/>
      <c r="Y397" s="13"/>
      <c r="Z397" s="13"/>
      <c r="AA397" s="13"/>
      <c r="AB397" s="13"/>
      <c r="AC397" s="13"/>
      <c r="AD397" s="13"/>
      <c r="AE397" s="13"/>
      <c r="AT397" s="237" t="s">
        <v>241</v>
      </c>
      <c r="AU397" s="237" t="s">
        <v>81</v>
      </c>
      <c r="AV397" s="13" t="s">
        <v>79</v>
      </c>
      <c r="AW397" s="13" t="s">
        <v>33</v>
      </c>
      <c r="AX397" s="13" t="s">
        <v>72</v>
      </c>
      <c r="AY397" s="237" t="s">
        <v>232</v>
      </c>
    </row>
    <row r="398" s="13" customFormat="1">
      <c r="A398" s="13"/>
      <c r="B398" s="227"/>
      <c r="C398" s="228"/>
      <c r="D398" s="229" t="s">
        <v>241</v>
      </c>
      <c r="E398" s="230" t="s">
        <v>19</v>
      </c>
      <c r="F398" s="231" t="s">
        <v>3885</v>
      </c>
      <c r="G398" s="228"/>
      <c r="H398" s="230" t="s">
        <v>19</v>
      </c>
      <c r="I398" s="232"/>
      <c r="J398" s="228"/>
      <c r="K398" s="228"/>
      <c r="L398" s="233"/>
      <c r="M398" s="234"/>
      <c r="N398" s="235"/>
      <c r="O398" s="235"/>
      <c r="P398" s="235"/>
      <c r="Q398" s="235"/>
      <c r="R398" s="235"/>
      <c r="S398" s="235"/>
      <c r="T398" s="236"/>
      <c r="U398" s="13"/>
      <c r="V398" s="13"/>
      <c r="W398" s="13"/>
      <c r="X398" s="13"/>
      <c r="Y398" s="13"/>
      <c r="Z398" s="13"/>
      <c r="AA398" s="13"/>
      <c r="AB398" s="13"/>
      <c r="AC398" s="13"/>
      <c r="AD398" s="13"/>
      <c r="AE398" s="13"/>
      <c r="AT398" s="237" t="s">
        <v>241</v>
      </c>
      <c r="AU398" s="237" t="s">
        <v>81</v>
      </c>
      <c r="AV398" s="13" t="s">
        <v>79</v>
      </c>
      <c r="AW398" s="13" t="s">
        <v>33</v>
      </c>
      <c r="AX398" s="13" t="s">
        <v>72</v>
      </c>
      <c r="AY398" s="237" t="s">
        <v>232</v>
      </c>
    </row>
    <row r="399" s="13" customFormat="1">
      <c r="A399" s="13"/>
      <c r="B399" s="227"/>
      <c r="C399" s="228"/>
      <c r="D399" s="229" t="s">
        <v>241</v>
      </c>
      <c r="E399" s="230" t="s">
        <v>19</v>
      </c>
      <c r="F399" s="231" t="s">
        <v>3975</v>
      </c>
      <c r="G399" s="228"/>
      <c r="H399" s="230" t="s">
        <v>19</v>
      </c>
      <c r="I399" s="232"/>
      <c r="J399" s="228"/>
      <c r="K399" s="228"/>
      <c r="L399" s="233"/>
      <c r="M399" s="234"/>
      <c r="N399" s="235"/>
      <c r="O399" s="235"/>
      <c r="P399" s="235"/>
      <c r="Q399" s="235"/>
      <c r="R399" s="235"/>
      <c r="S399" s="235"/>
      <c r="T399" s="236"/>
      <c r="U399" s="13"/>
      <c r="V399" s="13"/>
      <c r="W399" s="13"/>
      <c r="X399" s="13"/>
      <c r="Y399" s="13"/>
      <c r="Z399" s="13"/>
      <c r="AA399" s="13"/>
      <c r="AB399" s="13"/>
      <c r="AC399" s="13"/>
      <c r="AD399" s="13"/>
      <c r="AE399" s="13"/>
      <c r="AT399" s="237" t="s">
        <v>241</v>
      </c>
      <c r="AU399" s="237" t="s">
        <v>81</v>
      </c>
      <c r="AV399" s="13" t="s">
        <v>79</v>
      </c>
      <c r="AW399" s="13" t="s">
        <v>33</v>
      </c>
      <c r="AX399" s="13" t="s">
        <v>72</v>
      </c>
      <c r="AY399" s="237" t="s">
        <v>232</v>
      </c>
    </row>
    <row r="400" s="13" customFormat="1">
      <c r="A400" s="13"/>
      <c r="B400" s="227"/>
      <c r="C400" s="228"/>
      <c r="D400" s="229" t="s">
        <v>241</v>
      </c>
      <c r="E400" s="230" t="s">
        <v>19</v>
      </c>
      <c r="F400" s="231" t="s">
        <v>3975</v>
      </c>
      <c r="G400" s="228"/>
      <c r="H400" s="230" t="s">
        <v>19</v>
      </c>
      <c r="I400" s="232"/>
      <c r="J400" s="228"/>
      <c r="K400" s="228"/>
      <c r="L400" s="233"/>
      <c r="M400" s="234"/>
      <c r="N400" s="235"/>
      <c r="O400" s="235"/>
      <c r="P400" s="235"/>
      <c r="Q400" s="235"/>
      <c r="R400" s="235"/>
      <c r="S400" s="235"/>
      <c r="T400" s="236"/>
      <c r="U400" s="13"/>
      <c r="V400" s="13"/>
      <c r="W400" s="13"/>
      <c r="X400" s="13"/>
      <c r="Y400" s="13"/>
      <c r="Z400" s="13"/>
      <c r="AA400" s="13"/>
      <c r="AB400" s="13"/>
      <c r="AC400" s="13"/>
      <c r="AD400" s="13"/>
      <c r="AE400" s="13"/>
      <c r="AT400" s="237" t="s">
        <v>241</v>
      </c>
      <c r="AU400" s="237" t="s">
        <v>81</v>
      </c>
      <c r="AV400" s="13" t="s">
        <v>79</v>
      </c>
      <c r="AW400" s="13" t="s">
        <v>33</v>
      </c>
      <c r="AX400" s="13" t="s">
        <v>72</v>
      </c>
      <c r="AY400" s="237" t="s">
        <v>232</v>
      </c>
    </row>
    <row r="401" s="14" customFormat="1">
      <c r="A401" s="14"/>
      <c r="B401" s="238"/>
      <c r="C401" s="239"/>
      <c r="D401" s="229" t="s">
        <v>241</v>
      </c>
      <c r="E401" s="240" t="s">
        <v>19</v>
      </c>
      <c r="F401" s="241" t="s">
        <v>3976</v>
      </c>
      <c r="G401" s="239"/>
      <c r="H401" s="242">
        <v>7.5110000000000001</v>
      </c>
      <c r="I401" s="243"/>
      <c r="J401" s="239"/>
      <c r="K401" s="239"/>
      <c r="L401" s="244"/>
      <c r="M401" s="245"/>
      <c r="N401" s="246"/>
      <c r="O401" s="246"/>
      <c r="P401" s="246"/>
      <c r="Q401" s="246"/>
      <c r="R401" s="246"/>
      <c r="S401" s="246"/>
      <c r="T401" s="247"/>
      <c r="U401" s="14"/>
      <c r="V401" s="14"/>
      <c r="W401" s="14"/>
      <c r="X401" s="14"/>
      <c r="Y401" s="14"/>
      <c r="Z401" s="14"/>
      <c r="AA401" s="14"/>
      <c r="AB401" s="14"/>
      <c r="AC401" s="14"/>
      <c r="AD401" s="14"/>
      <c r="AE401" s="14"/>
      <c r="AT401" s="248" t="s">
        <v>241</v>
      </c>
      <c r="AU401" s="248" t="s">
        <v>81</v>
      </c>
      <c r="AV401" s="14" t="s">
        <v>81</v>
      </c>
      <c r="AW401" s="14" t="s">
        <v>33</v>
      </c>
      <c r="AX401" s="14" t="s">
        <v>72</v>
      </c>
      <c r="AY401" s="248" t="s">
        <v>232</v>
      </c>
    </row>
    <row r="402" s="13" customFormat="1">
      <c r="A402" s="13"/>
      <c r="B402" s="227"/>
      <c r="C402" s="228"/>
      <c r="D402" s="229" t="s">
        <v>241</v>
      </c>
      <c r="E402" s="230" t="s">
        <v>19</v>
      </c>
      <c r="F402" s="231" t="s">
        <v>3883</v>
      </c>
      <c r="G402" s="228"/>
      <c r="H402" s="230" t="s">
        <v>19</v>
      </c>
      <c r="I402" s="232"/>
      <c r="J402" s="228"/>
      <c r="K402" s="228"/>
      <c r="L402" s="233"/>
      <c r="M402" s="234"/>
      <c r="N402" s="235"/>
      <c r="O402" s="235"/>
      <c r="P402" s="235"/>
      <c r="Q402" s="235"/>
      <c r="R402" s="235"/>
      <c r="S402" s="235"/>
      <c r="T402" s="236"/>
      <c r="U402" s="13"/>
      <c r="V402" s="13"/>
      <c r="W402" s="13"/>
      <c r="X402" s="13"/>
      <c r="Y402" s="13"/>
      <c r="Z402" s="13"/>
      <c r="AA402" s="13"/>
      <c r="AB402" s="13"/>
      <c r="AC402" s="13"/>
      <c r="AD402" s="13"/>
      <c r="AE402" s="13"/>
      <c r="AT402" s="237" t="s">
        <v>241</v>
      </c>
      <c r="AU402" s="237" t="s">
        <v>81</v>
      </c>
      <c r="AV402" s="13" t="s">
        <v>79</v>
      </c>
      <c r="AW402" s="13" t="s">
        <v>33</v>
      </c>
      <c r="AX402" s="13" t="s">
        <v>72</v>
      </c>
      <c r="AY402" s="237" t="s">
        <v>232</v>
      </c>
    </row>
    <row r="403" s="13" customFormat="1">
      <c r="A403" s="13"/>
      <c r="B403" s="227"/>
      <c r="C403" s="228"/>
      <c r="D403" s="229" t="s">
        <v>241</v>
      </c>
      <c r="E403" s="230" t="s">
        <v>19</v>
      </c>
      <c r="F403" s="231" t="s">
        <v>3889</v>
      </c>
      <c r="G403" s="228"/>
      <c r="H403" s="230" t="s">
        <v>19</v>
      </c>
      <c r="I403" s="232"/>
      <c r="J403" s="228"/>
      <c r="K403" s="228"/>
      <c r="L403" s="233"/>
      <c r="M403" s="234"/>
      <c r="N403" s="235"/>
      <c r="O403" s="235"/>
      <c r="P403" s="235"/>
      <c r="Q403" s="235"/>
      <c r="R403" s="235"/>
      <c r="S403" s="235"/>
      <c r="T403" s="236"/>
      <c r="U403" s="13"/>
      <c r="V403" s="13"/>
      <c r="W403" s="13"/>
      <c r="X403" s="13"/>
      <c r="Y403" s="13"/>
      <c r="Z403" s="13"/>
      <c r="AA403" s="13"/>
      <c r="AB403" s="13"/>
      <c r="AC403" s="13"/>
      <c r="AD403" s="13"/>
      <c r="AE403" s="13"/>
      <c r="AT403" s="237" t="s">
        <v>241</v>
      </c>
      <c r="AU403" s="237" t="s">
        <v>81</v>
      </c>
      <c r="AV403" s="13" t="s">
        <v>79</v>
      </c>
      <c r="AW403" s="13" t="s">
        <v>33</v>
      </c>
      <c r="AX403" s="13" t="s">
        <v>72</v>
      </c>
      <c r="AY403" s="237" t="s">
        <v>232</v>
      </c>
    </row>
    <row r="404" s="13" customFormat="1">
      <c r="A404" s="13"/>
      <c r="B404" s="227"/>
      <c r="C404" s="228"/>
      <c r="D404" s="229" t="s">
        <v>241</v>
      </c>
      <c r="E404" s="230" t="s">
        <v>19</v>
      </c>
      <c r="F404" s="231" t="s">
        <v>3885</v>
      </c>
      <c r="G404" s="228"/>
      <c r="H404" s="230" t="s">
        <v>19</v>
      </c>
      <c r="I404" s="232"/>
      <c r="J404" s="228"/>
      <c r="K404" s="228"/>
      <c r="L404" s="233"/>
      <c r="M404" s="234"/>
      <c r="N404" s="235"/>
      <c r="O404" s="235"/>
      <c r="P404" s="235"/>
      <c r="Q404" s="235"/>
      <c r="R404" s="235"/>
      <c r="S404" s="235"/>
      <c r="T404" s="236"/>
      <c r="U404" s="13"/>
      <c r="V404" s="13"/>
      <c r="W404" s="13"/>
      <c r="X404" s="13"/>
      <c r="Y404" s="13"/>
      <c r="Z404" s="13"/>
      <c r="AA404" s="13"/>
      <c r="AB404" s="13"/>
      <c r="AC404" s="13"/>
      <c r="AD404" s="13"/>
      <c r="AE404" s="13"/>
      <c r="AT404" s="237" t="s">
        <v>241</v>
      </c>
      <c r="AU404" s="237" t="s">
        <v>81</v>
      </c>
      <c r="AV404" s="13" t="s">
        <v>79</v>
      </c>
      <c r="AW404" s="13" t="s">
        <v>33</v>
      </c>
      <c r="AX404" s="13" t="s">
        <v>72</v>
      </c>
      <c r="AY404" s="237" t="s">
        <v>232</v>
      </c>
    </row>
    <row r="405" s="13" customFormat="1">
      <c r="A405" s="13"/>
      <c r="B405" s="227"/>
      <c r="C405" s="228"/>
      <c r="D405" s="229" t="s">
        <v>241</v>
      </c>
      <c r="E405" s="230" t="s">
        <v>19</v>
      </c>
      <c r="F405" s="231" t="s">
        <v>3975</v>
      </c>
      <c r="G405" s="228"/>
      <c r="H405" s="230" t="s">
        <v>19</v>
      </c>
      <c r="I405" s="232"/>
      <c r="J405" s="228"/>
      <c r="K405" s="228"/>
      <c r="L405" s="233"/>
      <c r="M405" s="234"/>
      <c r="N405" s="235"/>
      <c r="O405" s="235"/>
      <c r="P405" s="235"/>
      <c r="Q405" s="235"/>
      <c r="R405" s="235"/>
      <c r="S405" s="235"/>
      <c r="T405" s="236"/>
      <c r="U405" s="13"/>
      <c r="V405" s="13"/>
      <c r="W405" s="13"/>
      <c r="X405" s="13"/>
      <c r="Y405" s="13"/>
      <c r="Z405" s="13"/>
      <c r="AA405" s="13"/>
      <c r="AB405" s="13"/>
      <c r="AC405" s="13"/>
      <c r="AD405" s="13"/>
      <c r="AE405" s="13"/>
      <c r="AT405" s="237" t="s">
        <v>241</v>
      </c>
      <c r="AU405" s="237" t="s">
        <v>81</v>
      </c>
      <c r="AV405" s="13" t="s">
        <v>79</v>
      </c>
      <c r="AW405" s="13" t="s">
        <v>33</v>
      </c>
      <c r="AX405" s="13" t="s">
        <v>72</v>
      </c>
      <c r="AY405" s="237" t="s">
        <v>232</v>
      </c>
    </row>
    <row r="406" s="13" customFormat="1">
      <c r="A406" s="13"/>
      <c r="B406" s="227"/>
      <c r="C406" s="228"/>
      <c r="D406" s="229" t="s">
        <v>241</v>
      </c>
      <c r="E406" s="230" t="s">
        <v>19</v>
      </c>
      <c r="F406" s="231" t="s">
        <v>3975</v>
      </c>
      <c r="G406" s="228"/>
      <c r="H406" s="230" t="s">
        <v>19</v>
      </c>
      <c r="I406" s="232"/>
      <c r="J406" s="228"/>
      <c r="K406" s="228"/>
      <c r="L406" s="233"/>
      <c r="M406" s="234"/>
      <c r="N406" s="235"/>
      <c r="O406" s="235"/>
      <c r="P406" s="235"/>
      <c r="Q406" s="235"/>
      <c r="R406" s="235"/>
      <c r="S406" s="235"/>
      <c r="T406" s="236"/>
      <c r="U406" s="13"/>
      <c r="V406" s="13"/>
      <c r="W406" s="13"/>
      <c r="X406" s="13"/>
      <c r="Y406" s="13"/>
      <c r="Z406" s="13"/>
      <c r="AA406" s="13"/>
      <c r="AB406" s="13"/>
      <c r="AC406" s="13"/>
      <c r="AD406" s="13"/>
      <c r="AE406" s="13"/>
      <c r="AT406" s="237" t="s">
        <v>241</v>
      </c>
      <c r="AU406" s="237" t="s">
        <v>81</v>
      </c>
      <c r="AV406" s="13" t="s">
        <v>79</v>
      </c>
      <c r="AW406" s="13" t="s">
        <v>33</v>
      </c>
      <c r="AX406" s="13" t="s">
        <v>72</v>
      </c>
      <c r="AY406" s="237" t="s">
        <v>232</v>
      </c>
    </row>
    <row r="407" s="14" customFormat="1">
      <c r="A407" s="14"/>
      <c r="B407" s="238"/>
      <c r="C407" s="239"/>
      <c r="D407" s="229" t="s">
        <v>241</v>
      </c>
      <c r="E407" s="240" t="s">
        <v>19</v>
      </c>
      <c r="F407" s="241" t="s">
        <v>3977</v>
      </c>
      <c r="G407" s="239"/>
      <c r="H407" s="242">
        <v>5.6239999999999997</v>
      </c>
      <c r="I407" s="243"/>
      <c r="J407" s="239"/>
      <c r="K407" s="239"/>
      <c r="L407" s="244"/>
      <c r="M407" s="245"/>
      <c r="N407" s="246"/>
      <c r="O407" s="246"/>
      <c r="P407" s="246"/>
      <c r="Q407" s="246"/>
      <c r="R407" s="246"/>
      <c r="S407" s="246"/>
      <c r="T407" s="247"/>
      <c r="U407" s="14"/>
      <c r="V407" s="14"/>
      <c r="W407" s="14"/>
      <c r="X407" s="14"/>
      <c r="Y407" s="14"/>
      <c r="Z407" s="14"/>
      <c r="AA407" s="14"/>
      <c r="AB407" s="14"/>
      <c r="AC407" s="14"/>
      <c r="AD407" s="14"/>
      <c r="AE407" s="14"/>
      <c r="AT407" s="248" t="s">
        <v>241</v>
      </c>
      <c r="AU407" s="248" t="s">
        <v>81</v>
      </c>
      <c r="AV407" s="14" t="s">
        <v>81</v>
      </c>
      <c r="AW407" s="14" t="s">
        <v>33</v>
      </c>
      <c r="AX407" s="14" t="s">
        <v>72</v>
      </c>
      <c r="AY407" s="248" t="s">
        <v>232</v>
      </c>
    </row>
    <row r="408" s="13" customFormat="1">
      <c r="A408" s="13"/>
      <c r="B408" s="227"/>
      <c r="C408" s="228"/>
      <c r="D408" s="229" t="s">
        <v>241</v>
      </c>
      <c r="E408" s="230" t="s">
        <v>19</v>
      </c>
      <c r="F408" s="231" t="s">
        <v>3883</v>
      </c>
      <c r="G408" s="228"/>
      <c r="H408" s="230" t="s">
        <v>19</v>
      </c>
      <c r="I408" s="232"/>
      <c r="J408" s="228"/>
      <c r="K408" s="228"/>
      <c r="L408" s="233"/>
      <c r="M408" s="234"/>
      <c r="N408" s="235"/>
      <c r="O408" s="235"/>
      <c r="P408" s="235"/>
      <c r="Q408" s="235"/>
      <c r="R408" s="235"/>
      <c r="S408" s="235"/>
      <c r="T408" s="236"/>
      <c r="U408" s="13"/>
      <c r="V408" s="13"/>
      <c r="W408" s="13"/>
      <c r="X408" s="13"/>
      <c r="Y408" s="13"/>
      <c r="Z408" s="13"/>
      <c r="AA408" s="13"/>
      <c r="AB408" s="13"/>
      <c r="AC408" s="13"/>
      <c r="AD408" s="13"/>
      <c r="AE408" s="13"/>
      <c r="AT408" s="237" t="s">
        <v>241</v>
      </c>
      <c r="AU408" s="237" t="s">
        <v>81</v>
      </c>
      <c r="AV408" s="13" t="s">
        <v>79</v>
      </c>
      <c r="AW408" s="13" t="s">
        <v>33</v>
      </c>
      <c r="AX408" s="13" t="s">
        <v>72</v>
      </c>
      <c r="AY408" s="237" t="s">
        <v>232</v>
      </c>
    </row>
    <row r="409" s="13" customFormat="1">
      <c r="A409" s="13"/>
      <c r="B409" s="227"/>
      <c r="C409" s="228"/>
      <c r="D409" s="229" t="s">
        <v>241</v>
      </c>
      <c r="E409" s="230" t="s">
        <v>19</v>
      </c>
      <c r="F409" s="231" t="s">
        <v>3891</v>
      </c>
      <c r="G409" s="228"/>
      <c r="H409" s="230" t="s">
        <v>19</v>
      </c>
      <c r="I409" s="232"/>
      <c r="J409" s="228"/>
      <c r="K409" s="228"/>
      <c r="L409" s="233"/>
      <c r="M409" s="234"/>
      <c r="N409" s="235"/>
      <c r="O409" s="235"/>
      <c r="P409" s="235"/>
      <c r="Q409" s="235"/>
      <c r="R409" s="235"/>
      <c r="S409" s="235"/>
      <c r="T409" s="236"/>
      <c r="U409" s="13"/>
      <c r="V409" s="13"/>
      <c r="W409" s="13"/>
      <c r="X409" s="13"/>
      <c r="Y409" s="13"/>
      <c r="Z409" s="13"/>
      <c r="AA409" s="13"/>
      <c r="AB409" s="13"/>
      <c r="AC409" s="13"/>
      <c r="AD409" s="13"/>
      <c r="AE409" s="13"/>
      <c r="AT409" s="237" t="s">
        <v>241</v>
      </c>
      <c r="AU409" s="237" t="s">
        <v>81</v>
      </c>
      <c r="AV409" s="13" t="s">
        <v>79</v>
      </c>
      <c r="AW409" s="13" t="s">
        <v>33</v>
      </c>
      <c r="AX409" s="13" t="s">
        <v>72</v>
      </c>
      <c r="AY409" s="237" t="s">
        <v>232</v>
      </c>
    </row>
    <row r="410" s="13" customFormat="1">
      <c r="A410" s="13"/>
      <c r="B410" s="227"/>
      <c r="C410" s="228"/>
      <c r="D410" s="229" t="s">
        <v>241</v>
      </c>
      <c r="E410" s="230" t="s">
        <v>19</v>
      </c>
      <c r="F410" s="231" t="s">
        <v>3885</v>
      </c>
      <c r="G410" s="228"/>
      <c r="H410" s="230" t="s">
        <v>19</v>
      </c>
      <c r="I410" s="232"/>
      <c r="J410" s="228"/>
      <c r="K410" s="228"/>
      <c r="L410" s="233"/>
      <c r="M410" s="234"/>
      <c r="N410" s="235"/>
      <c r="O410" s="235"/>
      <c r="P410" s="235"/>
      <c r="Q410" s="235"/>
      <c r="R410" s="235"/>
      <c r="S410" s="235"/>
      <c r="T410" s="236"/>
      <c r="U410" s="13"/>
      <c r="V410" s="13"/>
      <c r="W410" s="13"/>
      <c r="X410" s="13"/>
      <c r="Y410" s="13"/>
      <c r="Z410" s="13"/>
      <c r="AA410" s="13"/>
      <c r="AB410" s="13"/>
      <c r="AC410" s="13"/>
      <c r="AD410" s="13"/>
      <c r="AE410" s="13"/>
      <c r="AT410" s="237" t="s">
        <v>241</v>
      </c>
      <c r="AU410" s="237" t="s">
        <v>81</v>
      </c>
      <c r="AV410" s="13" t="s">
        <v>79</v>
      </c>
      <c r="AW410" s="13" t="s">
        <v>33</v>
      </c>
      <c r="AX410" s="13" t="s">
        <v>72</v>
      </c>
      <c r="AY410" s="237" t="s">
        <v>232</v>
      </c>
    </row>
    <row r="411" s="13" customFormat="1">
      <c r="A411" s="13"/>
      <c r="B411" s="227"/>
      <c r="C411" s="228"/>
      <c r="D411" s="229" t="s">
        <v>241</v>
      </c>
      <c r="E411" s="230" t="s">
        <v>19</v>
      </c>
      <c r="F411" s="231" t="s">
        <v>3975</v>
      </c>
      <c r="G411" s="228"/>
      <c r="H411" s="230" t="s">
        <v>19</v>
      </c>
      <c r="I411" s="232"/>
      <c r="J411" s="228"/>
      <c r="K411" s="228"/>
      <c r="L411" s="233"/>
      <c r="M411" s="234"/>
      <c r="N411" s="235"/>
      <c r="O411" s="235"/>
      <c r="P411" s="235"/>
      <c r="Q411" s="235"/>
      <c r="R411" s="235"/>
      <c r="S411" s="235"/>
      <c r="T411" s="236"/>
      <c r="U411" s="13"/>
      <c r="V411" s="13"/>
      <c r="W411" s="13"/>
      <c r="X411" s="13"/>
      <c r="Y411" s="13"/>
      <c r="Z411" s="13"/>
      <c r="AA411" s="13"/>
      <c r="AB411" s="13"/>
      <c r="AC411" s="13"/>
      <c r="AD411" s="13"/>
      <c r="AE411" s="13"/>
      <c r="AT411" s="237" t="s">
        <v>241</v>
      </c>
      <c r="AU411" s="237" t="s">
        <v>81</v>
      </c>
      <c r="AV411" s="13" t="s">
        <v>79</v>
      </c>
      <c r="AW411" s="13" t="s">
        <v>33</v>
      </c>
      <c r="AX411" s="13" t="s">
        <v>72</v>
      </c>
      <c r="AY411" s="237" t="s">
        <v>232</v>
      </c>
    </row>
    <row r="412" s="13" customFormat="1">
      <c r="A412" s="13"/>
      <c r="B412" s="227"/>
      <c r="C412" s="228"/>
      <c r="D412" s="229" t="s">
        <v>241</v>
      </c>
      <c r="E412" s="230" t="s">
        <v>19</v>
      </c>
      <c r="F412" s="231" t="s">
        <v>3975</v>
      </c>
      <c r="G412" s="228"/>
      <c r="H412" s="230" t="s">
        <v>19</v>
      </c>
      <c r="I412" s="232"/>
      <c r="J412" s="228"/>
      <c r="K412" s="228"/>
      <c r="L412" s="233"/>
      <c r="M412" s="234"/>
      <c r="N412" s="235"/>
      <c r="O412" s="235"/>
      <c r="P412" s="235"/>
      <c r="Q412" s="235"/>
      <c r="R412" s="235"/>
      <c r="S412" s="235"/>
      <c r="T412" s="236"/>
      <c r="U412" s="13"/>
      <c r="V412" s="13"/>
      <c r="W412" s="13"/>
      <c r="X412" s="13"/>
      <c r="Y412" s="13"/>
      <c r="Z412" s="13"/>
      <c r="AA412" s="13"/>
      <c r="AB412" s="13"/>
      <c r="AC412" s="13"/>
      <c r="AD412" s="13"/>
      <c r="AE412" s="13"/>
      <c r="AT412" s="237" t="s">
        <v>241</v>
      </c>
      <c r="AU412" s="237" t="s">
        <v>81</v>
      </c>
      <c r="AV412" s="13" t="s">
        <v>79</v>
      </c>
      <c r="AW412" s="13" t="s">
        <v>33</v>
      </c>
      <c r="AX412" s="13" t="s">
        <v>72</v>
      </c>
      <c r="AY412" s="237" t="s">
        <v>232</v>
      </c>
    </row>
    <row r="413" s="14" customFormat="1">
      <c r="A413" s="14"/>
      <c r="B413" s="238"/>
      <c r="C413" s="239"/>
      <c r="D413" s="229" t="s">
        <v>241</v>
      </c>
      <c r="E413" s="240" t="s">
        <v>19</v>
      </c>
      <c r="F413" s="241" t="s">
        <v>3978</v>
      </c>
      <c r="G413" s="239"/>
      <c r="H413" s="242">
        <v>6.8639999999999999</v>
      </c>
      <c r="I413" s="243"/>
      <c r="J413" s="239"/>
      <c r="K413" s="239"/>
      <c r="L413" s="244"/>
      <c r="M413" s="245"/>
      <c r="N413" s="246"/>
      <c r="O413" s="246"/>
      <c r="P413" s="246"/>
      <c r="Q413" s="246"/>
      <c r="R413" s="246"/>
      <c r="S413" s="246"/>
      <c r="T413" s="247"/>
      <c r="U413" s="14"/>
      <c r="V413" s="14"/>
      <c r="W413" s="14"/>
      <c r="X413" s="14"/>
      <c r="Y413" s="14"/>
      <c r="Z413" s="14"/>
      <c r="AA413" s="14"/>
      <c r="AB413" s="14"/>
      <c r="AC413" s="14"/>
      <c r="AD413" s="14"/>
      <c r="AE413" s="14"/>
      <c r="AT413" s="248" t="s">
        <v>241</v>
      </c>
      <c r="AU413" s="248" t="s">
        <v>81</v>
      </c>
      <c r="AV413" s="14" t="s">
        <v>81</v>
      </c>
      <c r="AW413" s="14" t="s">
        <v>33</v>
      </c>
      <c r="AX413" s="14" t="s">
        <v>72</v>
      </c>
      <c r="AY413" s="248" t="s">
        <v>232</v>
      </c>
    </row>
    <row r="414" s="15" customFormat="1">
      <c r="A414" s="15"/>
      <c r="B414" s="249"/>
      <c r="C414" s="250"/>
      <c r="D414" s="229" t="s">
        <v>241</v>
      </c>
      <c r="E414" s="251" t="s">
        <v>19</v>
      </c>
      <c r="F414" s="252" t="s">
        <v>258</v>
      </c>
      <c r="G414" s="250"/>
      <c r="H414" s="253">
        <v>19.998999999999999</v>
      </c>
      <c r="I414" s="254"/>
      <c r="J414" s="250"/>
      <c r="K414" s="250"/>
      <c r="L414" s="255"/>
      <c r="M414" s="256"/>
      <c r="N414" s="257"/>
      <c r="O414" s="257"/>
      <c r="P414" s="257"/>
      <c r="Q414" s="257"/>
      <c r="R414" s="257"/>
      <c r="S414" s="257"/>
      <c r="T414" s="258"/>
      <c r="U414" s="15"/>
      <c r="V414" s="15"/>
      <c r="W414" s="15"/>
      <c r="X414" s="15"/>
      <c r="Y414" s="15"/>
      <c r="Z414" s="15"/>
      <c r="AA414" s="15"/>
      <c r="AB414" s="15"/>
      <c r="AC414" s="15"/>
      <c r="AD414" s="15"/>
      <c r="AE414" s="15"/>
      <c r="AT414" s="259" t="s">
        <v>241</v>
      </c>
      <c r="AU414" s="259" t="s">
        <v>81</v>
      </c>
      <c r="AV414" s="15" t="s">
        <v>239</v>
      </c>
      <c r="AW414" s="15" t="s">
        <v>33</v>
      </c>
      <c r="AX414" s="15" t="s">
        <v>79</v>
      </c>
      <c r="AY414" s="259" t="s">
        <v>232</v>
      </c>
    </row>
    <row r="415" s="2" customFormat="1" ht="24.15" customHeight="1">
      <c r="A415" s="40"/>
      <c r="B415" s="41"/>
      <c r="C415" s="214" t="s">
        <v>8</v>
      </c>
      <c r="D415" s="214" t="s">
        <v>234</v>
      </c>
      <c r="E415" s="215" t="s">
        <v>339</v>
      </c>
      <c r="F415" s="216" t="s">
        <v>340</v>
      </c>
      <c r="G415" s="217" t="s">
        <v>237</v>
      </c>
      <c r="H415" s="218">
        <v>19.998999999999999</v>
      </c>
      <c r="I415" s="219"/>
      <c r="J415" s="220">
        <f>ROUND(I415*H415,2)</f>
        <v>0</v>
      </c>
      <c r="K415" s="216" t="s">
        <v>238</v>
      </c>
      <c r="L415" s="46"/>
      <c r="M415" s="221" t="s">
        <v>19</v>
      </c>
      <c r="N415" s="222" t="s">
        <v>43</v>
      </c>
      <c r="O415" s="86"/>
      <c r="P415" s="223">
        <f>O415*H415</f>
        <v>0</v>
      </c>
      <c r="Q415" s="223">
        <v>0</v>
      </c>
      <c r="R415" s="223">
        <f>Q415*H415</f>
        <v>0</v>
      </c>
      <c r="S415" s="223">
        <v>0</v>
      </c>
      <c r="T415" s="224">
        <f>S415*H415</f>
        <v>0</v>
      </c>
      <c r="U415" s="40"/>
      <c r="V415" s="40"/>
      <c r="W415" s="40"/>
      <c r="X415" s="40"/>
      <c r="Y415" s="40"/>
      <c r="Z415" s="40"/>
      <c r="AA415" s="40"/>
      <c r="AB415" s="40"/>
      <c r="AC415" s="40"/>
      <c r="AD415" s="40"/>
      <c r="AE415" s="40"/>
      <c r="AR415" s="225" t="s">
        <v>239</v>
      </c>
      <c r="AT415" s="225" t="s">
        <v>234</v>
      </c>
      <c r="AU415" s="225" t="s">
        <v>81</v>
      </c>
      <c r="AY415" s="19" t="s">
        <v>232</v>
      </c>
      <c r="BE415" s="226">
        <f>IF(N415="základní",J415,0)</f>
        <v>0</v>
      </c>
      <c r="BF415" s="226">
        <f>IF(N415="snížená",J415,0)</f>
        <v>0</v>
      </c>
      <c r="BG415" s="226">
        <f>IF(N415="zákl. přenesená",J415,0)</f>
        <v>0</v>
      </c>
      <c r="BH415" s="226">
        <f>IF(N415="sníž. přenesená",J415,0)</f>
        <v>0</v>
      </c>
      <c r="BI415" s="226">
        <f>IF(N415="nulová",J415,0)</f>
        <v>0</v>
      </c>
      <c r="BJ415" s="19" t="s">
        <v>79</v>
      </c>
      <c r="BK415" s="226">
        <f>ROUND(I415*H415,2)</f>
        <v>0</v>
      </c>
      <c r="BL415" s="19" t="s">
        <v>239</v>
      </c>
      <c r="BM415" s="225" t="s">
        <v>3979</v>
      </c>
    </row>
    <row r="416" s="13" customFormat="1">
      <c r="A416" s="13"/>
      <c r="B416" s="227"/>
      <c r="C416" s="228"/>
      <c r="D416" s="229" t="s">
        <v>241</v>
      </c>
      <c r="E416" s="230" t="s">
        <v>19</v>
      </c>
      <c r="F416" s="231" t="s">
        <v>3883</v>
      </c>
      <c r="G416" s="228"/>
      <c r="H416" s="230" t="s">
        <v>19</v>
      </c>
      <c r="I416" s="232"/>
      <c r="J416" s="228"/>
      <c r="K416" s="228"/>
      <c r="L416" s="233"/>
      <c r="M416" s="234"/>
      <c r="N416" s="235"/>
      <c r="O416" s="235"/>
      <c r="P416" s="235"/>
      <c r="Q416" s="235"/>
      <c r="R416" s="235"/>
      <c r="S416" s="235"/>
      <c r="T416" s="236"/>
      <c r="U416" s="13"/>
      <c r="V416" s="13"/>
      <c r="W416" s="13"/>
      <c r="X416" s="13"/>
      <c r="Y416" s="13"/>
      <c r="Z416" s="13"/>
      <c r="AA416" s="13"/>
      <c r="AB416" s="13"/>
      <c r="AC416" s="13"/>
      <c r="AD416" s="13"/>
      <c r="AE416" s="13"/>
      <c r="AT416" s="237" t="s">
        <v>241</v>
      </c>
      <c r="AU416" s="237" t="s">
        <v>81</v>
      </c>
      <c r="AV416" s="13" t="s">
        <v>79</v>
      </c>
      <c r="AW416" s="13" t="s">
        <v>33</v>
      </c>
      <c r="AX416" s="13" t="s">
        <v>72</v>
      </c>
      <c r="AY416" s="237" t="s">
        <v>232</v>
      </c>
    </row>
    <row r="417" s="13" customFormat="1">
      <c r="A417" s="13"/>
      <c r="B417" s="227"/>
      <c r="C417" s="228"/>
      <c r="D417" s="229" t="s">
        <v>241</v>
      </c>
      <c r="E417" s="230" t="s">
        <v>19</v>
      </c>
      <c r="F417" s="231" t="s">
        <v>3884</v>
      </c>
      <c r="G417" s="228"/>
      <c r="H417" s="230" t="s">
        <v>19</v>
      </c>
      <c r="I417" s="232"/>
      <c r="J417" s="228"/>
      <c r="K417" s="228"/>
      <c r="L417" s="233"/>
      <c r="M417" s="234"/>
      <c r="N417" s="235"/>
      <c r="O417" s="235"/>
      <c r="P417" s="235"/>
      <c r="Q417" s="235"/>
      <c r="R417" s="235"/>
      <c r="S417" s="235"/>
      <c r="T417" s="236"/>
      <c r="U417" s="13"/>
      <c r="V417" s="13"/>
      <c r="W417" s="13"/>
      <c r="X417" s="13"/>
      <c r="Y417" s="13"/>
      <c r="Z417" s="13"/>
      <c r="AA417" s="13"/>
      <c r="AB417" s="13"/>
      <c r="AC417" s="13"/>
      <c r="AD417" s="13"/>
      <c r="AE417" s="13"/>
      <c r="AT417" s="237" t="s">
        <v>241</v>
      </c>
      <c r="AU417" s="237" t="s">
        <v>81</v>
      </c>
      <c r="AV417" s="13" t="s">
        <v>79</v>
      </c>
      <c r="AW417" s="13" t="s">
        <v>33</v>
      </c>
      <c r="AX417" s="13" t="s">
        <v>72</v>
      </c>
      <c r="AY417" s="237" t="s">
        <v>232</v>
      </c>
    </row>
    <row r="418" s="13" customFormat="1">
      <c r="A418" s="13"/>
      <c r="B418" s="227"/>
      <c r="C418" s="228"/>
      <c r="D418" s="229" t="s">
        <v>241</v>
      </c>
      <c r="E418" s="230" t="s">
        <v>19</v>
      </c>
      <c r="F418" s="231" t="s">
        <v>3885</v>
      </c>
      <c r="G418" s="228"/>
      <c r="H418" s="230" t="s">
        <v>19</v>
      </c>
      <c r="I418" s="232"/>
      <c r="J418" s="228"/>
      <c r="K418" s="228"/>
      <c r="L418" s="233"/>
      <c r="M418" s="234"/>
      <c r="N418" s="235"/>
      <c r="O418" s="235"/>
      <c r="P418" s="235"/>
      <c r="Q418" s="235"/>
      <c r="R418" s="235"/>
      <c r="S418" s="235"/>
      <c r="T418" s="236"/>
      <c r="U418" s="13"/>
      <c r="V418" s="13"/>
      <c r="W418" s="13"/>
      <c r="X418" s="13"/>
      <c r="Y418" s="13"/>
      <c r="Z418" s="13"/>
      <c r="AA418" s="13"/>
      <c r="AB418" s="13"/>
      <c r="AC418" s="13"/>
      <c r="AD418" s="13"/>
      <c r="AE418" s="13"/>
      <c r="AT418" s="237" t="s">
        <v>241</v>
      </c>
      <c r="AU418" s="237" t="s">
        <v>81</v>
      </c>
      <c r="AV418" s="13" t="s">
        <v>79</v>
      </c>
      <c r="AW418" s="13" t="s">
        <v>33</v>
      </c>
      <c r="AX418" s="13" t="s">
        <v>72</v>
      </c>
      <c r="AY418" s="237" t="s">
        <v>232</v>
      </c>
    </row>
    <row r="419" s="13" customFormat="1">
      <c r="A419" s="13"/>
      <c r="B419" s="227"/>
      <c r="C419" s="228"/>
      <c r="D419" s="229" t="s">
        <v>241</v>
      </c>
      <c r="E419" s="230" t="s">
        <v>19</v>
      </c>
      <c r="F419" s="231" t="s">
        <v>3975</v>
      </c>
      <c r="G419" s="228"/>
      <c r="H419" s="230" t="s">
        <v>19</v>
      </c>
      <c r="I419" s="232"/>
      <c r="J419" s="228"/>
      <c r="K419" s="228"/>
      <c r="L419" s="233"/>
      <c r="M419" s="234"/>
      <c r="N419" s="235"/>
      <c r="O419" s="235"/>
      <c r="P419" s="235"/>
      <c r="Q419" s="235"/>
      <c r="R419" s="235"/>
      <c r="S419" s="235"/>
      <c r="T419" s="236"/>
      <c r="U419" s="13"/>
      <c r="V419" s="13"/>
      <c r="W419" s="13"/>
      <c r="X419" s="13"/>
      <c r="Y419" s="13"/>
      <c r="Z419" s="13"/>
      <c r="AA419" s="13"/>
      <c r="AB419" s="13"/>
      <c r="AC419" s="13"/>
      <c r="AD419" s="13"/>
      <c r="AE419" s="13"/>
      <c r="AT419" s="237" t="s">
        <v>241</v>
      </c>
      <c r="AU419" s="237" t="s">
        <v>81</v>
      </c>
      <c r="AV419" s="13" t="s">
        <v>79</v>
      </c>
      <c r="AW419" s="13" t="s">
        <v>33</v>
      </c>
      <c r="AX419" s="13" t="s">
        <v>72</v>
      </c>
      <c r="AY419" s="237" t="s">
        <v>232</v>
      </c>
    </row>
    <row r="420" s="13" customFormat="1">
      <c r="A420" s="13"/>
      <c r="B420" s="227"/>
      <c r="C420" s="228"/>
      <c r="D420" s="229" t="s">
        <v>241</v>
      </c>
      <c r="E420" s="230" t="s">
        <v>19</v>
      </c>
      <c r="F420" s="231" t="s">
        <v>3975</v>
      </c>
      <c r="G420" s="228"/>
      <c r="H420" s="230" t="s">
        <v>19</v>
      </c>
      <c r="I420" s="232"/>
      <c r="J420" s="228"/>
      <c r="K420" s="228"/>
      <c r="L420" s="233"/>
      <c r="M420" s="234"/>
      <c r="N420" s="235"/>
      <c r="O420" s="235"/>
      <c r="P420" s="235"/>
      <c r="Q420" s="235"/>
      <c r="R420" s="235"/>
      <c r="S420" s="235"/>
      <c r="T420" s="236"/>
      <c r="U420" s="13"/>
      <c r="V420" s="13"/>
      <c r="W420" s="13"/>
      <c r="X420" s="13"/>
      <c r="Y420" s="13"/>
      <c r="Z420" s="13"/>
      <c r="AA420" s="13"/>
      <c r="AB420" s="13"/>
      <c r="AC420" s="13"/>
      <c r="AD420" s="13"/>
      <c r="AE420" s="13"/>
      <c r="AT420" s="237" t="s">
        <v>241</v>
      </c>
      <c r="AU420" s="237" t="s">
        <v>81</v>
      </c>
      <c r="AV420" s="13" t="s">
        <v>79</v>
      </c>
      <c r="AW420" s="13" t="s">
        <v>33</v>
      </c>
      <c r="AX420" s="13" t="s">
        <v>72</v>
      </c>
      <c r="AY420" s="237" t="s">
        <v>232</v>
      </c>
    </row>
    <row r="421" s="14" customFormat="1">
      <c r="A421" s="14"/>
      <c r="B421" s="238"/>
      <c r="C421" s="239"/>
      <c r="D421" s="229" t="s">
        <v>241</v>
      </c>
      <c r="E421" s="240" t="s">
        <v>19</v>
      </c>
      <c r="F421" s="241" t="s">
        <v>3976</v>
      </c>
      <c r="G421" s="239"/>
      <c r="H421" s="242">
        <v>7.5110000000000001</v>
      </c>
      <c r="I421" s="243"/>
      <c r="J421" s="239"/>
      <c r="K421" s="239"/>
      <c r="L421" s="244"/>
      <c r="M421" s="245"/>
      <c r="N421" s="246"/>
      <c r="O421" s="246"/>
      <c r="P421" s="246"/>
      <c r="Q421" s="246"/>
      <c r="R421" s="246"/>
      <c r="S421" s="246"/>
      <c r="T421" s="247"/>
      <c r="U421" s="14"/>
      <c r="V421" s="14"/>
      <c r="W421" s="14"/>
      <c r="X421" s="14"/>
      <c r="Y421" s="14"/>
      <c r="Z421" s="14"/>
      <c r="AA421" s="14"/>
      <c r="AB421" s="14"/>
      <c r="AC421" s="14"/>
      <c r="AD421" s="14"/>
      <c r="AE421" s="14"/>
      <c r="AT421" s="248" t="s">
        <v>241</v>
      </c>
      <c r="AU421" s="248" t="s">
        <v>81</v>
      </c>
      <c r="AV421" s="14" t="s">
        <v>81</v>
      </c>
      <c r="AW421" s="14" t="s">
        <v>33</v>
      </c>
      <c r="AX421" s="14" t="s">
        <v>72</v>
      </c>
      <c r="AY421" s="248" t="s">
        <v>232</v>
      </c>
    </row>
    <row r="422" s="13" customFormat="1">
      <c r="A422" s="13"/>
      <c r="B422" s="227"/>
      <c r="C422" s="228"/>
      <c r="D422" s="229" t="s">
        <v>241</v>
      </c>
      <c r="E422" s="230" t="s">
        <v>19</v>
      </c>
      <c r="F422" s="231" t="s">
        <v>3883</v>
      </c>
      <c r="G422" s="228"/>
      <c r="H422" s="230" t="s">
        <v>19</v>
      </c>
      <c r="I422" s="232"/>
      <c r="J422" s="228"/>
      <c r="K422" s="228"/>
      <c r="L422" s="233"/>
      <c r="M422" s="234"/>
      <c r="N422" s="235"/>
      <c r="O422" s="235"/>
      <c r="P422" s="235"/>
      <c r="Q422" s="235"/>
      <c r="R422" s="235"/>
      <c r="S422" s="235"/>
      <c r="T422" s="236"/>
      <c r="U422" s="13"/>
      <c r="V422" s="13"/>
      <c r="W422" s="13"/>
      <c r="X422" s="13"/>
      <c r="Y422" s="13"/>
      <c r="Z422" s="13"/>
      <c r="AA422" s="13"/>
      <c r="AB422" s="13"/>
      <c r="AC422" s="13"/>
      <c r="AD422" s="13"/>
      <c r="AE422" s="13"/>
      <c r="AT422" s="237" t="s">
        <v>241</v>
      </c>
      <c r="AU422" s="237" t="s">
        <v>81</v>
      </c>
      <c r="AV422" s="13" t="s">
        <v>79</v>
      </c>
      <c r="AW422" s="13" t="s">
        <v>33</v>
      </c>
      <c r="AX422" s="13" t="s">
        <v>72</v>
      </c>
      <c r="AY422" s="237" t="s">
        <v>232</v>
      </c>
    </row>
    <row r="423" s="13" customFormat="1">
      <c r="A423" s="13"/>
      <c r="B423" s="227"/>
      <c r="C423" s="228"/>
      <c r="D423" s="229" t="s">
        <v>241</v>
      </c>
      <c r="E423" s="230" t="s">
        <v>19</v>
      </c>
      <c r="F423" s="231" t="s">
        <v>3889</v>
      </c>
      <c r="G423" s="228"/>
      <c r="H423" s="230" t="s">
        <v>19</v>
      </c>
      <c r="I423" s="232"/>
      <c r="J423" s="228"/>
      <c r="K423" s="228"/>
      <c r="L423" s="233"/>
      <c r="M423" s="234"/>
      <c r="N423" s="235"/>
      <c r="O423" s="235"/>
      <c r="P423" s="235"/>
      <c r="Q423" s="235"/>
      <c r="R423" s="235"/>
      <c r="S423" s="235"/>
      <c r="T423" s="236"/>
      <c r="U423" s="13"/>
      <c r="V423" s="13"/>
      <c r="W423" s="13"/>
      <c r="X423" s="13"/>
      <c r="Y423" s="13"/>
      <c r="Z423" s="13"/>
      <c r="AA423" s="13"/>
      <c r="AB423" s="13"/>
      <c r="AC423" s="13"/>
      <c r="AD423" s="13"/>
      <c r="AE423" s="13"/>
      <c r="AT423" s="237" t="s">
        <v>241</v>
      </c>
      <c r="AU423" s="237" t="s">
        <v>81</v>
      </c>
      <c r="AV423" s="13" t="s">
        <v>79</v>
      </c>
      <c r="AW423" s="13" t="s">
        <v>33</v>
      </c>
      <c r="AX423" s="13" t="s">
        <v>72</v>
      </c>
      <c r="AY423" s="237" t="s">
        <v>232</v>
      </c>
    </row>
    <row r="424" s="13" customFormat="1">
      <c r="A424" s="13"/>
      <c r="B424" s="227"/>
      <c r="C424" s="228"/>
      <c r="D424" s="229" t="s">
        <v>241</v>
      </c>
      <c r="E424" s="230" t="s">
        <v>19</v>
      </c>
      <c r="F424" s="231" t="s">
        <v>3885</v>
      </c>
      <c r="G424" s="228"/>
      <c r="H424" s="230" t="s">
        <v>19</v>
      </c>
      <c r="I424" s="232"/>
      <c r="J424" s="228"/>
      <c r="K424" s="228"/>
      <c r="L424" s="233"/>
      <c r="M424" s="234"/>
      <c r="N424" s="235"/>
      <c r="O424" s="235"/>
      <c r="P424" s="235"/>
      <c r="Q424" s="235"/>
      <c r="R424" s="235"/>
      <c r="S424" s="235"/>
      <c r="T424" s="236"/>
      <c r="U424" s="13"/>
      <c r="V424" s="13"/>
      <c r="W424" s="13"/>
      <c r="X424" s="13"/>
      <c r="Y424" s="13"/>
      <c r="Z424" s="13"/>
      <c r="AA424" s="13"/>
      <c r="AB424" s="13"/>
      <c r="AC424" s="13"/>
      <c r="AD424" s="13"/>
      <c r="AE424" s="13"/>
      <c r="AT424" s="237" t="s">
        <v>241</v>
      </c>
      <c r="AU424" s="237" t="s">
        <v>81</v>
      </c>
      <c r="AV424" s="13" t="s">
        <v>79</v>
      </c>
      <c r="AW424" s="13" t="s">
        <v>33</v>
      </c>
      <c r="AX424" s="13" t="s">
        <v>72</v>
      </c>
      <c r="AY424" s="237" t="s">
        <v>232</v>
      </c>
    </row>
    <row r="425" s="13" customFormat="1">
      <c r="A425" s="13"/>
      <c r="B425" s="227"/>
      <c r="C425" s="228"/>
      <c r="D425" s="229" t="s">
        <v>241</v>
      </c>
      <c r="E425" s="230" t="s">
        <v>19</v>
      </c>
      <c r="F425" s="231" t="s">
        <v>3975</v>
      </c>
      <c r="G425" s="228"/>
      <c r="H425" s="230" t="s">
        <v>19</v>
      </c>
      <c r="I425" s="232"/>
      <c r="J425" s="228"/>
      <c r="K425" s="228"/>
      <c r="L425" s="233"/>
      <c r="M425" s="234"/>
      <c r="N425" s="235"/>
      <c r="O425" s="235"/>
      <c r="P425" s="235"/>
      <c r="Q425" s="235"/>
      <c r="R425" s="235"/>
      <c r="S425" s="235"/>
      <c r="T425" s="236"/>
      <c r="U425" s="13"/>
      <c r="V425" s="13"/>
      <c r="W425" s="13"/>
      <c r="X425" s="13"/>
      <c r="Y425" s="13"/>
      <c r="Z425" s="13"/>
      <c r="AA425" s="13"/>
      <c r="AB425" s="13"/>
      <c r="AC425" s="13"/>
      <c r="AD425" s="13"/>
      <c r="AE425" s="13"/>
      <c r="AT425" s="237" t="s">
        <v>241</v>
      </c>
      <c r="AU425" s="237" t="s">
        <v>81</v>
      </c>
      <c r="AV425" s="13" t="s">
        <v>79</v>
      </c>
      <c r="AW425" s="13" t="s">
        <v>33</v>
      </c>
      <c r="AX425" s="13" t="s">
        <v>72</v>
      </c>
      <c r="AY425" s="237" t="s">
        <v>232</v>
      </c>
    </row>
    <row r="426" s="13" customFormat="1">
      <c r="A426" s="13"/>
      <c r="B426" s="227"/>
      <c r="C426" s="228"/>
      <c r="D426" s="229" t="s">
        <v>241</v>
      </c>
      <c r="E426" s="230" t="s">
        <v>19</v>
      </c>
      <c r="F426" s="231" t="s">
        <v>3975</v>
      </c>
      <c r="G426" s="228"/>
      <c r="H426" s="230" t="s">
        <v>19</v>
      </c>
      <c r="I426" s="232"/>
      <c r="J426" s="228"/>
      <c r="K426" s="228"/>
      <c r="L426" s="233"/>
      <c r="M426" s="234"/>
      <c r="N426" s="235"/>
      <c r="O426" s="235"/>
      <c r="P426" s="235"/>
      <c r="Q426" s="235"/>
      <c r="R426" s="235"/>
      <c r="S426" s="235"/>
      <c r="T426" s="236"/>
      <c r="U426" s="13"/>
      <c r="V426" s="13"/>
      <c r="W426" s="13"/>
      <c r="X426" s="13"/>
      <c r="Y426" s="13"/>
      <c r="Z426" s="13"/>
      <c r="AA426" s="13"/>
      <c r="AB426" s="13"/>
      <c r="AC426" s="13"/>
      <c r="AD426" s="13"/>
      <c r="AE426" s="13"/>
      <c r="AT426" s="237" t="s">
        <v>241</v>
      </c>
      <c r="AU426" s="237" t="s">
        <v>81</v>
      </c>
      <c r="AV426" s="13" t="s">
        <v>79</v>
      </c>
      <c r="AW426" s="13" t="s">
        <v>33</v>
      </c>
      <c r="AX426" s="13" t="s">
        <v>72</v>
      </c>
      <c r="AY426" s="237" t="s">
        <v>232</v>
      </c>
    </row>
    <row r="427" s="14" customFormat="1">
      <c r="A427" s="14"/>
      <c r="B427" s="238"/>
      <c r="C427" s="239"/>
      <c r="D427" s="229" t="s">
        <v>241</v>
      </c>
      <c r="E427" s="240" t="s">
        <v>19</v>
      </c>
      <c r="F427" s="241" t="s">
        <v>3977</v>
      </c>
      <c r="G427" s="239"/>
      <c r="H427" s="242">
        <v>5.6239999999999997</v>
      </c>
      <c r="I427" s="243"/>
      <c r="J427" s="239"/>
      <c r="K427" s="239"/>
      <c r="L427" s="244"/>
      <c r="M427" s="245"/>
      <c r="N427" s="246"/>
      <c r="O427" s="246"/>
      <c r="P427" s="246"/>
      <c r="Q427" s="246"/>
      <c r="R427" s="246"/>
      <c r="S427" s="246"/>
      <c r="T427" s="247"/>
      <c r="U427" s="14"/>
      <c r="V427" s="14"/>
      <c r="W427" s="14"/>
      <c r="X427" s="14"/>
      <c r="Y427" s="14"/>
      <c r="Z427" s="14"/>
      <c r="AA427" s="14"/>
      <c r="AB427" s="14"/>
      <c r="AC427" s="14"/>
      <c r="AD427" s="14"/>
      <c r="AE427" s="14"/>
      <c r="AT427" s="248" t="s">
        <v>241</v>
      </c>
      <c r="AU427" s="248" t="s">
        <v>81</v>
      </c>
      <c r="AV427" s="14" t="s">
        <v>81</v>
      </c>
      <c r="AW427" s="14" t="s">
        <v>33</v>
      </c>
      <c r="AX427" s="14" t="s">
        <v>72</v>
      </c>
      <c r="AY427" s="248" t="s">
        <v>232</v>
      </c>
    </row>
    <row r="428" s="13" customFormat="1">
      <c r="A428" s="13"/>
      <c r="B428" s="227"/>
      <c r="C428" s="228"/>
      <c r="D428" s="229" t="s">
        <v>241</v>
      </c>
      <c r="E428" s="230" t="s">
        <v>19</v>
      </c>
      <c r="F428" s="231" t="s">
        <v>3883</v>
      </c>
      <c r="G428" s="228"/>
      <c r="H428" s="230" t="s">
        <v>19</v>
      </c>
      <c r="I428" s="232"/>
      <c r="J428" s="228"/>
      <c r="K428" s="228"/>
      <c r="L428" s="233"/>
      <c r="M428" s="234"/>
      <c r="N428" s="235"/>
      <c r="O428" s="235"/>
      <c r="P428" s="235"/>
      <c r="Q428" s="235"/>
      <c r="R428" s="235"/>
      <c r="S428" s="235"/>
      <c r="T428" s="236"/>
      <c r="U428" s="13"/>
      <c r="V428" s="13"/>
      <c r="W428" s="13"/>
      <c r="X428" s="13"/>
      <c r="Y428" s="13"/>
      <c r="Z428" s="13"/>
      <c r="AA428" s="13"/>
      <c r="AB428" s="13"/>
      <c r="AC428" s="13"/>
      <c r="AD428" s="13"/>
      <c r="AE428" s="13"/>
      <c r="AT428" s="237" t="s">
        <v>241</v>
      </c>
      <c r="AU428" s="237" t="s">
        <v>81</v>
      </c>
      <c r="AV428" s="13" t="s">
        <v>79</v>
      </c>
      <c r="AW428" s="13" t="s">
        <v>33</v>
      </c>
      <c r="AX428" s="13" t="s">
        <v>72</v>
      </c>
      <c r="AY428" s="237" t="s">
        <v>232</v>
      </c>
    </row>
    <row r="429" s="13" customFormat="1">
      <c r="A429" s="13"/>
      <c r="B429" s="227"/>
      <c r="C429" s="228"/>
      <c r="D429" s="229" t="s">
        <v>241</v>
      </c>
      <c r="E429" s="230" t="s">
        <v>19</v>
      </c>
      <c r="F429" s="231" t="s">
        <v>3891</v>
      </c>
      <c r="G429" s="228"/>
      <c r="H429" s="230" t="s">
        <v>19</v>
      </c>
      <c r="I429" s="232"/>
      <c r="J429" s="228"/>
      <c r="K429" s="228"/>
      <c r="L429" s="233"/>
      <c r="M429" s="234"/>
      <c r="N429" s="235"/>
      <c r="O429" s="235"/>
      <c r="P429" s="235"/>
      <c r="Q429" s="235"/>
      <c r="R429" s="235"/>
      <c r="S429" s="235"/>
      <c r="T429" s="236"/>
      <c r="U429" s="13"/>
      <c r="V429" s="13"/>
      <c r="W429" s="13"/>
      <c r="X429" s="13"/>
      <c r="Y429" s="13"/>
      <c r="Z429" s="13"/>
      <c r="AA429" s="13"/>
      <c r="AB429" s="13"/>
      <c r="AC429" s="13"/>
      <c r="AD429" s="13"/>
      <c r="AE429" s="13"/>
      <c r="AT429" s="237" t="s">
        <v>241</v>
      </c>
      <c r="AU429" s="237" t="s">
        <v>81</v>
      </c>
      <c r="AV429" s="13" t="s">
        <v>79</v>
      </c>
      <c r="AW429" s="13" t="s">
        <v>33</v>
      </c>
      <c r="AX429" s="13" t="s">
        <v>72</v>
      </c>
      <c r="AY429" s="237" t="s">
        <v>232</v>
      </c>
    </row>
    <row r="430" s="13" customFormat="1">
      <c r="A430" s="13"/>
      <c r="B430" s="227"/>
      <c r="C430" s="228"/>
      <c r="D430" s="229" t="s">
        <v>241</v>
      </c>
      <c r="E430" s="230" t="s">
        <v>19</v>
      </c>
      <c r="F430" s="231" t="s">
        <v>3885</v>
      </c>
      <c r="G430" s="228"/>
      <c r="H430" s="230" t="s">
        <v>19</v>
      </c>
      <c r="I430" s="232"/>
      <c r="J430" s="228"/>
      <c r="K430" s="228"/>
      <c r="L430" s="233"/>
      <c r="M430" s="234"/>
      <c r="N430" s="235"/>
      <c r="O430" s="235"/>
      <c r="P430" s="235"/>
      <c r="Q430" s="235"/>
      <c r="R430" s="235"/>
      <c r="S430" s="235"/>
      <c r="T430" s="236"/>
      <c r="U430" s="13"/>
      <c r="V430" s="13"/>
      <c r="W430" s="13"/>
      <c r="X430" s="13"/>
      <c r="Y430" s="13"/>
      <c r="Z430" s="13"/>
      <c r="AA430" s="13"/>
      <c r="AB430" s="13"/>
      <c r="AC430" s="13"/>
      <c r="AD430" s="13"/>
      <c r="AE430" s="13"/>
      <c r="AT430" s="237" t="s">
        <v>241</v>
      </c>
      <c r="AU430" s="237" t="s">
        <v>81</v>
      </c>
      <c r="AV430" s="13" t="s">
        <v>79</v>
      </c>
      <c r="AW430" s="13" t="s">
        <v>33</v>
      </c>
      <c r="AX430" s="13" t="s">
        <v>72</v>
      </c>
      <c r="AY430" s="237" t="s">
        <v>232</v>
      </c>
    </row>
    <row r="431" s="13" customFormat="1">
      <c r="A431" s="13"/>
      <c r="B431" s="227"/>
      <c r="C431" s="228"/>
      <c r="D431" s="229" t="s">
        <v>241</v>
      </c>
      <c r="E431" s="230" t="s">
        <v>19</v>
      </c>
      <c r="F431" s="231" t="s">
        <v>3975</v>
      </c>
      <c r="G431" s="228"/>
      <c r="H431" s="230" t="s">
        <v>19</v>
      </c>
      <c r="I431" s="232"/>
      <c r="J431" s="228"/>
      <c r="K431" s="228"/>
      <c r="L431" s="233"/>
      <c r="M431" s="234"/>
      <c r="N431" s="235"/>
      <c r="O431" s="235"/>
      <c r="P431" s="235"/>
      <c r="Q431" s="235"/>
      <c r="R431" s="235"/>
      <c r="S431" s="235"/>
      <c r="T431" s="236"/>
      <c r="U431" s="13"/>
      <c r="V431" s="13"/>
      <c r="W431" s="13"/>
      <c r="X431" s="13"/>
      <c r="Y431" s="13"/>
      <c r="Z431" s="13"/>
      <c r="AA431" s="13"/>
      <c r="AB431" s="13"/>
      <c r="AC431" s="13"/>
      <c r="AD431" s="13"/>
      <c r="AE431" s="13"/>
      <c r="AT431" s="237" t="s">
        <v>241</v>
      </c>
      <c r="AU431" s="237" t="s">
        <v>81</v>
      </c>
      <c r="AV431" s="13" t="s">
        <v>79</v>
      </c>
      <c r="AW431" s="13" t="s">
        <v>33</v>
      </c>
      <c r="AX431" s="13" t="s">
        <v>72</v>
      </c>
      <c r="AY431" s="237" t="s">
        <v>232</v>
      </c>
    </row>
    <row r="432" s="13" customFormat="1">
      <c r="A432" s="13"/>
      <c r="B432" s="227"/>
      <c r="C432" s="228"/>
      <c r="D432" s="229" t="s">
        <v>241</v>
      </c>
      <c r="E432" s="230" t="s">
        <v>19</v>
      </c>
      <c r="F432" s="231" t="s">
        <v>3975</v>
      </c>
      <c r="G432" s="228"/>
      <c r="H432" s="230" t="s">
        <v>19</v>
      </c>
      <c r="I432" s="232"/>
      <c r="J432" s="228"/>
      <c r="K432" s="228"/>
      <c r="L432" s="233"/>
      <c r="M432" s="234"/>
      <c r="N432" s="235"/>
      <c r="O432" s="235"/>
      <c r="P432" s="235"/>
      <c r="Q432" s="235"/>
      <c r="R432" s="235"/>
      <c r="S432" s="235"/>
      <c r="T432" s="236"/>
      <c r="U432" s="13"/>
      <c r="V432" s="13"/>
      <c r="W432" s="13"/>
      <c r="X432" s="13"/>
      <c r="Y432" s="13"/>
      <c r="Z432" s="13"/>
      <c r="AA432" s="13"/>
      <c r="AB432" s="13"/>
      <c r="AC432" s="13"/>
      <c r="AD432" s="13"/>
      <c r="AE432" s="13"/>
      <c r="AT432" s="237" t="s">
        <v>241</v>
      </c>
      <c r="AU432" s="237" t="s">
        <v>81</v>
      </c>
      <c r="AV432" s="13" t="s">
        <v>79</v>
      </c>
      <c r="AW432" s="13" t="s">
        <v>33</v>
      </c>
      <c r="AX432" s="13" t="s">
        <v>72</v>
      </c>
      <c r="AY432" s="237" t="s">
        <v>232</v>
      </c>
    </row>
    <row r="433" s="14" customFormat="1">
      <c r="A433" s="14"/>
      <c r="B433" s="238"/>
      <c r="C433" s="239"/>
      <c r="D433" s="229" t="s">
        <v>241</v>
      </c>
      <c r="E433" s="240" t="s">
        <v>19</v>
      </c>
      <c r="F433" s="241" t="s">
        <v>3978</v>
      </c>
      <c r="G433" s="239"/>
      <c r="H433" s="242">
        <v>6.8639999999999999</v>
      </c>
      <c r="I433" s="243"/>
      <c r="J433" s="239"/>
      <c r="K433" s="239"/>
      <c r="L433" s="244"/>
      <c r="M433" s="245"/>
      <c r="N433" s="246"/>
      <c r="O433" s="246"/>
      <c r="P433" s="246"/>
      <c r="Q433" s="246"/>
      <c r="R433" s="246"/>
      <c r="S433" s="246"/>
      <c r="T433" s="247"/>
      <c r="U433" s="14"/>
      <c r="V433" s="14"/>
      <c r="W433" s="14"/>
      <c r="X433" s="14"/>
      <c r="Y433" s="14"/>
      <c r="Z433" s="14"/>
      <c r="AA433" s="14"/>
      <c r="AB433" s="14"/>
      <c r="AC433" s="14"/>
      <c r="AD433" s="14"/>
      <c r="AE433" s="14"/>
      <c r="AT433" s="248" t="s">
        <v>241</v>
      </c>
      <c r="AU433" s="248" t="s">
        <v>81</v>
      </c>
      <c r="AV433" s="14" t="s">
        <v>81</v>
      </c>
      <c r="AW433" s="14" t="s">
        <v>33</v>
      </c>
      <c r="AX433" s="14" t="s">
        <v>72</v>
      </c>
      <c r="AY433" s="248" t="s">
        <v>232</v>
      </c>
    </row>
    <row r="434" s="15" customFormat="1">
      <c r="A434" s="15"/>
      <c r="B434" s="249"/>
      <c r="C434" s="250"/>
      <c r="D434" s="229" t="s">
        <v>241</v>
      </c>
      <c r="E434" s="251" t="s">
        <v>19</v>
      </c>
      <c r="F434" s="252" t="s">
        <v>258</v>
      </c>
      <c r="G434" s="250"/>
      <c r="H434" s="253">
        <v>19.998999999999999</v>
      </c>
      <c r="I434" s="254"/>
      <c r="J434" s="250"/>
      <c r="K434" s="250"/>
      <c r="L434" s="255"/>
      <c r="M434" s="256"/>
      <c r="N434" s="257"/>
      <c r="O434" s="257"/>
      <c r="P434" s="257"/>
      <c r="Q434" s="257"/>
      <c r="R434" s="257"/>
      <c r="S434" s="257"/>
      <c r="T434" s="258"/>
      <c r="U434" s="15"/>
      <c r="V434" s="15"/>
      <c r="W434" s="15"/>
      <c r="X434" s="15"/>
      <c r="Y434" s="15"/>
      <c r="Z434" s="15"/>
      <c r="AA434" s="15"/>
      <c r="AB434" s="15"/>
      <c r="AC434" s="15"/>
      <c r="AD434" s="15"/>
      <c r="AE434" s="15"/>
      <c r="AT434" s="259" t="s">
        <v>241</v>
      </c>
      <c r="AU434" s="259" t="s">
        <v>81</v>
      </c>
      <c r="AV434" s="15" t="s">
        <v>239</v>
      </c>
      <c r="AW434" s="15" t="s">
        <v>33</v>
      </c>
      <c r="AX434" s="15" t="s">
        <v>79</v>
      </c>
      <c r="AY434" s="259" t="s">
        <v>232</v>
      </c>
    </row>
    <row r="435" s="12" customFormat="1" ht="22.8" customHeight="1">
      <c r="A435" s="12"/>
      <c r="B435" s="198"/>
      <c r="C435" s="199"/>
      <c r="D435" s="200" t="s">
        <v>71</v>
      </c>
      <c r="E435" s="212" t="s">
        <v>392</v>
      </c>
      <c r="F435" s="212" t="s">
        <v>3980</v>
      </c>
      <c r="G435" s="199"/>
      <c r="H435" s="199"/>
      <c r="I435" s="202"/>
      <c r="J435" s="213">
        <f>BK435</f>
        <v>0</v>
      </c>
      <c r="K435" s="199"/>
      <c r="L435" s="204"/>
      <c r="M435" s="205"/>
      <c r="N435" s="206"/>
      <c r="O435" s="206"/>
      <c r="P435" s="207">
        <f>SUM(P436:P610)</f>
        <v>0</v>
      </c>
      <c r="Q435" s="206"/>
      <c r="R435" s="207">
        <f>SUM(R436:R610)</f>
        <v>0</v>
      </c>
      <c r="S435" s="206"/>
      <c r="T435" s="208">
        <f>SUM(T436:T610)</f>
        <v>0</v>
      </c>
      <c r="U435" s="12"/>
      <c r="V435" s="12"/>
      <c r="W435" s="12"/>
      <c r="X435" s="12"/>
      <c r="Y435" s="12"/>
      <c r="Z435" s="12"/>
      <c r="AA435" s="12"/>
      <c r="AB435" s="12"/>
      <c r="AC435" s="12"/>
      <c r="AD435" s="12"/>
      <c r="AE435" s="12"/>
      <c r="AR435" s="209" t="s">
        <v>79</v>
      </c>
      <c r="AT435" s="210" t="s">
        <v>71</v>
      </c>
      <c r="AU435" s="210" t="s">
        <v>79</v>
      </c>
      <c r="AY435" s="209" t="s">
        <v>232</v>
      </c>
      <c r="BK435" s="211">
        <f>SUM(BK436:BK610)</f>
        <v>0</v>
      </c>
    </row>
    <row r="436" s="2" customFormat="1" ht="14.4" customHeight="1">
      <c r="A436" s="40"/>
      <c r="B436" s="41"/>
      <c r="C436" s="214" t="s">
        <v>392</v>
      </c>
      <c r="D436" s="214" t="s">
        <v>234</v>
      </c>
      <c r="E436" s="215" t="s">
        <v>3981</v>
      </c>
      <c r="F436" s="216" t="s">
        <v>3982</v>
      </c>
      <c r="G436" s="217" t="s">
        <v>237</v>
      </c>
      <c r="H436" s="218">
        <v>53.090000000000003</v>
      </c>
      <c r="I436" s="219"/>
      <c r="J436" s="220">
        <f>ROUND(I436*H436,2)</f>
        <v>0</v>
      </c>
      <c r="K436" s="216" t="s">
        <v>238</v>
      </c>
      <c r="L436" s="46"/>
      <c r="M436" s="221" t="s">
        <v>19</v>
      </c>
      <c r="N436" s="222" t="s">
        <v>43</v>
      </c>
      <c r="O436" s="86"/>
      <c r="P436" s="223">
        <f>O436*H436</f>
        <v>0</v>
      </c>
      <c r="Q436" s="223">
        <v>0</v>
      </c>
      <c r="R436" s="223">
        <f>Q436*H436</f>
        <v>0</v>
      </c>
      <c r="S436" s="223">
        <v>0</v>
      </c>
      <c r="T436" s="224">
        <f>S436*H436</f>
        <v>0</v>
      </c>
      <c r="U436" s="40"/>
      <c r="V436" s="40"/>
      <c r="W436" s="40"/>
      <c r="X436" s="40"/>
      <c r="Y436" s="40"/>
      <c r="Z436" s="40"/>
      <c r="AA436" s="40"/>
      <c r="AB436" s="40"/>
      <c r="AC436" s="40"/>
      <c r="AD436" s="40"/>
      <c r="AE436" s="40"/>
      <c r="AR436" s="225" t="s">
        <v>239</v>
      </c>
      <c r="AT436" s="225" t="s">
        <v>234</v>
      </c>
      <c r="AU436" s="225" t="s">
        <v>81</v>
      </c>
      <c r="AY436" s="19" t="s">
        <v>232</v>
      </c>
      <c r="BE436" s="226">
        <f>IF(N436="základní",J436,0)</f>
        <v>0</v>
      </c>
      <c r="BF436" s="226">
        <f>IF(N436="snížená",J436,0)</f>
        <v>0</v>
      </c>
      <c r="BG436" s="226">
        <f>IF(N436="zákl. přenesená",J436,0)</f>
        <v>0</v>
      </c>
      <c r="BH436" s="226">
        <f>IF(N436="sníž. přenesená",J436,0)</f>
        <v>0</v>
      </c>
      <c r="BI436" s="226">
        <f>IF(N436="nulová",J436,0)</f>
        <v>0</v>
      </c>
      <c r="BJ436" s="19" t="s">
        <v>79</v>
      </c>
      <c r="BK436" s="226">
        <f>ROUND(I436*H436,2)</f>
        <v>0</v>
      </c>
      <c r="BL436" s="19" t="s">
        <v>239</v>
      </c>
      <c r="BM436" s="225" t="s">
        <v>3983</v>
      </c>
    </row>
    <row r="437" s="13" customFormat="1">
      <c r="A437" s="13"/>
      <c r="B437" s="227"/>
      <c r="C437" s="228"/>
      <c r="D437" s="229" t="s">
        <v>241</v>
      </c>
      <c r="E437" s="230" t="s">
        <v>19</v>
      </c>
      <c r="F437" s="231" t="s">
        <v>3883</v>
      </c>
      <c r="G437" s="228"/>
      <c r="H437" s="230" t="s">
        <v>19</v>
      </c>
      <c r="I437" s="232"/>
      <c r="J437" s="228"/>
      <c r="K437" s="228"/>
      <c r="L437" s="233"/>
      <c r="M437" s="234"/>
      <c r="N437" s="235"/>
      <c r="O437" s="235"/>
      <c r="P437" s="235"/>
      <c r="Q437" s="235"/>
      <c r="R437" s="235"/>
      <c r="S437" s="235"/>
      <c r="T437" s="236"/>
      <c r="U437" s="13"/>
      <c r="V437" s="13"/>
      <c r="W437" s="13"/>
      <c r="X437" s="13"/>
      <c r="Y437" s="13"/>
      <c r="Z437" s="13"/>
      <c r="AA437" s="13"/>
      <c r="AB437" s="13"/>
      <c r="AC437" s="13"/>
      <c r="AD437" s="13"/>
      <c r="AE437" s="13"/>
      <c r="AT437" s="237" t="s">
        <v>241</v>
      </c>
      <c r="AU437" s="237" t="s">
        <v>81</v>
      </c>
      <c r="AV437" s="13" t="s">
        <v>79</v>
      </c>
      <c r="AW437" s="13" t="s">
        <v>33</v>
      </c>
      <c r="AX437" s="13" t="s">
        <v>72</v>
      </c>
      <c r="AY437" s="237" t="s">
        <v>232</v>
      </c>
    </row>
    <row r="438" s="13" customFormat="1">
      <c r="A438" s="13"/>
      <c r="B438" s="227"/>
      <c r="C438" s="228"/>
      <c r="D438" s="229" t="s">
        <v>241</v>
      </c>
      <c r="E438" s="230" t="s">
        <v>19</v>
      </c>
      <c r="F438" s="231" t="s">
        <v>3884</v>
      </c>
      <c r="G438" s="228"/>
      <c r="H438" s="230" t="s">
        <v>19</v>
      </c>
      <c r="I438" s="232"/>
      <c r="J438" s="228"/>
      <c r="K438" s="228"/>
      <c r="L438" s="233"/>
      <c r="M438" s="234"/>
      <c r="N438" s="235"/>
      <c r="O438" s="235"/>
      <c r="P438" s="235"/>
      <c r="Q438" s="235"/>
      <c r="R438" s="235"/>
      <c r="S438" s="235"/>
      <c r="T438" s="236"/>
      <c r="U438" s="13"/>
      <c r="V438" s="13"/>
      <c r="W438" s="13"/>
      <c r="X438" s="13"/>
      <c r="Y438" s="13"/>
      <c r="Z438" s="13"/>
      <c r="AA438" s="13"/>
      <c r="AB438" s="13"/>
      <c r="AC438" s="13"/>
      <c r="AD438" s="13"/>
      <c r="AE438" s="13"/>
      <c r="AT438" s="237" t="s">
        <v>241</v>
      </c>
      <c r="AU438" s="237" t="s">
        <v>81</v>
      </c>
      <c r="AV438" s="13" t="s">
        <v>79</v>
      </c>
      <c r="AW438" s="13" t="s">
        <v>33</v>
      </c>
      <c r="AX438" s="13" t="s">
        <v>72</v>
      </c>
      <c r="AY438" s="237" t="s">
        <v>232</v>
      </c>
    </row>
    <row r="439" s="13" customFormat="1">
      <c r="A439" s="13"/>
      <c r="B439" s="227"/>
      <c r="C439" s="228"/>
      <c r="D439" s="229" t="s">
        <v>241</v>
      </c>
      <c r="E439" s="230" t="s">
        <v>19</v>
      </c>
      <c r="F439" s="231" t="s">
        <v>3885</v>
      </c>
      <c r="G439" s="228"/>
      <c r="H439" s="230" t="s">
        <v>19</v>
      </c>
      <c r="I439" s="232"/>
      <c r="J439" s="228"/>
      <c r="K439" s="228"/>
      <c r="L439" s="233"/>
      <c r="M439" s="234"/>
      <c r="N439" s="235"/>
      <c r="O439" s="235"/>
      <c r="P439" s="235"/>
      <c r="Q439" s="235"/>
      <c r="R439" s="235"/>
      <c r="S439" s="235"/>
      <c r="T439" s="236"/>
      <c r="U439" s="13"/>
      <c r="V439" s="13"/>
      <c r="W439" s="13"/>
      <c r="X439" s="13"/>
      <c r="Y439" s="13"/>
      <c r="Z439" s="13"/>
      <c r="AA439" s="13"/>
      <c r="AB439" s="13"/>
      <c r="AC439" s="13"/>
      <c r="AD439" s="13"/>
      <c r="AE439" s="13"/>
      <c r="AT439" s="237" t="s">
        <v>241</v>
      </c>
      <c r="AU439" s="237" t="s">
        <v>81</v>
      </c>
      <c r="AV439" s="13" t="s">
        <v>79</v>
      </c>
      <c r="AW439" s="13" t="s">
        <v>33</v>
      </c>
      <c r="AX439" s="13" t="s">
        <v>72</v>
      </c>
      <c r="AY439" s="237" t="s">
        <v>232</v>
      </c>
    </row>
    <row r="440" s="13" customFormat="1">
      <c r="A440" s="13"/>
      <c r="B440" s="227"/>
      <c r="C440" s="228"/>
      <c r="D440" s="229" t="s">
        <v>241</v>
      </c>
      <c r="E440" s="230" t="s">
        <v>19</v>
      </c>
      <c r="F440" s="231" t="s">
        <v>3886</v>
      </c>
      <c r="G440" s="228"/>
      <c r="H440" s="230" t="s">
        <v>19</v>
      </c>
      <c r="I440" s="232"/>
      <c r="J440" s="228"/>
      <c r="K440" s="228"/>
      <c r="L440" s="233"/>
      <c r="M440" s="234"/>
      <c r="N440" s="235"/>
      <c r="O440" s="235"/>
      <c r="P440" s="235"/>
      <c r="Q440" s="235"/>
      <c r="R440" s="235"/>
      <c r="S440" s="235"/>
      <c r="T440" s="236"/>
      <c r="U440" s="13"/>
      <c r="V440" s="13"/>
      <c r="W440" s="13"/>
      <c r="X440" s="13"/>
      <c r="Y440" s="13"/>
      <c r="Z440" s="13"/>
      <c r="AA440" s="13"/>
      <c r="AB440" s="13"/>
      <c r="AC440" s="13"/>
      <c r="AD440" s="13"/>
      <c r="AE440" s="13"/>
      <c r="AT440" s="237" t="s">
        <v>241</v>
      </c>
      <c r="AU440" s="237" t="s">
        <v>81</v>
      </c>
      <c r="AV440" s="13" t="s">
        <v>79</v>
      </c>
      <c r="AW440" s="13" t="s">
        <v>33</v>
      </c>
      <c r="AX440" s="13" t="s">
        <v>72</v>
      </c>
      <c r="AY440" s="237" t="s">
        <v>232</v>
      </c>
    </row>
    <row r="441" s="13" customFormat="1">
      <c r="A441" s="13"/>
      <c r="B441" s="227"/>
      <c r="C441" s="228"/>
      <c r="D441" s="229" t="s">
        <v>241</v>
      </c>
      <c r="E441" s="230" t="s">
        <v>19</v>
      </c>
      <c r="F441" s="231" t="s">
        <v>3887</v>
      </c>
      <c r="G441" s="228"/>
      <c r="H441" s="230" t="s">
        <v>19</v>
      </c>
      <c r="I441" s="232"/>
      <c r="J441" s="228"/>
      <c r="K441" s="228"/>
      <c r="L441" s="233"/>
      <c r="M441" s="234"/>
      <c r="N441" s="235"/>
      <c r="O441" s="235"/>
      <c r="P441" s="235"/>
      <c r="Q441" s="235"/>
      <c r="R441" s="235"/>
      <c r="S441" s="235"/>
      <c r="T441" s="236"/>
      <c r="U441" s="13"/>
      <c r="V441" s="13"/>
      <c r="W441" s="13"/>
      <c r="X441" s="13"/>
      <c r="Y441" s="13"/>
      <c r="Z441" s="13"/>
      <c r="AA441" s="13"/>
      <c r="AB441" s="13"/>
      <c r="AC441" s="13"/>
      <c r="AD441" s="13"/>
      <c r="AE441" s="13"/>
      <c r="AT441" s="237" t="s">
        <v>241</v>
      </c>
      <c r="AU441" s="237" t="s">
        <v>81</v>
      </c>
      <c r="AV441" s="13" t="s">
        <v>79</v>
      </c>
      <c r="AW441" s="13" t="s">
        <v>33</v>
      </c>
      <c r="AX441" s="13" t="s">
        <v>72</v>
      </c>
      <c r="AY441" s="237" t="s">
        <v>232</v>
      </c>
    </row>
    <row r="442" s="14" customFormat="1">
      <c r="A442" s="14"/>
      <c r="B442" s="238"/>
      <c r="C442" s="239"/>
      <c r="D442" s="229" t="s">
        <v>241</v>
      </c>
      <c r="E442" s="240" t="s">
        <v>19</v>
      </c>
      <c r="F442" s="241" t="s">
        <v>3888</v>
      </c>
      <c r="G442" s="239"/>
      <c r="H442" s="242">
        <v>21.789999999999999</v>
      </c>
      <c r="I442" s="243"/>
      <c r="J442" s="239"/>
      <c r="K442" s="239"/>
      <c r="L442" s="244"/>
      <c r="M442" s="245"/>
      <c r="N442" s="246"/>
      <c r="O442" s="246"/>
      <c r="P442" s="246"/>
      <c r="Q442" s="246"/>
      <c r="R442" s="246"/>
      <c r="S442" s="246"/>
      <c r="T442" s="247"/>
      <c r="U442" s="14"/>
      <c r="V442" s="14"/>
      <c r="W442" s="14"/>
      <c r="X442" s="14"/>
      <c r="Y442" s="14"/>
      <c r="Z442" s="14"/>
      <c r="AA442" s="14"/>
      <c r="AB442" s="14"/>
      <c r="AC442" s="14"/>
      <c r="AD442" s="14"/>
      <c r="AE442" s="14"/>
      <c r="AT442" s="248" t="s">
        <v>241</v>
      </c>
      <c r="AU442" s="248" t="s">
        <v>81</v>
      </c>
      <c r="AV442" s="14" t="s">
        <v>81</v>
      </c>
      <c r="AW442" s="14" t="s">
        <v>33</v>
      </c>
      <c r="AX442" s="14" t="s">
        <v>72</v>
      </c>
      <c r="AY442" s="248" t="s">
        <v>232</v>
      </c>
    </row>
    <row r="443" s="13" customFormat="1">
      <c r="A443" s="13"/>
      <c r="B443" s="227"/>
      <c r="C443" s="228"/>
      <c r="D443" s="229" t="s">
        <v>241</v>
      </c>
      <c r="E443" s="230" t="s">
        <v>19</v>
      </c>
      <c r="F443" s="231" t="s">
        <v>3883</v>
      </c>
      <c r="G443" s="228"/>
      <c r="H443" s="230" t="s">
        <v>19</v>
      </c>
      <c r="I443" s="232"/>
      <c r="J443" s="228"/>
      <c r="K443" s="228"/>
      <c r="L443" s="233"/>
      <c r="M443" s="234"/>
      <c r="N443" s="235"/>
      <c r="O443" s="235"/>
      <c r="P443" s="235"/>
      <c r="Q443" s="235"/>
      <c r="R443" s="235"/>
      <c r="S443" s="235"/>
      <c r="T443" s="236"/>
      <c r="U443" s="13"/>
      <c r="V443" s="13"/>
      <c r="W443" s="13"/>
      <c r="X443" s="13"/>
      <c r="Y443" s="13"/>
      <c r="Z443" s="13"/>
      <c r="AA443" s="13"/>
      <c r="AB443" s="13"/>
      <c r="AC443" s="13"/>
      <c r="AD443" s="13"/>
      <c r="AE443" s="13"/>
      <c r="AT443" s="237" t="s">
        <v>241</v>
      </c>
      <c r="AU443" s="237" t="s">
        <v>81</v>
      </c>
      <c r="AV443" s="13" t="s">
        <v>79</v>
      </c>
      <c r="AW443" s="13" t="s">
        <v>33</v>
      </c>
      <c r="AX443" s="13" t="s">
        <v>72</v>
      </c>
      <c r="AY443" s="237" t="s">
        <v>232</v>
      </c>
    </row>
    <row r="444" s="13" customFormat="1">
      <c r="A444" s="13"/>
      <c r="B444" s="227"/>
      <c r="C444" s="228"/>
      <c r="D444" s="229" t="s">
        <v>241</v>
      </c>
      <c r="E444" s="230" t="s">
        <v>19</v>
      </c>
      <c r="F444" s="231" t="s">
        <v>3889</v>
      </c>
      <c r="G444" s="228"/>
      <c r="H444" s="230" t="s">
        <v>19</v>
      </c>
      <c r="I444" s="232"/>
      <c r="J444" s="228"/>
      <c r="K444" s="228"/>
      <c r="L444" s="233"/>
      <c r="M444" s="234"/>
      <c r="N444" s="235"/>
      <c r="O444" s="235"/>
      <c r="P444" s="235"/>
      <c r="Q444" s="235"/>
      <c r="R444" s="235"/>
      <c r="S444" s="235"/>
      <c r="T444" s="236"/>
      <c r="U444" s="13"/>
      <c r="V444" s="13"/>
      <c r="W444" s="13"/>
      <c r="X444" s="13"/>
      <c r="Y444" s="13"/>
      <c r="Z444" s="13"/>
      <c r="AA444" s="13"/>
      <c r="AB444" s="13"/>
      <c r="AC444" s="13"/>
      <c r="AD444" s="13"/>
      <c r="AE444" s="13"/>
      <c r="AT444" s="237" t="s">
        <v>241</v>
      </c>
      <c r="AU444" s="237" t="s">
        <v>81</v>
      </c>
      <c r="AV444" s="13" t="s">
        <v>79</v>
      </c>
      <c r="AW444" s="13" t="s">
        <v>33</v>
      </c>
      <c r="AX444" s="13" t="s">
        <v>72</v>
      </c>
      <c r="AY444" s="237" t="s">
        <v>232</v>
      </c>
    </row>
    <row r="445" s="13" customFormat="1">
      <c r="A445" s="13"/>
      <c r="B445" s="227"/>
      <c r="C445" s="228"/>
      <c r="D445" s="229" t="s">
        <v>241</v>
      </c>
      <c r="E445" s="230" t="s">
        <v>19</v>
      </c>
      <c r="F445" s="231" t="s">
        <v>3885</v>
      </c>
      <c r="G445" s="228"/>
      <c r="H445" s="230" t="s">
        <v>19</v>
      </c>
      <c r="I445" s="232"/>
      <c r="J445" s="228"/>
      <c r="K445" s="228"/>
      <c r="L445" s="233"/>
      <c r="M445" s="234"/>
      <c r="N445" s="235"/>
      <c r="O445" s="235"/>
      <c r="P445" s="235"/>
      <c r="Q445" s="235"/>
      <c r="R445" s="235"/>
      <c r="S445" s="235"/>
      <c r="T445" s="236"/>
      <c r="U445" s="13"/>
      <c r="V445" s="13"/>
      <c r="W445" s="13"/>
      <c r="X445" s="13"/>
      <c r="Y445" s="13"/>
      <c r="Z445" s="13"/>
      <c r="AA445" s="13"/>
      <c r="AB445" s="13"/>
      <c r="AC445" s="13"/>
      <c r="AD445" s="13"/>
      <c r="AE445" s="13"/>
      <c r="AT445" s="237" t="s">
        <v>241</v>
      </c>
      <c r="AU445" s="237" t="s">
        <v>81</v>
      </c>
      <c r="AV445" s="13" t="s">
        <v>79</v>
      </c>
      <c r="AW445" s="13" t="s">
        <v>33</v>
      </c>
      <c r="AX445" s="13" t="s">
        <v>72</v>
      </c>
      <c r="AY445" s="237" t="s">
        <v>232</v>
      </c>
    </row>
    <row r="446" s="13" customFormat="1">
      <c r="A446" s="13"/>
      <c r="B446" s="227"/>
      <c r="C446" s="228"/>
      <c r="D446" s="229" t="s">
        <v>241</v>
      </c>
      <c r="E446" s="230" t="s">
        <v>19</v>
      </c>
      <c r="F446" s="231" t="s">
        <v>3886</v>
      </c>
      <c r="G446" s="228"/>
      <c r="H446" s="230" t="s">
        <v>19</v>
      </c>
      <c r="I446" s="232"/>
      <c r="J446" s="228"/>
      <c r="K446" s="228"/>
      <c r="L446" s="233"/>
      <c r="M446" s="234"/>
      <c r="N446" s="235"/>
      <c r="O446" s="235"/>
      <c r="P446" s="235"/>
      <c r="Q446" s="235"/>
      <c r="R446" s="235"/>
      <c r="S446" s="235"/>
      <c r="T446" s="236"/>
      <c r="U446" s="13"/>
      <c r="V446" s="13"/>
      <c r="W446" s="13"/>
      <c r="X446" s="13"/>
      <c r="Y446" s="13"/>
      <c r="Z446" s="13"/>
      <c r="AA446" s="13"/>
      <c r="AB446" s="13"/>
      <c r="AC446" s="13"/>
      <c r="AD446" s="13"/>
      <c r="AE446" s="13"/>
      <c r="AT446" s="237" t="s">
        <v>241</v>
      </c>
      <c r="AU446" s="237" t="s">
        <v>81</v>
      </c>
      <c r="AV446" s="13" t="s">
        <v>79</v>
      </c>
      <c r="AW446" s="13" t="s">
        <v>33</v>
      </c>
      <c r="AX446" s="13" t="s">
        <v>72</v>
      </c>
      <c r="AY446" s="237" t="s">
        <v>232</v>
      </c>
    </row>
    <row r="447" s="13" customFormat="1">
      <c r="A447" s="13"/>
      <c r="B447" s="227"/>
      <c r="C447" s="228"/>
      <c r="D447" s="229" t="s">
        <v>241</v>
      </c>
      <c r="E447" s="230" t="s">
        <v>19</v>
      </c>
      <c r="F447" s="231" t="s">
        <v>3887</v>
      </c>
      <c r="G447" s="228"/>
      <c r="H447" s="230" t="s">
        <v>19</v>
      </c>
      <c r="I447" s="232"/>
      <c r="J447" s="228"/>
      <c r="K447" s="228"/>
      <c r="L447" s="233"/>
      <c r="M447" s="234"/>
      <c r="N447" s="235"/>
      <c r="O447" s="235"/>
      <c r="P447" s="235"/>
      <c r="Q447" s="235"/>
      <c r="R447" s="235"/>
      <c r="S447" s="235"/>
      <c r="T447" s="236"/>
      <c r="U447" s="13"/>
      <c r="V447" s="13"/>
      <c r="W447" s="13"/>
      <c r="X447" s="13"/>
      <c r="Y447" s="13"/>
      <c r="Z447" s="13"/>
      <c r="AA447" s="13"/>
      <c r="AB447" s="13"/>
      <c r="AC447" s="13"/>
      <c r="AD447" s="13"/>
      <c r="AE447" s="13"/>
      <c r="AT447" s="237" t="s">
        <v>241</v>
      </c>
      <c r="AU447" s="237" t="s">
        <v>81</v>
      </c>
      <c r="AV447" s="13" t="s">
        <v>79</v>
      </c>
      <c r="AW447" s="13" t="s">
        <v>33</v>
      </c>
      <c r="AX447" s="13" t="s">
        <v>72</v>
      </c>
      <c r="AY447" s="237" t="s">
        <v>232</v>
      </c>
    </row>
    <row r="448" s="14" customFormat="1">
      <c r="A448" s="14"/>
      <c r="B448" s="238"/>
      <c r="C448" s="239"/>
      <c r="D448" s="229" t="s">
        <v>241</v>
      </c>
      <c r="E448" s="240" t="s">
        <v>19</v>
      </c>
      <c r="F448" s="241" t="s">
        <v>3890</v>
      </c>
      <c r="G448" s="239"/>
      <c r="H448" s="242">
        <v>19.800000000000001</v>
      </c>
      <c r="I448" s="243"/>
      <c r="J448" s="239"/>
      <c r="K448" s="239"/>
      <c r="L448" s="244"/>
      <c r="M448" s="245"/>
      <c r="N448" s="246"/>
      <c r="O448" s="246"/>
      <c r="P448" s="246"/>
      <c r="Q448" s="246"/>
      <c r="R448" s="246"/>
      <c r="S448" s="246"/>
      <c r="T448" s="247"/>
      <c r="U448" s="14"/>
      <c r="V448" s="14"/>
      <c r="W448" s="14"/>
      <c r="X448" s="14"/>
      <c r="Y448" s="14"/>
      <c r="Z448" s="14"/>
      <c r="AA448" s="14"/>
      <c r="AB448" s="14"/>
      <c r="AC448" s="14"/>
      <c r="AD448" s="14"/>
      <c r="AE448" s="14"/>
      <c r="AT448" s="248" t="s">
        <v>241</v>
      </c>
      <c r="AU448" s="248" t="s">
        <v>81</v>
      </c>
      <c r="AV448" s="14" t="s">
        <v>81</v>
      </c>
      <c r="AW448" s="14" t="s">
        <v>33</v>
      </c>
      <c r="AX448" s="14" t="s">
        <v>72</v>
      </c>
      <c r="AY448" s="248" t="s">
        <v>232</v>
      </c>
    </row>
    <row r="449" s="13" customFormat="1">
      <c r="A449" s="13"/>
      <c r="B449" s="227"/>
      <c r="C449" s="228"/>
      <c r="D449" s="229" t="s">
        <v>241</v>
      </c>
      <c r="E449" s="230" t="s">
        <v>19</v>
      </c>
      <c r="F449" s="231" t="s">
        <v>3883</v>
      </c>
      <c r="G449" s="228"/>
      <c r="H449" s="230" t="s">
        <v>19</v>
      </c>
      <c r="I449" s="232"/>
      <c r="J449" s="228"/>
      <c r="K449" s="228"/>
      <c r="L449" s="233"/>
      <c r="M449" s="234"/>
      <c r="N449" s="235"/>
      <c r="O449" s="235"/>
      <c r="P449" s="235"/>
      <c r="Q449" s="235"/>
      <c r="R449" s="235"/>
      <c r="S449" s="235"/>
      <c r="T449" s="236"/>
      <c r="U449" s="13"/>
      <c r="V449" s="13"/>
      <c r="W449" s="13"/>
      <c r="X449" s="13"/>
      <c r="Y449" s="13"/>
      <c r="Z449" s="13"/>
      <c r="AA449" s="13"/>
      <c r="AB449" s="13"/>
      <c r="AC449" s="13"/>
      <c r="AD449" s="13"/>
      <c r="AE449" s="13"/>
      <c r="AT449" s="237" t="s">
        <v>241</v>
      </c>
      <c r="AU449" s="237" t="s">
        <v>81</v>
      </c>
      <c r="AV449" s="13" t="s">
        <v>79</v>
      </c>
      <c r="AW449" s="13" t="s">
        <v>33</v>
      </c>
      <c r="AX449" s="13" t="s">
        <v>72</v>
      </c>
      <c r="AY449" s="237" t="s">
        <v>232</v>
      </c>
    </row>
    <row r="450" s="13" customFormat="1">
      <c r="A450" s="13"/>
      <c r="B450" s="227"/>
      <c r="C450" s="228"/>
      <c r="D450" s="229" t="s">
        <v>241</v>
      </c>
      <c r="E450" s="230" t="s">
        <v>19</v>
      </c>
      <c r="F450" s="231" t="s">
        <v>3891</v>
      </c>
      <c r="G450" s="228"/>
      <c r="H450" s="230" t="s">
        <v>19</v>
      </c>
      <c r="I450" s="232"/>
      <c r="J450" s="228"/>
      <c r="K450" s="228"/>
      <c r="L450" s="233"/>
      <c r="M450" s="234"/>
      <c r="N450" s="235"/>
      <c r="O450" s="235"/>
      <c r="P450" s="235"/>
      <c r="Q450" s="235"/>
      <c r="R450" s="235"/>
      <c r="S450" s="235"/>
      <c r="T450" s="236"/>
      <c r="U450" s="13"/>
      <c r="V450" s="13"/>
      <c r="W450" s="13"/>
      <c r="X450" s="13"/>
      <c r="Y450" s="13"/>
      <c r="Z450" s="13"/>
      <c r="AA450" s="13"/>
      <c r="AB450" s="13"/>
      <c r="AC450" s="13"/>
      <c r="AD450" s="13"/>
      <c r="AE450" s="13"/>
      <c r="AT450" s="237" t="s">
        <v>241</v>
      </c>
      <c r="AU450" s="237" t="s">
        <v>81</v>
      </c>
      <c r="AV450" s="13" t="s">
        <v>79</v>
      </c>
      <c r="AW450" s="13" t="s">
        <v>33</v>
      </c>
      <c r="AX450" s="13" t="s">
        <v>72</v>
      </c>
      <c r="AY450" s="237" t="s">
        <v>232</v>
      </c>
    </row>
    <row r="451" s="13" customFormat="1">
      <c r="A451" s="13"/>
      <c r="B451" s="227"/>
      <c r="C451" s="228"/>
      <c r="D451" s="229" t="s">
        <v>241</v>
      </c>
      <c r="E451" s="230" t="s">
        <v>19</v>
      </c>
      <c r="F451" s="231" t="s">
        <v>3885</v>
      </c>
      <c r="G451" s="228"/>
      <c r="H451" s="230" t="s">
        <v>19</v>
      </c>
      <c r="I451" s="232"/>
      <c r="J451" s="228"/>
      <c r="K451" s="228"/>
      <c r="L451" s="233"/>
      <c r="M451" s="234"/>
      <c r="N451" s="235"/>
      <c r="O451" s="235"/>
      <c r="P451" s="235"/>
      <c r="Q451" s="235"/>
      <c r="R451" s="235"/>
      <c r="S451" s="235"/>
      <c r="T451" s="236"/>
      <c r="U451" s="13"/>
      <c r="V451" s="13"/>
      <c r="W451" s="13"/>
      <c r="X451" s="13"/>
      <c r="Y451" s="13"/>
      <c r="Z451" s="13"/>
      <c r="AA451" s="13"/>
      <c r="AB451" s="13"/>
      <c r="AC451" s="13"/>
      <c r="AD451" s="13"/>
      <c r="AE451" s="13"/>
      <c r="AT451" s="237" t="s">
        <v>241</v>
      </c>
      <c r="AU451" s="237" t="s">
        <v>81</v>
      </c>
      <c r="AV451" s="13" t="s">
        <v>79</v>
      </c>
      <c r="AW451" s="13" t="s">
        <v>33</v>
      </c>
      <c r="AX451" s="13" t="s">
        <v>72</v>
      </c>
      <c r="AY451" s="237" t="s">
        <v>232</v>
      </c>
    </row>
    <row r="452" s="13" customFormat="1">
      <c r="A452" s="13"/>
      <c r="B452" s="227"/>
      <c r="C452" s="228"/>
      <c r="D452" s="229" t="s">
        <v>241</v>
      </c>
      <c r="E452" s="230" t="s">
        <v>19</v>
      </c>
      <c r="F452" s="231" t="s">
        <v>3886</v>
      </c>
      <c r="G452" s="228"/>
      <c r="H452" s="230" t="s">
        <v>19</v>
      </c>
      <c r="I452" s="232"/>
      <c r="J452" s="228"/>
      <c r="K452" s="228"/>
      <c r="L452" s="233"/>
      <c r="M452" s="234"/>
      <c r="N452" s="235"/>
      <c r="O452" s="235"/>
      <c r="P452" s="235"/>
      <c r="Q452" s="235"/>
      <c r="R452" s="235"/>
      <c r="S452" s="235"/>
      <c r="T452" s="236"/>
      <c r="U452" s="13"/>
      <c r="V452" s="13"/>
      <c r="W452" s="13"/>
      <c r="X452" s="13"/>
      <c r="Y452" s="13"/>
      <c r="Z452" s="13"/>
      <c r="AA452" s="13"/>
      <c r="AB452" s="13"/>
      <c r="AC452" s="13"/>
      <c r="AD452" s="13"/>
      <c r="AE452" s="13"/>
      <c r="AT452" s="237" t="s">
        <v>241</v>
      </c>
      <c r="AU452" s="237" t="s">
        <v>81</v>
      </c>
      <c r="AV452" s="13" t="s">
        <v>79</v>
      </c>
      <c r="AW452" s="13" t="s">
        <v>33</v>
      </c>
      <c r="AX452" s="13" t="s">
        <v>72</v>
      </c>
      <c r="AY452" s="237" t="s">
        <v>232</v>
      </c>
    </row>
    <row r="453" s="13" customFormat="1">
      <c r="A453" s="13"/>
      <c r="B453" s="227"/>
      <c r="C453" s="228"/>
      <c r="D453" s="229" t="s">
        <v>241</v>
      </c>
      <c r="E453" s="230" t="s">
        <v>19</v>
      </c>
      <c r="F453" s="231" t="s">
        <v>3887</v>
      </c>
      <c r="G453" s="228"/>
      <c r="H453" s="230" t="s">
        <v>19</v>
      </c>
      <c r="I453" s="232"/>
      <c r="J453" s="228"/>
      <c r="K453" s="228"/>
      <c r="L453" s="233"/>
      <c r="M453" s="234"/>
      <c r="N453" s="235"/>
      <c r="O453" s="235"/>
      <c r="P453" s="235"/>
      <c r="Q453" s="235"/>
      <c r="R453" s="235"/>
      <c r="S453" s="235"/>
      <c r="T453" s="236"/>
      <c r="U453" s="13"/>
      <c r="V453" s="13"/>
      <c r="W453" s="13"/>
      <c r="X453" s="13"/>
      <c r="Y453" s="13"/>
      <c r="Z453" s="13"/>
      <c r="AA453" s="13"/>
      <c r="AB453" s="13"/>
      <c r="AC453" s="13"/>
      <c r="AD453" s="13"/>
      <c r="AE453" s="13"/>
      <c r="AT453" s="237" t="s">
        <v>241</v>
      </c>
      <c r="AU453" s="237" t="s">
        <v>81</v>
      </c>
      <c r="AV453" s="13" t="s">
        <v>79</v>
      </c>
      <c r="AW453" s="13" t="s">
        <v>33</v>
      </c>
      <c r="AX453" s="13" t="s">
        <v>72</v>
      </c>
      <c r="AY453" s="237" t="s">
        <v>232</v>
      </c>
    </row>
    <row r="454" s="14" customFormat="1">
      <c r="A454" s="14"/>
      <c r="B454" s="238"/>
      <c r="C454" s="239"/>
      <c r="D454" s="229" t="s">
        <v>241</v>
      </c>
      <c r="E454" s="240" t="s">
        <v>19</v>
      </c>
      <c r="F454" s="241" t="s">
        <v>3892</v>
      </c>
      <c r="G454" s="239"/>
      <c r="H454" s="242">
        <v>11.5</v>
      </c>
      <c r="I454" s="243"/>
      <c r="J454" s="239"/>
      <c r="K454" s="239"/>
      <c r="L454" s="244"/>
      <c r="M454" s="245"/>
      <c r="N454" s="246"/>
      <c r="O454" s="246"/>
      <c r="P454" s="246"/>
      <c r="Q454" s="246"/>
      <c r="R454" s="246"/>
      <c r="S454" s="246"/>
      <c r="T454" s="247"/>
      <c r="U454" s="14"/>
      <c r="V454" s="14"/>
      <c r="W454" s="14"/>
      <c r="X454" s="14"/>
      <c r="Y454" s="14"/>
      <c r="Z454" s="14"/>
      <c r="AA454" s="14"/>
      <c r="AB454" s="14"/>
      <c r="AC454" s="14"/>
      <c r="AD454" s="14"/>
      <c r="AE454" s="14"/>
      <c r="AT454" s="248" t="s">
        <v>241</v>
      </c>
      <c r="AU454" s="248" t="s">
        <v>81</v>
      </c>
      <c r="AV454" s="14" t="s">
        <v>81</v>
      </c>
      <c r="AW454" s="14" t="s">
        <v>33</v>
      </c>
      <c r="AX454" s="14" t="s">
        <v>72</v>
      </c>
      <c r="AY454" s="248" t="s">
        <v>232</v>
      </c>
    </row>
    <row r="455" s="15" customFormat="1">
      <c r="A455" s="15"/>
      <c r="B455" s="249"/>
      <c r="C455" s="250"/>
      <c r="D455" s="229" t="s">
        <v>241</v>
      </c>
      <c r="E455" s="251" t="s">
        <v>19</v>
      </c>
      <c r="F455" s="252" t="s">
        <v>258</v>
      </c>
      <c r="G455" s="250"/>
      <c r="H455" s="253">
        <v>53.090000000000003</v>
      </c>
      <c r="I455" s="254"/>
      <c r="J455" s="250"/>
      <c r="K455" s="250"/>
      <c r="L455" s="255"/>
      <c r="M455" s="256"/>
      <c r="N455" s="257"/>
      <c r="O455" s="257"/>
      <c r="P455" s="257"/>
      <c r="Q455" s="257"/>
      <c r="R455" s="257"/>
      <c r="S455" s="257"/>
      <c r="T455" s="258"/>
      <c r="U455" s="15"/>
      <c r="V455" s="15"/>
      <c r="W455" s="15"/>
      <c r="X455" s="15"/>
      <c r="Y455" s="15"/>
      <c r="Z455" s="15"/>
      <c r="AA455" s="15"/>
      <c r="AB455" s="15"/>
      <c r="AC455" s="15"/>
      <c r="AD455" s="15"/>
      <c r="AE455" s="15"/>
      <c r="AT455" s="259" t="s">
        <v>241</v>
      </c>
      <c r="AU455" s="259" t="s">
        <v>81</v>
      </c>
      <c r="AV455" s="15" t="s">
        <v>239</v>
      </c>
      <c r="AW455" s="15" t="s">
        <v>33</v>
      </c>
      <c r="AX455" s="15" t="s">
        <v>79</v>
      </c>
      <c r="AY455" s="259" t="s">
        <v>232</v>
      </c>
    </row>
    <row r="456" s="2" customFormat="1" ht="14.4" customHeight="1">
      <c r="A456" s="40"/>
      <c r="B456" s="41"/>
      <c r="C456" s="214" t="s">
        <v>398</v>
      </c>
      <c r="D456" s="214" t="s">
        <v>234</v>
      </c>
      <c r="E456" s="215" t="s">
        <v>3984</v>
      </c>
      <c r="F456" s="216" t="s">
        <v>3985</v>
      </c>
      <c r="G456" s="217" t="s">
        <v>237</v>
      </c>
      <c r="H456" s="218">
        <v>53.090000000000003</v>
      </c>
      <c r="I456" s="219"/>
      <c r="J456" s="220">
        <f>ROUND(I456*H456,2)</f>
        <v>0</v>
      </c>
      <c r="K456" s="216" t="s">
        <v>238</v>
      </c>
      <c r="L456" s="46"/>
      <c r="M456" s="221" t="s">
        <v>19</v>
      </c>
      <c r="N456" s="222" t="s">
        <v>43</v>
      </c>
      <c r="O456" s="86"/>
      <c r="P456" s="223">
        <f>O456*H456</f>
        <v>0</v>
      </c>
      <c r="Q456" s="223">
        <v>0</v>
      </c>
      <c r="R456" s="223">
        <f>Q456*H456</f>
        <v>0</v>
      </c>
      <c r="S456" s="223">
        <v>0</v>
      </c>
      <c r="T456" s="224">
        <f>S456*H456</f>
        <v>0</v>
      </c>
      <c r="U456" s="40"/>
      <c r="V456" s="40"/>
      <c r="W456" s="40"/>
      <c r="X456" s="40"/>
      <c r="Y456" s="40"/>
      <c r="Z456" s="40"/>
      <c r="AA456" s="40"/>
      <c r="AB456" s="40"/>
      <c r="AC456" s="40"/>
      <c r="AD456" s="40"/>
      <c r="AE456" s="40"/>
      <c r="AR456" s="225" t="s">
        <v>239</v>
      </c>
      <c r="AT456" s="225" t="s">
        <v>234</v>
      </c>
      <c r="AU456" s="225" t="s">
        <v>81</v>
      </c>
      <c r="AY456" s="19" t="s">
        <v>232</v>
      </c>
      <c r="BE456" s="226">
        <f>IF(N456="základní",J456,0)</f>
        <v>0</v>
      </c>
      <c r="BF456" s="226">
        <f>IF(N456="snížená",J456,0)</f>
        <v>0</v>
      </c>
      <c r="BG456" s="226">
        <f>IF(N456="zákl. přenesená",J456,0)</f>
        <v>0</v>
      </c>
      <c r="BH456" s="226">
        <f>IF(N456="sníž. přenesená",J456,0)</f>
        <v>0</v>
      </c>
      <c r="BI456" s="226">
        <f>IF(N456="nulová",J456,0)</f>
        <v>0</v>
      </c>
      <c r="BJ456" s="19" t="s">
        <v>79</v>
      </c>
      <c r="BK456" s="226">
        <f>ROUND(I456*H456,2)</f>
        <v>0</v>
      </c>
      <c r="BL456" s="19" t="s">
        <v>239</v>
      </c>
      <c r="BM456" s="225" t="s">
        <v>3986</v>
      </c>
    </row>
    <row r="457" s="13" customFormat="1">
      <c r="A457" s="13"/>
      <c r="B457" s="227"/>
      <c r="C457" s="228"/>
      <c r="D457" s="229" t="s">
        <v>241</v>
      </c>
      <c r="E457" s="230" t="s">
        <v>19</v>
      </c>
      <c r="F457" s="231" t="s">
        <v>3883</v>
      </c>
      <c r="G457" s="228"/>
      <c r="H457" s="230" t="s">
        <v>19</v>
      </c>
      <c r="I457" s="232"/>
      <c r="J457" s="228"/>
      <c r="K457" s="228"/>
      <c r="L457" s="233"/>
      <c r="M457" s="234"/>
      <c r="N457" s="235"/>
      <c r="O457" s="235"/>
      <c r="P457" s="235"/>
      <c r="Q457" s="235"/>
      <c r="R457" s="235"/>
      <c r="S457" s="235"/>
      <c r="T457" s="236"/>
      <c r="U457" s="13"/>
      <c r="V457" s="13"/>
      <c r="W457" s="13"/>
      <c r="X457" s="13"/>
      <c r="Y457" s="13"/>
      <c r="Z457" s="13"/>
      <c r="AA457" s="13"/>
      <c r="AB457" s="13"/>
      <c r="AC457" s="13"/>
      <c r="AD457" s="13"/>
      <c r="AE457" s="13"/>
      <c r="AT457" s="237" t="s">
        <v>241</v>
      </c>
      <c r="AU457" s="237" t="s">
        <v>81</v>
      </c>
      <c r="AV457" s="13" t="s">
        <v>79</v>
      </c>
      <c r="AW457" s="13" t="s">
        <v>33</v>
      </c>
      <c r="AX457" s="13" t="s">
        <v>72</v>
      </c>
      <c r="AY457" s="237" t="s">
        <v>232</v>
      </c>
    </row>
    <row r="458" s="13" customFormat="1">
      <c r="A458" s="13"/>
      <c r="B458" s="227"/>
      <c r="C458" s="228"/>
      <c r="D458" s="229" t="s">
        <v>241</v>
      </c>
      <c r="E458" s="230" t="s">
        <v>19</v>
      </c>
      <c r="F458" s="231" t="s">
        <v>3884</v>
      </c>
      <c r="G458" s="228"/>
      <c r="H458" s="230" t="s">
        <v>19</v>
      </c>
      <c r="I458" s="232"/>
      <c r="J458" s="228"/>
      <c r="K458" s="228"/>
      <c r="L458" s="233"/>
      <c r="M458" s="234"/>
      <c r="N458" s="235"/>
      <c r="O458" s="235"/>
      <c r="P458" s="235"/>
      <c r="Q458" s="235"/>
      <c r="R458" s="235"/>
      <c r="S458" s="235"/>
      <c r="T458" s="236"/>
      <c r="U458" s="13"/>
      <c r="V458" s="13"/>
      <c r="W458" s="13"/>
      <c r="X458" s="13"/>
      <c r="Y458" s="13"/>
      <c r="Z458" s="13"/>
      <c r="AA458" s="13"/>
      <c r="AB458" s="13"/>
      <c r="AC458" s="13"/>
      <c r="AD458" s="13"/>
      <c r="AE458" s="13"/>
      <c r="AT458" s="237" t="s">
        <v>241</v>
      </c>
      <c r="AU458" s="237" t="s">
        <v>81</v>
      </c>
      <c r="AV458" s="13" t="s">
        <v>79</v>
      </c>
      <c r="AW458" s="13" t="s">
        <v>33</v>
      </c>
      <c r="AX458" s="13" t="s">
        <v>72</v>
      </c>
      <c r="AY458" s="237" t="s">
        <v>232</v>
      </c>
    </row>
    <row r="459" s="13" customFormat="1">
      <c r="A459" s="13"/>
      <c r="B459" s="227"/>
      <c r="C459" s="228"/>
      <c r="D459" s="229" t="s">
        <v>241</v>
      </c>
      <c r="E459" s="230" t="s">
        <v>19</v>
      </c>
      <c r="F459" s="231" t="s">
        <v>3885</v>
      </c>
      <c r="G459" s="228"/>
      <c r="H459" s="230" t="s">
        <v>19</v>
      </c>
      <c r="I459" s="232"/>
      <c r="J459" s="228"/>
      <c r="K459" s="228"/>
      <c r="L459" s="233"/>
      <c r="M459" s="234"/>
      <c r="N459" s="235"/>
      <c r="O459" s="235"/>
      <c r="P459" s="235"/>
      <c r="Q459" s="235"/>
      <c r="R459" s="235"/>
      <c r="S459" s="235"/>
      <c r="T459" s="236"/>
      <c r="U459" s="13"/>
      <c r="V459" s="13"/>
      <c r="W459" s="13"/>
      <c r="X459" s="13"/>
      <c r="Y459" s="13"/>
      <c r="Z459" s="13"/>
      <c r="AA459" s="13"/>
      <c r="AB459" s="13"/>
      <c r="AC459" s="13"/>
      <c r="AD459" s="13"/>
      <c r="AE459" s="13"/>
      <c r="AT459" s="237" t="s">
        <v>241</v>
      </c>
      <c r="AU459" s="237" t="s">
        <v>81</v>
      </c>
      <c r="AV459" s="13" t="s">
        <v>79</v>
      </c>
      <c r="AW459" s="13" t="s">
        <v>33</v>
      </c>
      <c r="AX459" s="13" t="s">
        <v>72</v>
      </c>
      <c r="AY459" s="237" t="s">
        <v>232</v>
      </c>
    </row>
    <row r="460" s="13" customFormat="1">
      <c r="A460" s="13"/>
      <c r="B460" s="227"/>
      <c r="C460" s="228"/>
      <c r="D460" s="229" t="s">
        <v>241</v>
      </c>
      <c r="E460" s="230" t="s">
        <v>19</v>
      </c>
      <c r="F460" s="231" t="s">
        <v>3886</v>
      </c>
      <c r="G460" s="228"/>
      <c r="H460" s="230" t="s">
        <v>19</v>
      </c>
      <c r="I460" s="232"/>
      <c r="J460" s="228"/>
      <c r="K460" s="228"/>
      <c r="L460" s="233"/>
      <c r="M460" s="234"/>
      <c r="N460" s="235"/>
      <c r="O460" s="235"/>
      <c r="P460" s="235"/>
      <c r="Q460" s="235"/>
      <c r="R460" s="235"/>
      <c r="S460" s="235"/>
      <c r="T460" s="236"/>
      <c r="U460" s="13"/>
      <c r="V460" s="13"/>
      <c r="W460" s="13"/>
      <c r="X460" s="13"/>
      <c r="Y460" s="13"/>
      <c r="Z460" s="13"/>
      <c r="AA460" s="13"/>
      <c r="AB460" s="13"/>
      <c r="AC460" s="13"/>
      <c r="AD460" s="13"/>
      <c r="AE460" s="13"/>
      <c r="AT460" s="237" t="s">
        <v>241</v>
      </c>
      <c r="AU460" s="237" t="s">
        <v>81</v>
      </c>
      <c r="AV460" s="13" t="s">
        <v>79</v>
      </c>
      <c r="AW460" s="13" t="s">
        <v>33</v>
      </c>
      <c r="AX460" s="13" t="s">
        <v>72</v>
      </c>
      <c r="AY460" s="237" t="s">
        <v>232</v>
      </c>
    </row>
    <row r="461" s="13" customFormat="1">
      <c r="A461" s="13"/>
      <c r="B461" s="227"/>
      <c r="C461" s="228"/>
      <c r="D461" s="229" t="s">
        <v>241</v>
      </c>
      <c r="E461" s="230" t="s">
        <v>19</v>
      </c>
      <c r="F461" s="231" t="s">
        <v>3887</v>
      </c>
      <c r="G461" s="228"/>
      <c r="H461" s="230" t="s">
        <v>19</v>
      </c>
      <c r="I461" s="232"/>
      <c r="J461" s="228"/>
      <c r="K461" s="228"/>
      <c r="L461" s="233"/>
      <c r="M461" s="234"/>
      <c r="N461" s="235"/>
      <c r="O461" s="235"/>
      <c r="P461" s="235"/>
      <c r="Q461" s="235"/>
      <c r="R461" s="235"/>
      <c r="S461" s="235"/>
      <c r="T461" s="236"/>
      <c r="U461" s="13"/>
      <c r="V461" s="13"/>
      <c r="W461" s="13"/>
      <c r="X461" s="13"/>
      <c r="Y461" s="13"/>
      <c r="Z461" s="13"/>
      <c r="AA461" s="13"/>
      <c r="AB461" s="13"/>
      <c r="AC461" s="13"/>
      <c r="AD461" s="13"/>
      <c r="AE461" s="13"/>
      <c r="AT461" s="237" t="s">
        <v>241</v>
      </c>
      <c r="AU461" s="237" t="s">
        <v>81</v>
      </c>
      <c r="AV461" s="13" t="s">
        <v>79</v>
      </c>
      <c r="AW461" s="13" t="s">
        <v>33</v>
      </c>
      <c r="AX461" s="13" t="s">
        <v>72</v>
      </c>
      <c r="AY461" s="237" t="s">
        <v>232</v>
      </c>
    </row>
    <row r="462" s="14" customFormat="1">
      <c r="A462" s="14"/>
      <c r="B462" s="238"/>
      <c r="C462" s="239"/>
      <c r="D462" s="229" t="s">
        <v>241</v>
      </c>
      <c r="E462" s="240" t="s">
        <v>19</v>
      </c>
      <c r="F462" s="241" t="s">
        <v>3888</v>
      </c>
      <c r="G462" s="239"/>
      <c r="H462" s="242">
        <v>21.789999999999999</v>
      </c>
      <c r="I462" s="243"/>
      <c r="J462" s="239"/>
      <c r="K462" s="239"/>
      <c r="L462" s="244"/>
      <c r="M462" s="245"/>
      <c r="N462" s="246"/>
      <c r="O462" s="246"/>
      <c r="P462" s="246"/>
      <c r="Q462" s="246"/>
      <c r="R462" s="246"/>
      <c r="S462" s="246"/>
      <c r="T462" s="247"/>
      <c r="U462" s="14"/>
      <c r="V462" s="14"/>
      <c r="W462" s="14"/>
      <c r="X462" s="14"/>
      <c r="Y462" s="14"/>
      <c r="Z462" s="14"/>
      <c r="AA462" s="14"/>
      <c r="AB462" s="14"/>
      <c r="AC462" s="14"/>
      <c r="AD462" s="14"/>
      <c r="AE462" s="14"/>
      <c r="AT462" s="248" t="s">
        <v>241</v>
      </c>
      <c r="AU462" s="248" t="s">
        <v>81</v>
      </c>
      <c r="AV462" s="14" t="s">
        <v>81</v>
      </c>
      <c r="AW462" s="14" t="s">
        <v>33</v>
      </c>
      <c r="AX462" s="14" t="s">
        <v>72</v>
      </c>
      <c r="AY462" s="248" t="s">
        <v>232</v>
      </c>
    </row>
    <row r="463" s="13" customFormat="1">
      <c r="A463" s="13"/>
      <c r="B463" s="227"/>
      <c r="C463" s="228"/>
      <c r="D463" s="229" t="s">
        <v>241</v>
      </c>
      <c r="E463" s="230" t="s">
        <v>19</v>
      </c>
      <c r="F463" s="231" t="s">
        <v>3883</v>
      </c>
      <c r="G463" s="228"/>
      <c r="H463" s="230" t="s">
        <v>19</v>
      </c>
      <c r="I463" s="232"/>
      <c r="J463" s="228"/>
      <c r="K463" s="228"/>
      <c r="L463" s="233"/>
      <c r="M463" s="234"/>
      <c r="N463" s="235"/>
      <c r="O463" s="235"/>
      <c r="P463" s="235"/>
      <c r="Q463" s="235"/>
      <c r="R463" s="235"/>
      <c r="S463" s="235"/>
      <c r="T463" s="236"/>
      <c r="U463" s="13"/>
      <c r="V463" s="13"/>
      <c r="W463" s="13"/>
      <c r="X463" s="13"/>
      <c r="Y463" s="13"/>
      <c r="Z463" s="13"/>
      <c r="AA463" s="13"/>
      <c r="AB463" s="13"/>
      <c r="AC463" s="13"/>
      <c r="AD463" s="13"/>
      <c r="AE463" s="13"/>
      <c r="AT463" s="237" t="s">
        <v>241</v>
      </c>
      <c r="AU463" s="237" t="s">
        <v>81</v>
      </c>
      <c r="AV463" s="13" t="s">
        <v>79</v>
      </c>
      <c r="AW463" s="13" t="s">
        <v>33</v>
      </c>
      <c r="AX463" s="13" t="s">
        <v>72</v>
      </c>
      <c r="AY463" s="237" t="s">
        <v>232</v>
      </c>
    </row>
    <row r="464" s="13" customFormat="1">
      <c r="A464" s="13"/>
      <c r="B464" s="227"/>
      <c r="C464" s="228"/>
      <c r="D464" s="229" t="s">
        <v>241</v>
      </c>
      <c r="E464" s="230" t="s">
        <v>19</v>
      </c>
      <c r="F464" s="231" t="s">
        <v>3889</v>
      </c>
      <c r="G464" s="228"/>
      <c r="H464" s="230" t="s">
        <v>19</v>
      </c>
      <c r="I464" s="232"/>
      <c r="J464" s="228"/>
      <c r="K464" s="228"/>
      <c r="L464" s="233"/>
      <c r="M464" s="234"/>
      <c r="N464" s="235"/>
      <c r="O464" s="235"/>
      <c r="P464" s="235"/>
      <c r="Q464" s="235"/>
      <c r="R464" s="235"/>
      <c r="S464" s="235"/>
      <c r="T464" s="236"/>
      <c r="U464" s="13"/>
      <c r="V464" s="13"/>
      <c r="W464" s="13"/>
      <c r="X464" s="13"/>
      <c r="Y464" s="13"/>
      <c r="Z464" s="13"/>
      <c r="AA464" s="13"/>
      <c r="AB464" s="13"/>
      <c r="AC464" s="13"/>
      <c r="AD464" s="13"/>
      <c r="AE464" s="13"/>
      <c r="AT464" s="237" t="s">
        <v>241</v>
      </c>
      <c r="AU464" s="237" t="s">
        <v>81</v>
      </c>
      <c r="AV464" s="13" t="s">
        <v>79</v>
      </c>
      <c r="AW464" s="13" t="s">
        <v>33</v>
      </c>
      <c r="AX464" s="13" t="s">
        <v>72</v>
      </c>
      <c r="AY464" s="237" t="s">
        <v>232</v>
      </c>
    </row>
    <row r="465" s="13" customFormat="1">
      <c r="A465" s="13"/>
      <c r="B465" s="227"/>
      <c r="C465" s="228"/>
      <c r="D465" s="229" t="s">
        <v>241</v>
      </c>
      <c r="E465" s="230" t="s">
        <v>19</v>
      </c>
      <c r="F465" s="231" t="s">
        <v>3885</v>
      </c>
      <c r="G465" s="228"/>
      <c r="H465" s="230" t="s">
        <v>19</v>
      </c>
      <c r="I465" s="232"/>
      <c r="J465" s="228"/>
      <c r="K465" s="228"/>
      <c r="L465" s="233"/>
      <c r="M465" s="234"/>
      <c r="N465" s="235"/>
      <c r="O465" s="235"/>
      <c r="P465" s="235"/>
      <c r="Q465" s="235"/>
      <c r="R465" s="235"/>
      <c r="S465" s="235"/>
      <c r="T465" s="236"/>
      <c r="U465" s="13"/>
      <c r="V465" s="13"/>
      <c r="W465" s="13"/>
      <c r="X465" s="13"/>
      <c r="Y465" s="13"/>
      <c r="Z465" s="13"/>
      <c r="AA465" s="13"/>
      <c r="AB465" s="13"/>
      <c r="AC465" s="13"/>
      <c r="AD465" s="13"/>
      <c r="AE465" s="13"/>
      <c r="AT465" s="237" t="s">
        <v>241</v>
      </c>
      <c r="AU465" s="237" t="s">
        <v>81</v>
      </c>
      <c r="AV465" s="13" t="s">
        <v>79</v>
      </c>
      <c r="AW465" s="13" t="s">
        <v>33</v>
      </c>
      <c r="AX465" s="13" t="s">
        <v>72</v>
      </c>
      <c r="AY465" s="237" t="s">
        <v>232</v>
      </c>
    </row>
    <row r="466" s="13" customFormat="1">
      <c r="A466" s="13"/>
      <c r="B466" s="227"/>
      <c r="C466" s="228"/>
      <c r="D466" s="229" t="s">
        <v>241</v>
      </c>
      <c r="E466" s="230" t="s">
        <v>19</v>
      </c>
      <c r="F466" s="231" t="s">
        <v>3886</v>
      </c>
      <c r="G466" s="228"/>
      <c r="H466" s="230" t="s">
        <v>19</v>
      </c>
      <c r="I466" s="232"/>
      <c r="J466" s="228"/>
      <c r="K466" s="228"/>
      <c r="L466" s="233"/>
      <c r="M466" s="234"/>
      <c r="N466" s="235"/>
      <c r="O466" s="235"/>
      <c r="P466" s="235"/>
      <c r="Q466" s="235"/>
      <c r="R466" s="235"/>
      <c r="S466" s="235"/>
      <c r="T466" s="236"/>
      <c r="U466" s="13"/>
      <c r="V466" s="13"/>
      <c r="W466" s="13"/>
      <c r="X466" s="13"/>
      <c r="Y466" s="13"/>
      <c r="Z466" s="13"/>
      <c r="AA466" s="13"/>
      <c r="AB466" s="13"/>
      <c r="AC466" s="13"/>
      <c r="AD466" s="13"/>
      <c r="AE466" s="13"/>
      <c r="AT466" s="237" t="s">
        <v>241</v>
      </c>
      <c r="AU466" s="237" t="s">
        <v>81</v>
      </c>
      <c r="AV466" s="13" t="s">
        <v>79</v>
      </c>
      <c r="AW466" s="13" t="s">
        <v>33</v>
      </c>
      <c r="AX466" s="13" t="s">
        <v>72</v>
      </c>
      <c r="AY466" s="237" t="s">
        <v>232</v>
      </c>
    </row>
    <row r="467" s="13" customFormat="1">
      <c r="A467" s="13"/>
      <c r="B467" s="227"/>
      <c r="C467" s="228"/>
      <c r="D467" s="229" t="s">
        <v>241</v>
      </c>
      <c r="E467" s="230" t="s">
        <v>19</v>
      </c>
      <c r="F467" s="231" t="s">
        <v>3887</v>
      </c>
      <c r="G467" s="228"/>
      <c r="H467" s="230" t="s">
        <v>19</v>
      </c>
      <c r="I467" s="232"/>
      <c r="J467" s="228"/>
      <c r="K467" s="228"/>
      <c r="L467" s="233"/>
      <c r="M467" s="234"/>
      <c r="N467" s="235"/>
      <c r="O467" s="235"/>
      <c r="P467" s="235"/>
      <c r="Q467" s="235"/>
      <c r="R467" s="235"/>
      <c r="S467" s="235"/>
      <c r="T467" s="236"/>
      <c r="U467" s="13"/>
      <c r="V467" s="13"/>
      <c r="W467" s="13"/>
      <c r="X467" s="13"/>
      <c r="Y467" s="13"/>
      <c r="Z467" s="13"/>
      <c r="AA467" s="13"/>
      <c r="AB467" s="13"/>
      <c r="AC467" s="13"/>
      <c r="AD467" s="13"/>
      <c r="AE467" s="13"/>
      <c r="AT467" s="237" t="s">
        <v>241</v>
      </c>
      <c r="AU467" s="237" t="s">
        <v>81</v>
      </c>
      <c r="AV467" s="13" t="s">
        <v>79</v>
      </c>
      <c r="AW467" s="13" t="s">
        <v>33</v>
      </c>
      <c r="AX467" s="13" t="s">
        <v>72</v>
      </c>
      <c r="AY467" s="237" t="s">
        <v>232</v>
      </c>
    </row>
    <row r="468" s="14" customFormat="1">
      <c r="A468" s="14"/>
      <c r="B468" s="238"/>
      <c r="C468" s="239"/>
      <c r="D468" s="229" t="s">
        <v>241</v>
      </c>
      <c r="E468" s="240" t="s">
        <v>19</v>
      </c>
      <c r="F468" s="241" t="s">
        <v>3890</v>
      </c>
      <c r="G468" s="239"/>
      <c r="H468" s="242">
        <v>19.800000000000001</v>
      </c>
      <c r="I468" s="243"/>
      <c r="J468" s="239"/>
      <c r="K468" s="239"/>
      <c r="L468" s="244"/>
      <c r="M468" s="245"/>
      <c r="N468" s="246"/>
      <c r="O468" s="246"/>
      <c r="P468" s="246"/>
      <c r="Q468" s="246"/>
      <c r="R468" s="246"/>
      <c r="S468" s="246"/>
      <c r="T468" s="247"/>
      <c r="U468" s="14"/>
      <c r="V468" s="14"/>
      <c r="W468" s="14"/>
      <c r="X468" s="14"/>
      <c r="Y468" s="14"/>
      <c r="Z468" s="14"/>
      <c r="AA468" s="14"/>
      <c r="AB468" s="14"/>
      <c r="AC468" s="14"/>
      <c r="AD468" s="14"/>
      <c r="AE468" s="14"/>
      <c r="AT468" s="248" t="s">
        <v>241</v>
      </c>
      <c r="AU468" s="248" t="s">
        <v>81</v>
      </c>
      <c r="AV468" s="14" t="s">
        <v>81</v>
      </c>
      <c r="AW468" s="14" t="s">
        <v>33</v>
      </c>
      <c r="AX468" s="14" t="s">
        <v>72</v>
      </c>
      <c r="AY468" s="248" t="s">
        <v>232</v>
      </c>
    </row>
    <row r="469" s="13" customFormat="1">
      <c r="A469" s="13"/>
      <c r="B469" s="227"/>
      <c r="C469" s="228"/>
      <c r="D469" s="229" t="s">
        <v>241</v>
      </c>
      <c r="E469" s="230" t="s">
        <v>19</v>
      </c>
      <c r="F469" s="231" t="s">
        <v>3883</v>
      </c>
      <c r="G469" s="228"/>
      <c r="H469" s="230" t="s">
        <v>19</v>
      </c>
      <c r="I469" s="232"/>
      <c r="J469" s="228"/>
      <c r="K469" s="228"/>
      <c r="L469" s="233"/>
      <c r="M469" s="234"/>
      <c r="N469" s="235"/>
      <c r="O469" s="235"/>
      <c r="P469" s="235"/>
      <c r="Q469" s="235"/>
      <c r="R469" s="235"/>
      <c r="S469" s="235"/>
      <c r="T469" s="236"/>
      <c r="U469" s="13"/>
      <c r="V469" s="13"/>
      <c r="W469" s="13"/>
      <c r="X469" s="13"/>
      <c r="Y469" s="13"/>
      <c r="Z469" s="13"/>
      <c r="AA469" s="13"/>
      <c r="AB469" s="13"/>
      <c r="AC469" s="13"/>
      <c r="AD469" s="13"/>
      <c r="AE469" s="13"/>
      <c r="AT469" s="237" t="s">
        <v>241</v>
      </c>
      <c r="AU469" s="237" t="s">
        <v>81</v>
      </c>
      <c r="AV469" s="13" t="s">
        <v>79</v>
      </c>
      <c r="AW469" s="13" t="s">
        <v>33</v>
      </c>
      <c r="AX469" s="13" t="s">
        <v>72</v>
      </c>
      <c r="AY469" s="237" t="s">
        <v>232</v>
      </c>
    </row>
    <row r="470" s="13" customFormat="1">
      <c r="A470" s="13"/>
      <c r="B470" s="227"/>
      <c r="C470" s="228"/>
      <c r="D470" s="229" t="s">
        <v>241</v>
      </c>
      <c r="E470" s="230" t="s">
        <v>19</v>
      </c>
      <c r="F470" s="231" t="s">
        <v>3891</v>
      </c>
      <c r="G470" s="228"/>
      <c r="H470" s="230" t="s">
        <v>19</v>
      </c>
      <c r="I470" s="232"/>
      <c r="J470" s="228"/>
      <c r="K470" s="228"/>
      <c r="L470" s="233"/>
      <c r="M470" s="234"/>
      <c r="N470" s="235"/>
      <c r="O470" s="235"/>
      <c r="P470" s="235"/>
      <c r="Q470" s="235"/>
      <c r="R470" s="235"/>
      <c r="S470" s="235"/>
      <c r="T470" s="236"/>
      <c r="U470" s="13"/>
      <c r="V470" s="13"/>
      <c r="W470" s="13"/>
      <c r="X470" s="13"/>
      <c r="Y470" s="13"/>
      <c r="Z470" s="13"/>
      <c r="AA470" s="13"/>
      <c r="AB470" s="13"/>
      <c r="AC470" s="13"/>
      <c r="AD470" s="13"/>
      <c r="AE470" s="13"/>
      <c r="AT470" s="237" t="s">
        <v>241</v>
      </c>
      <c r="AU470" s="237" t="s">
        <v>81</v>
      </c>
      <c r="AV470" s="13" t="s">
        <v>79</v>
      </c>
      <c r="AW470" s="13" t="s">
        <v>33</v>
      </c>
      <c r="AX470" s="13" t="s">
        <v>72</v>
      </c>
      <c r="AY470" s="237" t="s">
        <v>232</v>
      </c>
    </row>
    <row r="471" s="13" customFormat="1">
      <c r="A471" s="13"/>
      <c r="B471" s="227"/>
      <c r="C471" s="228"/>
      <c r="D471" s="229" t="s">
        <v>241</v>
      </c>
      <c r="E471" s="230" t="s">
        <v>19</v>
      </c>
      <c r="F471" s="231" t="s">
        <v>3885</v>
      </c>
      <c r="G471" s="228"/>
      <c r="H471" s="230" t="s">
        <v>19</v>
      </c>
      <c r="I471" s="232"/>
      <c r="J471" s="228"/>
      <c r="K471" s="228"/>
      <c r="L471" s="233"/>
      <c r="M471" s="234"/>
      <c r="N471" s="235"/>
      <c r="O471" s="235"/>
      <c r="P471" s="235"/>
      <c r="Q471" s="235"/>
      <c r="R471" s="235"/>
      <c r="S471" s="235"/>
      <c r="T471" s="236"/>
      <c r="U471" s="13"/>
      <c r="V471" s="13"/>
      <c r="W471" s="13"/>
      <c r="X471" s="13"/>
      <c r="Y471" s="13"/>
      <c r="Z471" s="13"/>
      <c r="AA471" s="13"/>
      <c r="AB471" s="13"/>
      <c r="AC471" s="13"/>
      <c r="AD471" s="13"/>
      <c r="AE471" s="13"/>
      <c r="AT471" s="237" t="s">
        <v>241</v>
      </c>
      <c r="AU471" s="237" t="s">
        <v>81</v>
      </c>
      <c r="AV471" s="13" t="s">
        <v>79</v>
      </c>
      <c r="AW471" s="13" t="s">
        <v>33</v>
      </c>
      <c r="AX471" s="13" t="s">
        <v>72</v>
      </c>
      <c r="AY471" s="237" t="s">
        <v>232</v>
      </c>
    </row>
    <row r="472" s="13" customFormat="1">
      <c r="A472" s="13"/>
      <c r="B472" s="227"/>
      <c r="C472" s="228"/>
      <c r="D472" s="229" t="s">
        <v>241</v>
      </c>
      <c r="E472" s="230" t="s">
        <v>19</v>
      </c>
      <c r="F472" s="231" t="s">
        <v>3886</v>
      </c>
      <c r="G472" s="228"/>
      <c r="H472" s="230" t="s">
        <v>19</v>
      </c>
      <c r="I472" s="232"/>
      <c r="J472" s="228"/>
      <c r="K472" s="228"/>
      <c r="L472" s="233"/>
      <c r="M472" s="234"/>
      <c r="N472" s="235"/>
      <c r="O472" s="235"/>
      <c r="P472" s="235"/>
      <c r="Q472" s="235"/>
      <c r="R472" s="235"/>
      <c r="S472" s="235"/>
      <c r="T472" s="236"/>
      <c r="U472" s="13"/>
      <c r="V472" s="13"/>
      <c r="W472" s="13"/>
      <c r="X472" s="13"/>
      <c r="Y472" s="13"/>
      <c r="Z472" s="13"/>
      <c r="AA472" s="13"/>
      <c r="AB472" s="13"/>
      <c r="AC472" s="13"/>
      <c r="AD472" s="13"/>
      <c r="AE472" s="13"/>
      <c r="AT472" s="237" t="s">
        <v>241</v>
      </c>
      <c r="AU472" s="237" t="s">
        <v>81</v>
      </c>
      <c r="AV472" s="13" t="s">
        <v>79</v>
      </c>
      <c r="AW472" s="13" t="s">
        <v>33</v>
      </c>
      <c r="AX472" s="13" t="s">
        <v>72</v>
      </c>
      <c r="AY472" s="237" t="s">
        <v>232</v>
      </c>
    </row>
    <row r="473" s="13" customFormat="1">
      <c r="A473" s="13"/>
      <c r="B473" s="227"/>
      <c r="C473" s="228"/>
      <c r="D473" s="229" t="s">
        <v>241</v>
      </c>
      <c r="E473" s="230" t="s">
        <v>19</v>
      </c>
      <c r="F473" s="231" t="s">
        <v>3887</v>
      </c>
      <c r="G473" s="228"/>
      <c r="H473" s="230" t="s">
        <v>19</v>
      </c>
      <c r="I473" s="232"/>
      <c r="J473" s="228"/>
      <c r="K473" s="228"/>
      <c r="L473" s="233"/>
      <c r="M473" s="234"/>
      <c r="N473" s="235"/>
      <c r="O473" s="235"/>
      <c r="P473" s="235"/>
      <c r="Q473" s="235"/>
      <c r="R473" s="235"/>
      <c r="S473" s="235"/>
      <c r="T473" s="236"/>
      <c r="U473" s="13"/>
      <c r="V473" s="13"/>
      <c r="W473" s="13"/>
      <c r="X473" s="13"/>
      <c r="Y473" s="13"/>
      <c r="Z473" s="13"/>
      <c r="AA473" s="13"/>
      <c r="AB473" s="13"/>
      <c r="AC473" s="13"/>
      <c r="AD473" s="13"/>
      <c r="AE473" s="13"/>
      <c r="AT473" s="237" t="s">
        <v>241</v>
      </c>
      <c r="AU473" s="237" t="s">
        <v>81</v>
      </c>
      <c r="AV473" s="13" t="s">
        <v>79</v>
      </c>
      <c r="AW473" s="13" t="s">
        <v>33</v>
      </c>
      <c r="AX473" s="13" t="s">
        <v>72</v>
      </c>
      <c r="AY473" s="237" t="s">
        <v>232</v>
      </c>
    </row>
    <row r="474" s="14" customFormat="1">
      <c r="A474" s="14"/>
      <c r="B474" s="238"/>
      <c r="C474" s="239"/>
      <c r="D474" s="229" t="s">
        <v>241</v>
      </c>
      <c r="E474" s="240" t="s">
        <v>19</v>
      </c>
      <c r="F474" s="241" t="s">
        <v>3892</v>
      </c>
      <c r="G474" s="239"/>
      <c r="H474" s="242">
        <v>11.5</v>
      </c>
      <c r="I474" s="243"/>
      <c r="J474" s="239"/>
      <c r="K474" s="239"/>
      <c r="L474" s="244"/>
      <c r="M474" s="245"/>
      <c r="N474" s="246"/>
      <c r="O474" s="246"/>
      <c r="P474" s="246"/>
      <c r="Q474" s="246"/>
      <c r="R474" s="246"/>
      <c r="S474" s="246"/>
      <c r="T474" s="247"/>
      <c r="U474" s="14"/>
      <c r="V474" s="14"/>
      <c r="W474" s="14"/>
      <c r="X474" s="14"/>
      <c r="Y474" s="14"/>
      <c r="Z474" s="14"/>
      <c r="AA474" s="14"/>
      <c r="AB474" s="14"/>
      <c r="AC474" s="14"/>
      <c r="AD474" s="14"/>
      <c r="AE474" s="14"/>
      <c r="AT474" s="248" t="s">
        <v>241</v>
      </c>
      <c r="AU474" s="248" t="s">
        <v>81</v>
      </c>
      <c r="AV474" s="14" t="s">
        <v>81</v>
      </c>
      <c r="AW474" s="14" t="s">
        <v>33</v>
      </c>
      <c r="AX474" s="14" t="s">
        <v>72</v>
      </c>
      <c r="AY474" s="248" t="s">
        <v>232</v>
      </c>
    </row>
    <row r="475" s="15" customFormat="1">
      <c r="A475" s="15"/>
      <c r="B475" s="249"/>
      <c r="C475" s="250"/>
      <c r="D475" s="229" t="s">
        <v>241</v>
      </c>
      <c r="E475" s="251" t="s">
        <v>19</v>
      </c>
      <c r="F475" s="252" t="s">
        <v>258</v>
      </c>
      <c r="G475" s="250"/>
      <c r="H475" s="253">
        <v>53.090000000000003</v>
      </c>
      <c r="I475" s="254"/>
      <c r="J475" s="250"/>
      <c r="K475" s="250"/>
      <c r="L475" s="255"/>
      <c r="M475" s="256"/>
      <c r="N475" s="257"/>
      <c r="O475" s="257"/>
      <c r="P475" s="257"/>
      <c r="Q475" s="257"/>
      <c r="R475" s="257"/>
      <c r="S475" s="257"/>
      <c r="T475" s="258"/>
      <c r="U475" s="15"/>
      <c r="V475" s="15"/>
      <c r="W475" s="15"/>
      <c r="X475" s="15"/>
      <c r="Y475" s="15"/>
      <c r="Z475" s="15"/>
      <c r="AA475" s="15"/>
      <c r="AB475" s="15"/>
      <c r="AC475" s="15"/>
      <c r="AD475" s="15"/>
      <c r="AE475" s="15"/>
      <c r="AT475" s="259" t="s">
        <v>241</v>
      </c>
      <c r="AU475" s="259" t="s">
        <v>81</v>
      </c>
      <c r="AV475" s="15" t="s">
        <v>239</v>
      </c>
      <c r="AW475" s="15" t="s">
        <v>33</v>
      </c>
      <c r="AX475" s="15" t="s">
        <v>79</v>
      </c>
      <c r="AY475" s="259" t="s">
        <v>232</v>
      </c>
    </row>
    <row r="476" s="2" customFormat="1" ht="14.4" customHeight="1">
      <c r="A476" s="40"/>
      <c r="B476" s="41"/>
      <c r="C476" s="214" t="s">
        <v>404</v>
      </c>
      <c r="D476" s="214" t="s">
        <v>234</v>
      </c>
      <c r="E476" s="215" t="s">
        <v>3987</v>
      </c>
      <c r="F476" s="216" t="s">
        <v>3988</v>
      </c>
      <c r="G476" s="217" t="s">
        <v>237</v>
      </c>
      <c r="H476" s="218">
        <v>265.44999999999999</v>
      </c>
      <c r="I476" s="219"/>
      <c r="J476" s="220">
        <f>ROUND(I476*H476,2)</f>
        <v>0</v>
      </c>
      <c r="K476" s="216" t="s">
        <v>238</v>
      </c>
      <c r="L476" s="46"/>
      <c r="M476" s="221" t="s">
        <v>19</v>
      </c>
      <c r="N476" s="222" t="s">
        <v>43</v>
      </c>
      <c r="O476" s="86"/>
      <c r="P476" s="223">
        <f>O476*H476</f>
        <v>0</v>
      </c>
      <c r="Q476" s="223">
        <v>0</v>
      </c>
      <c r="R476" s="223">
        <f>Q476*H476</f>
        <v>0</v>
      </c>
      <c r="S476" s="223">
        <v>0</v>
      </c>
      <c r="T476" s="224">
        <f>S476*H476</f>
        <v>0</v>
      </c>
      <c r="U476" s="40"/>
      <c r="V476" s="40"/>
      <c r="W476" s="40"/>
      <c r="X476" s="40"/>
      <c r="Y476" s="40"/>
      <c r="Z476" s="40"/>
      <c r="AA476" s="40"/>
      <c r="AB476" s="40"/>
      <c r="AC476" s="40"/>
      <c r="AD476" s="40"/>
      <c r="AE476" s="40"/>
      <c r="AR476" s="225" t="s">
        <v>239</v>
      </c>
      <c r="AT476" s="225" t="s">
        <v>234</v>
      </c>
      <c r="AU476" s="225" t="s">
        <v>81</v>
      </c>
      <c r="AY476" s="19" t="s">
        <v>232</v>
      </c>
      <c r="BE476" s="226">
        <f>IF(N476="základní",J476,0)</f>
        <v>0</v>
      </c>
      <c r="BF476" s="226">
        <f>IF(N476="snížená",J476,0)</f>
        <v>0</v>
      </c>
      <c r="BG476" s="226">
        <f>IF(N476="zákl. přenesená",J476,0)</f>
        <v>0</v>
      </c>
      <c r="BH476" s="226">
        <f>IF(N476="sníž. přenesená",J476,0)</f>
        <v>0</v>
      </c>
      <c r="BI476" s="226">
        <f>IF(N476="nulová",J476,0)</f>
        <v>0</v>
      </c>
      <c r="BJ476" s="19" t="s">
        <v>79</v>
      </c>
      <c r="BK476" s="226">
        <f>ROUND(I476*H476,2)</f>
        <v>0</v>
      </c>
      <c r="BL476" s="19" t="s">
        <v>239</v>
      </c>
      <c r="BM476" s="225" t="s">
        <v>3989</v>
      </c>
    </row>
    <row r="477" s="13" customFormat="1">
      <c r="A477" s="13"/>
      <c r="B477" s="227"/>
      <c r="C477" s="228"/>
      <c r="D477" s="229" t="s">
        <v>241</v>
      </c>
      <c r="E477" s="230" t="s">
        <v>19</v>
      </c>
      <c r="F477" s="231" t="s">
        <v>3883</v>
      </c>
      <c r="G477" s="228"/>
      <c r="H477" s="230" t="s">
        <v>19</v>
      </c>
      <c r="I477" s="232"/>
      <c r="J477" s="228"/>
      <c r="K477" s="228"/>
      <c r="L477" s="233"/>
      <c r="M477" s="234"/>
      <c r="N477" s="235"/>
      <c r="O477" s="235"/>
      <c r="P477" s="235"/>
      <c r="Q477" s="235"/>
      <c r="R477" s="235"/>
      <c r="S477" s="235"/>
      <c r="T477" s="236"/>
      <c r="U477" s="13"/>
      <c r="V477" s="13"/>
      <c r="W477" s="13"/>
      <c r="X477" s="13"/>
      <c r="Y477" s="13"/>
      <c r="Z477" s="13"/>
      <c r="AA477" s="13"/>
      <c r="AB477" s="13"/>
      <c r="AC477" s="13"/>
      <c r="AD477" s="13"/>
      <c r="AE477" s="13"/>
      <c r="AT477" s="237" t="s">
        <v>241</v>
      </c>
      <c r="AU477" s="237" t="s">
        <v>81</v>
      </c>
      <c r="AV477" s="13" t="s">
        <v>79</v>
      </c>
      <c r="AW477" s="13" t="s">
        <v>33</v>
      </c>
      <c r="AX477" s="13" t="s">
        <v>72</v>
      </c>
      <c r="AY477" s="237" t="s">
        <v>232</v>
      </c>
    </row>
    <row r="478" s="13" customFormat="1">
      <c r="A478" s="13"/>
      <c r="B478" s="227"/>
      <c r="C478" s="228"/>
      <c r="D478" s="229" t="s">
        <v>241</v>
      </c>
      <c r="E478" s="230" t="s">
        <v>19</v>
      </c>
      <c r="F478" s="231" t="s">
        <v>3884</v>
      </c>
      <c r="G478" s="228"/>
      <c r="H478" s="230" t="s">
        <v>19</v>
      </c>
      <c r="I478" s="232"/>
      <c r="J478" s="228"/>
      <c r="K478" s="228"/>
      <c r="L478" s="233"/>
      <c r="M478" s="234"/>
      <c r="N478" s="235"/>
      <c r="O478" s="235"/>
      <c r="P478" s="235"/>
      <c r="Q478" s="235"/>
      <c r="R478" s="235"/>
      <c r="S478" s="235"/>
      <c r="T478" s="236"/>
      <c r="U478" s="13"/>
      <c r="V478" s="13"/>
      <c r="W478" s="13"/>
      <c r="X478" s="13"/>
      <c r="Y478" s="13"/>
      <c r="Z478" s="13"/>
      <c r="AA478" s="13"/>
      <c r="AB478" s="13"/>
      <c r="AC478" s="13"/>
      <c r="AD478" s="13"/>
      <c r="AE478" s="13"/>
      <c r="AT478" s="237" t="s">
        <v>241</v>
      </c>
      <c r="AU478" s="237" t="s">
        <v>81</v>
      </c>
      <c r="AV478" s="13" t="s">
        <v>79</v>
      </c>
      <c r="AW478" s="13" t="s">
        <v>33</v>
      </c>
      <c r="AX478" s="13" t="s">
        <v>72</v>
      </c>
      <c r="AY478" s="237" t="s">
        <v>232</v>
      </c>
    </row>
    <row r="479" s="13" customFormat="1">
      <c r="A479" s="13"/>
      <c r="B479" s="227"/>
      <c r="C479" s="228"/>
      <c r="D479" s="229" t="s">
        <v>241</v>
      </c>
      <c r="E479" s="230" t="s">
        <v>19</v>
      </c>
      <c r="F479" s="231" t="s">
        <v>3885</v>
      </c>
      <c r="G479" s="228"/>
      <c r="H479" s="230" t="s">
        <v>19</v>
      </c>
      <c r="I479" s="232"/>
      <c r="J479" s="228"/>
      <c r="K479" s="228"/>
      <c r="L479" s="233"/>
      <c r="M479" s="234"/>
      <c r="N479" s="235"/>
      <c r="O479" s="235"/>
      <c r="P479" s="235"/>
      <c r="Q479" s="235"/>
      <c r="R479" s="235"/>
      <c r="S479" s="235"/>
      <c r="T479" s="236"/>
      <c r="U479" s="13"/>
      <c r="V479" s="13"/>
      <c r="W479" s="13"/>
      <c r="X479" s="13"/>
      <c r="Y479" s="13"/>
      <c r="Z479" s="13"/>
      <c r="AA479" s="13"/>
      <c r="AB479" s="13"/>
      <c r="AC479" s="13"/>
      <c r="AD479" s="13"/>
      <c r="AE479" s="13"/>
      <c r="AT479" s="237" t="s">
        <v>241</v>
      </c>
      <c r="AU479" s="237" t="s">
        <v>81</v>
      </c>
      <c r="AV479" s="13" t="s">
        <v>79</v>
      </c>
      <c r="AW479" s="13" t="s">
        <v>33</v>
      </c>
      <c r="AX479" s="13" t="s">
        <v>72</v>
      </c>
      <c r="AY479" s="237" t="s">
        <v>232</v>
      </c>
    </row>
    <row r="480" s="13" customFormat="1">
      <c r="A480" s="13"/>
      <c r="B480" s="227"/>
      <c r="C480" s="228"/>
      <c r="D480" s="229" t="s">
        <v>241</v>
      </c>
      <c r="E480" s="230" t="s">
        <v>19</v>
      </c>
      <c r="F480" s="231" t="s">
        <v>3886</v>
      </c>
      <c r="G480" s="228"/>
      <c r="H480" s="230" t="s">
        <v>19</v>
      </c>
      <c r="I480" s="232"/>
      <c r="J480" s="228"/>
      <c r="K480" s="228"/>
      <c r="L480" s="233"/>
      <c r="M480" s="234"/>
      <c r="N480" s="235"/>
      <c r="O480" s="235"/>
      <c r="P480" s="235"/>
      <c r="Q480" s="235"/>
      <c r="R480" s="235"/>
      <c r="S480" s="235"/>
      <c r="T480" s="236"/>
      <c r="U480" s="13"/>
      <c r="V480" s="13"/>
      <c r="W480" s="13"/>
      <c r="X480" s="13"/>
      <c r="Y480" s="13"/>
      <c r="Z480" s="13"/>
      <c r="AA480" s="13"/>
      <c r="AB480" s="13"/>
      <c r="AC480" s="13"/>
      <c r="AD480" s="13"/>
      <c r="AE480" s="13"/>
      <c r="AT480" s="237" t="s">
        <v>241</v>
      </c>
      <c r="AU480" s="237" t="s">
        <v>81</v>
      </c>
      <c r="AV480" s="13" t="s">
        <v>79</v>
      </c>
      <c r="AW480" s="13" t="s">
        <v>33</v>
      </c>
      <c r="AX480" s="13" t="s">
        <v>72</v>
      </c>
      <c r="AY480" s="237" t="s">
        <v>232</v>
      </c>
    </row>
    <row r="481" s="13" customFormat="1">
      <c r="A481" s="13"/>
      <c r="B481" s="227"/>
      <c r="C481" s="228"/>
      <c r="D481" s="229" t="s">
        <v>241</v>
      </c>
      <c r="E481" s="230" t="s">
        <v>19</v>
      </c>
      <c r="F481" s="231" t="s">
        <v>3887</v>
      </c>
      <c r="G481" s="228"/>
      <c r="H481" s="230" t="s">
        <v>19</v>
      </c>
      <c r="I481" s="232"/>
      <c r="J481" s="228"/>
      <c r="K481" s="228"/>
      <c r="L481" s="233"/>
      <c r="M481" s="234"/>
      <c r="N481" s="235"/>
      <c r="O481" s="235"/>
      <c r="P481" s="235"/>
      <c r="Q481" s="235"/>
      <c r="R481" s="235"/>
      <c r="S481" s="235"/>
      <c r="T481" s="236"/>
      <c r="U481" s="13"/>
      <c r="V481" s="13"/>
      <c r="W481" s="13"/>
      <c r="X481" s="13"/>
      <c r="Y481" s="13"/>
      <c r="Z481" s="13"/>
      <c r="AA481" s="13"/>
      <c r="AB481" s="13"/>
      <c r="AC481" s="13"/>
      <c r="AD481" s="13"/>
      <c r="AE481" s="13"/>
      <c r="AT481" s="237" t="s">
        <v>241</v>
      </c>
      <c r="AU481" s="237" t="s">
        <v>81</v>
      </c>
      <c r="AV481" s="13" t="s">
        <v>79</v>
      </c>
      <c r="AW481" s="13" t="s">
        <v>33</v>
      </c>
      <c r="AX481" s="13" t="s">
        <v>72</v>
      </c>
      <c r="AY481" s="237" t="s">
        <v>232</v>
      </c>
    </row>
    <row r="482" s="14" customFormat="1">
      <c r="A482" s="14"/>
      <c r="B482" s="238"/>
      <c r="C482" s="239"/>
      <c r="D482" s="229" t="s">
        <v>241</v>
      </c>
      <c r="E482" s="240" t="s">
        <v>19</v>
      </c>
      <c r="F482" s="241" t="s">
        <v>3888</v>
      </c>
      <c r="G482" s="239"/>
      <c r="H482" s="242">
        <v>21.789999999999999</v>
      </c>
      <c r="I482" s="243"/>
      <c r="J482" s="239"/>
      <c r="K482" s="239"/>
      <c r="L482" s="244"/>
      <c r="M482" s="245"/>
      <c r="N482" s="246"/>
      <c r="O482" s="246"/>
      <c r="P482" s="246"/>
      <c r="Q482" s="246"/>
      <c r="R482" s="246"/>
      <c r="S482" s="246"/>
      <c r="T482" s="247"/>
      <c r="U482" s="14"/>
      <c r="V482" s="14"/>
      <c r="W482" s="14"/>
      <c r="X482" s="14"/>
      <c r="Y482" s="14"/>
      <c r="Z482" s="14"/>
      <c r="AA482" s="14"/>
      <c r="AB482" s="14"/>
      <c r="AC482" s="14"/>
      <c r="AD482" s="14"/>
      <c r="AE482" s="14"/>
      <c r="AT482" s="248" t="s">
        <v>241</v>
      </c>
      <c r="AU482" s="248" t="s">
        <v>81</v>
      </c>
      <c r="AV482" s="14" t="s">
        <v>81</v>
      </c>
      <c r="AW482" s="14" t="s">
        <v>33</v>
      </c>
      <c r="AX482" s="14" t="s">
        <v>72</v>
      </c>
      <c r="AY482" s="248" t="s">
        <v>232</v>
      </c>
    </row>
    <row r="483" s="13" customFormat="1">
      <c r="A483" s="13"/>
      <c r="B483" s="227"/>
      <c r="C483" s="228"/>
      <c r="D483" s="229" t="s">
        <v>241</v>
      </c>
      <c r="E483" s="230" t="s">
        <v>19</v>
      </c>
      <c r="F483" s="231" t="s">
        <v>3883</v>
      </c>
      <c r="G483" s="228"/>
      <c r="H483" s="230" t="s">
        <v>19</v>
      </c>
      <c r="I483" s="232"/>
      <c r="J483" s="228"/>
      <c r="K483" s="228"/>
      <c r="L483" s="233"/>
      <c r="M483" s="234"/>
      <c r="N483" s="235"/>
      <c r="O483" s="235"/>
      <c r="P483" s="235"/>
      <c r="Q483" s="235"/>
      <c r="R483" s="235"/>
      <c r="S483" s="235"/>
      <c r="T483" s="236"/>
      <c r="U483" s="13"/>
      <c r="V483" s="13"/>
      <c r="W483" s="13"/>
      <c r="X483" s="13"/>
      <c r="Y483" s="13"/>
      <c r="Z483" s="13"/>
      <c r="AA483" s="13"/>
      <c r="AB483" s="13"/>
      <c r="AC483" s="13"/>
      <c r="AD483" s="13"/>
      <c r="AE483" s="13"/>
      <c r="AT483" s="237" t="s">
        <v>241</v>
      </c>
      <c r="AU483" s="237" t="s">
        <v>81</v>
      </c>
      <c r="AV483" s="13" t="s">
        <v>79</v>
      </c>
      <c r="AW483" s="13" t="s">
        <v>33</v>
      </c>
      <c r="AX483" s="13" t="s">
        <v>72</v>
      </c>
      <c r="AY483" s="237" t="s">
        <v>232</v>
      </c>
    </row>
    <row r="484" s="13" customFormat="1">
      <c r="A484" s="13"/>
      <c r="B484" s="227"/>
      <c r="C484" s="228"/>
      <c r="D484" s="229" t="s">
        <v>241</v>
      </c>
      <c r="E484" s="230" t="s">
        <v>19</v>
      </c>
      <c r="F484" s="231" t="s">
        <v>3889</v>
      </c>
      <c r="G484" s="228"/>
      <c r="H484" s="230" t="s">
        <v>19</v>
      </c>
      <c r="I484" s="232"/>
      <c r="J484" s="228"/>
      <c r="K484" s="228"/>
      <c r="L484" s="233"/>
      <c r="M484" s="234"/>
      <c r="N484" s="235"/>
      <c r="O484" s="235"/>
      <c r="P484" s="235"/>
      <c r="Q484" s="235"/>
      <c r="R484" s="235"/>
      <c r="S484" s="235"/>
      <c r="T484" s="236"/>
      <c r="U484" s="13"/>
      <c r="V484" s="13"/>
      <c r="W484" s="13"/>
      <c r="X484" s="13"/>
      <c r="Y484" s="13"/>
      <c r="Z484" s="13"/>
      <c r="AA484" s="13"/>
      <c r="AB484" s="13"/>
      <c r="AC484" s="13"/>
      <c r="AD484" s="13"/>
      <c r="AE484" s="13"/>
      <c r="AT484" s="237" t="s">
        <v>241</v>
      </c>
      <c r="AU484" s="237" t="s">
        <v>81</v>
      </c>
      <c r="AV484" s="13" t="s">
        <v>79</v>
      </c>
      <c r="AW484" s="13" t="s">
        <v>33</v>
      </c>
      <c r="AX484" s="13" t="s">
        <v>72</v>
      </c>
      <c r="AY484" s="237" t="s">
        <v>232</v>
      </c>
    </row>
    <row r="485" s="13" customFormat="1">
      <c r="A485" s="13"/>
      <c r="B485" s="227"/>
      <c r="C485" s="228"/>
      <c r="D485" s="229" t="s">
        <v>241</v>
      </c>
      <c r="E485" s="230" t="s">
        <v>19</v>
      </c>
      <c r="F485" s="231" t="s">
        <v>3885</v>
      </c>
      <c r="G485" s="228"/>
      <c r="H485" s="230" t="s">
        <v>19</v>
      </c>
      <c r="I485" s="232"/>
      <c r="J485" s="228"/>
      <c r="K485" s="228"/>
      <c r="L485" s="233"/>
      <c r="M485" s="234"/>
      <c r="N485" s="235"/>
      <c r="O485" s="235"/>
      <c r="P485" s="235"/>
      <c r="Q485" s="235"/>
      <c r="R485" s="235"/>
      <c r="S485" s="235"/>
      <c r="T485" s="236"/>
      <c r="U485" s="13"/>
      <c r="V485" s="13"/>
      <c r="W485" s="13"/>
      <c r="X485" s="13"/>
      <c r="Y485" s="13"/>
      <c r="Z485" s="13"/>
      <c r="AA485" s="13"/>
      <c r="AB485" s="13"/>
      <c r="AC485" s="13"/>
      <c r="AD485" s="13"/>
      <c r="AE485" s="13"/>
      <c r="AT485" s="237" t="s">
        <v>241</v>
      </c>
      <c r="AU485" s="237" t="s">
        <v>81</v>
      </c>
      <c r="AV485" s="13" t="s">
        <v>79</v>
      </c>
      <c r="AW485" s="13" t="s">
        <v>33</v>
      </c>
      <c r="AX485" s="13" t="s">
        <v>72</v>
      </c>
      <c r="AY485" s="237" t="s">
        <v>232</v>
      </c>
    </row>
    <row r="486" s="13" customFormat="1">
      <c r="A486" s="13"/>
      <c r="B486" s="227"/>
      <c r="C486" s="228"/>
      <c r="D486" s="229" t="s">
        <v>241</v>
      </c>
      <c r="E486" s="230" t="s">
        <v>19</v>
      </c>
      <c r="F486" s="231" t="s">
        <v>3886</v>
      </c>
      <c r="G486" s="228"/>
      <c r="H486" s="230" t="s">
        <v>19</v>
      </c>
      <c r="I486" s="232"/>
      <c r="J486" s="228"/>
      <c r="K486" s="228"/>
      <c r="L486" s="233"/>
      <c r="M486" s="234"/>
      <c r="N486" s="235"/>
      <c r="O486" s="235"/>
      <c r="P486" s="235"/>
      <c r="Q486" s="235"/>
      <c r="R486" s="235"/>
      <c r="S486" s="235"/>
      <c r="T486" s="236"/>
      <c r="U486" s="13"/>
      <c r="V486" s="13"/>
      <c r="W486" s="13"/>
      <c r="X486" s="13"/>
      <c r="Y486" s="13"/>
      <c r="Z486" s="13"/>
      <c r="AA486" s="13"/>
      <c r="AB486" s="13"/>
      <c r="AC486" s="13"/>
      <c r="AD486" s="13"/>
      <c r="AE486" s="13"/>
      <c r="AT486" s="237" t="s">
        <v>241</v>
      </c>
      <c r="AU486" s="237" t="s">
        <v>81</v>
      </c>
      <c r="AV486" s="13" t="s">
        <v>79</v>
      </c>
      <c r="AW486" s="13" t="s">
        <v>33</v>
      </c>
      <c r="AX486" s="13" t="s">
        <v>72</v>
      </c>
      <c r="AY486" s="237" t="s">
        <v>232</v>
      </c>
    </row>
    <row r="487" s="13" customFormat="1">
      <c r="A487" s="13"/>
      <c r="B487" s="227"/>
      <c r="C487" s="228"/>
      <c r="D487" s="229" t="s">
        <v>241</v>
      </c>
      <c r="E487" s="230" t="s">
        <v>19</v>
      </c>
      <c r="F487" s="231" t="s">
        <v>3887</v>
      </c>
      <c r="G487" s="228"/>
      <c r="H487" s="230" t="s">
        <v>19</v>
      </c>
      <c r="I487" s="232"/>
      <c r="J487" s="228"/>
      <c r="K487" s="228"/>
      <c r="L487" s="233"/>
      <c r="M487" s="234"/>
      <c r="N487" s="235"/>
      <c r="O487" s="235"/>
      <c r="P487" s="235"/>
      <c r="Q487" s="235"/>
      <c r="R487" s="235"/>
      <c r="S487" s="235"/>
      <c r="T487" s="236"/>
      <c r="U487" s="13"/>
      <c r="V487" s="13"/>
      <c r="W487" s="13"/>
      <c r="X487" s="13"/>
      <c r="Y487" s="13"/>
      <c r="Z487" s="13"/>
      <c r="AA487" s="13"/>
      <c r="AB487" s="13"/>
      <c r="AC487" s="13"/>
      <c r="AD487" s="13"/>
      <c r="AE487" s="13"/>
      <c r="AT487" s="237" t="s">
        <v>241</v>
      </c>
      <c r="AU487" s="237" t="s">
        <v>81</v>
      </c>
      <c r="AV487" s="13" t="s">
        <v>79</v>
      </c>
      <c r="AW487" s="13" t="s">
        <v>33</v>
      </c>
      <c r="AX487" s="13" t="s">
        <v>72</v>
      </c>
      <c r="AY487" s="237" t="s">
        <v>232</v>
      </c>
    </row>
    <row r="488" s="14" customFormat="1">
      <c r="A488" s="14"/>
      <c r="B488" s="238"/>
      <c r="C488" s="239"/>
      <c r="D488" s="229" t="s">
        <v>241</v>
      </c>
      <c r="E488" s="240" t="s">
        <v>19</v>
      </c>
      <c r="F488" s="241" t="s">
        <v>3890</v>
      </c>
      <c r="G488" s="239"/>
      <c r="H488" s="242">
        <v>19.800000000000001</v>
      </c>
      <c r="I488" s="243"/>
      <c r="J488" s="239"/>
      <c r="K488" s="239"/>
      <c r="L488" s="244"/>
      <c r="M488" s="245"/>
      <c r="N488" s="246"/>
      <c r="O488" s="246"/>
      <c r="P488" s="246"/>
      <c r="Q488" s="246"/>
      <c r="R488" s="246"/>
      <c r="S488" s="246"/>
      <c r="T488" s="247"/>
      <c r="U488" s="14"/>
      <c r="V488" s="14"/>
      <c r="W488" s="14"/>
      <c r="X488" s="14"/>
      <c r="Y488" s="14"/>
      <c r="Z488" s="14"/>
      <c r="AA488" s="14"/>
      <c r="AB488" s="14"/>
      <c r="AC488" s="14"/>
      <c r="AD488" s="14"/>
      <c r="AE488" s="14"/>
      <c r="AT488" s="248" t="s">
        <v>241</v>
      </c>
      <c r="AU488" s="248" t="s">
        <v>81</v>
      </c>
      <c r="AV488" s="14" t="s">
        <v>81</v>
      </c>
      <c r="AW488" s="14" t="s">
        <v>33</v>
      </c>
      <c r="AX488" s="14" t="s">
        <v>72</v>
      </c>
      <c r="AY488" s="248" t="s">
        <v>232</v>
      </c>
    </row>
    <row r="489" s="13" customFormat="1">
      <c r="A489" s="13"/>
      <c r="B489" s="227"/>
      <c r="C489" s="228"/>
      <c r="D489" s="229" t="s">
        <v>241</v>
      </c>
      <c r="E489" s="230" t="s">
        <v>19</v>
      </c>
      <c r="F489" s="231" t="s">
        <v>3883</v>
      </c>
      <c r="G489" s="228"/>
      <c r="H489" s="230" t="s">
        <v>19</v>
      </c>
      <c r="I489" s="232"/>
      <c r="J489" s="228"/>
      <c r="K489" s="228"/>
      <c r="L489" s="233"/>
      <c r="M489" s="234"/>
      <c r="N489" s="235"/>
      <c r="O489" s="235"/>
      <c r="P489" s="235"/>
      <c r="Q489" s="235"/>
      <c r="R489" s="235"/>
      <c r="S489" s="235"/>
      <c r="T489" s="236"/>
      <c r="U489" s="13"/>
      <c r="V489" s="13"/>
      <c r="W489" s="13"/>
      <c r="X489" s="13"/>
      <c r="Y489" s="13"/>
      <c r="Z489" s="13"/>
      <c r="AA489" s="13"/>
      <c r="AB489" s="13"/>
      <c r="AC489" s="13"/>
      <c r="AD489" s="13"/>
      <c r="AE489" s="13"/>
      <c r="AT489" s="237" t="s">
        <v>241</v>
      </c>
      <c r="AU489" s="237" t="s">
        <v>81</v>
      </c>
      <c r="AV489" s="13" t="s">
        <v>79</v>
      </c>
      <c r="AW489" s="13" t="s">
        <v>33</v>
      </c>
      <c r="AX489" s="13" t="s">
        <v>72</v>
      </c>
      <c r="AY489" s="237" t="s">
        <v>232</v>
      </c>
    </row>
    <row r="490" s="13" customFormat="1">
      <c r="A490" s="13"/>
      <c r="B490" s="227"/>
      <c r="C490" s="228"/>
      <c r="D490" s="229" t="s">
        <v>241</v>
      </c>
      <c r="E490" s="230" t="s">
        <v>19</v>
      </c>
      <c r="F490" s="231" t="s">
        <v>3891</v>
      </c>
      <c r="G490" s="228"/>
      <c r="H490" s="230" t="s">
        <v>19</v>
      </c>
      <c r="I490" s="232"/>
      <c r="J490" s="228"/>
      <c r="K490" s="228"/>
      <c r="L490" s="233"/>
      <c r="M490" s="234"/>
      <c r="N490" s="235"/>
      <c r="O490" s="235"/>
      <c r="P490" s="235"/>
      <c r="Q490" s="235"/>
      <c r="R490" s="235"/>
      <c r="S490" s="235"/>
      <c r="T490" s="236"/>
      <c r="U490" s="13"/>
      <c r="V490" s="13"/>
      <c r="W490" s="13"/>
      <c r="X490" s="13"/>
      <c r="Y490" s="13"/>
      <c r="Z490" s="13"/>
      <c r="AA490" s="13"/>
      <c r="AB490" s="13"/>
      <c r="AC490" s="13"/>
      <c r="AD490" s="13"/>
      <c r="AE490" s="13"/>
      <c r="AT490" s="237" t="s">
        <v>241</v>
      </c>
      <c r="AU490" s="237" t="s">
        <v>81</v>
      </c>
      <c r="AV490" s="13" t="s">
        <v>79</v>
      </c>
      <c r="AW490" s="13" t="s">
        <v>33</v>
      </c>
      <c r="AX490" s="13" t="s">
        <v>72</v>
      </c>
      <c r="AY490" s="237" t="s">
        <v>232</v>
      </c>
    </row>
    <row r="491" s="13" customFormat="1">
      <c r="A491" s="13"/>
      <c r="B491" s="227"/>
      <c r="C491" s="228"/>
      <c r="D491" s="229" t="s">
        <v>241</v>
      </c>
      <c r="E491" s="230" t="s">
        <v>19</v>
      </c>
      <c r="F491" s="231" t="s">
        <v>3885</v>
      </c>
      <c r="G491" s="228"/>
      <c r="H491" s="230" t="s">
        <v>19</v>
      </c>
      <c r="I491" s="232"/>
      <c r="J491" s="228"/>
      <c r="K491" s="228"/>
      <c r="L491" s="233"/>
      <c r="M491" s="234"/>
      <c r="N491" s="235"/>
      <c r="O491" s="235"/>
      <c r="P491" s="235"/>
      <c r="Q491" s="235"/>
      <c r="R491" s="235"/>
      <c r="S491" s="235"/>
      <c r="T491" s="236"/>
      <c r="U491" s="13"/>
      <c r="V491" s="13"/>
      <c r="W491" s="13"/>
      <c r="X491" s="13"/>
      <c r="Y491" s="13"/>
      <c r="Z491" s="13"/>
      <c r="AA491" s="13"/>
      <c r="AB491" s="13"/>
      <c r="AC491" s="13"/>
      <c r="AD491" s="13"/>
      <c r="AE491" s="13"/>
      <c r="AT491" s="237" t="s">
        <v>241</v>
      </c>
      <c r="AU491" s="237" t="s">
        <v>81</v>
      </c>
      <c r="AV491" s="13" t="s">
        <v>79</v>
      </c>
      <c r="AW491" s="13" t="s">
        <v>33</v>
      </c>
      <c r="AX491" s="13" t="s">
        <v>72</v>
      </c>
      <c r="AY491" s="237" t="s">
        <v>232</v>
      </c>
    </row>
    <row r="492" s="13" customFormat="1">
      <c r="A492" s="13"/>
      <c r="B492" s="227"/>
      <c r="C492" s="228"/>
      <c r="D492" s="229" t="s">
        <v>241</v>
      </c>
      <c r="E492" s="230" t="s">
        <v>19</v>
      </c>
      <c r="F492" s="231" t="s">
        <v>3886</v>
      </c>
      <c r="G492" s="228"/>
      <c r="H492" s="230" t="s">
        <v>19</v>
      </c>
      <c r="I492" s="232"/>
      <c r="J492" s="228"/>
      <c r="K492" s="228"/>
      <c r="L492" s="233"/>
      <c r="M492" s="234"/>
      <c r="N492" s="235"/>
      <c r="O492" s="235"/>
      <c r="P492" s="235"/>
      <c r="Q492" s="235"/>
      <c r="R492" s="235"/>
      <c r="S492" s="235"/>
      <c r="T492" s="236"/>
      <c r="U492" s="13"/>
      <c r="V492" s="13"/>
      <c r="W492" s="13"/>
      <c r="X492" s="13"/>
      <c r="Y492" s="13"/>
      <c r="Z492" s="13"/>
      <c r="AA492" s="13"/>
      <c r="AB492" s="13"/>
      <c r="AC492" s="13"/>
      <c r="AD492" s="13"/>
      <c r="AE492" s="13"/>
      <c r="AT492" s="237" t="s">
        <v>241</v>
      </c>
      <c r="AU492" s="237" t="s">
        <v>81</v>
      </c>
      <c r="AV492" s="13" t="s">
        <v>79</v>
      </c>
      <c r="AW492" s="13" t="s">
        <v>33</v>
      </c>
      <c r="AX492" s="13" t="s">
        <v>72</v>
      </c>
      <c r="AY492" s="237" t="s">
        <v>232</v>
      </c>
    </row>
    <row r="493" s="13" customFormat="1">
      <c r="A493" s="13"/>
      <c r="B493" s="227"/>
      <c r="C493" s="228"/>
      <c r="D493" s="229" t="s">
        <v>241</v>
      </c>
      <c r="E493" s="230" t="s">
        <v>19</v>
      </c>
      <c r="F493" s="231" t="s">
        <v>3887</v>
      </c>
      <c r="G493" s="228"/>
      <c r="H493" s="230" t="s">
        <v>19</v>
      </c>
      <c r="I493" s="232"/>
      <c r="J493" s="228"/>
      <c r="K493" s="228"/>
      <c r="L493" s="233"/>
      <c r="M493" s="234"/>
      <c r="N493" s="235"/>
      <c r="O493" s="235"/>
      <c r="P493" s="235"/>
      <c r="Q493" s="235"/>
      <c r="R493" s="235"/>
      <c r="S493" s="235"/>
      <c r="T493" s="236"/>
      <c r="U493" s="13"/>
      <c r="V493" s="13"/>
      <c r="W493" s="13"/>
      <c r="X493" s="13"/>
      <c r="Y493" s="13"/>
      <c r="Z493" s="13"/>
      <c r="AA493" s="13"/>
      <c r="AB493" s="13"/>
      <c r="AC493" s="13"/>
      <c r="AD493" s="13"/>
      <c r="AE493" s="13"/>
      <c r="AT493" s="237" t="s">
        <v>241</v>
      </c>
      <c r="AU493" s="237" t="s">
        <v>81</v>
      </c>
      <c r="AV493" s="13" t="s">
        <v>79</v>
      </c>
      <c r="AW493" s="13" t="s">
        <v>33</v>
      </c>
      <c r="AX493" s="13" t="s">
        <v>72</v>
      </c>
      <c r="AY493" s="237" t="s">
        <v>232</v>
      </c>
    </row>
    <row r="494" s="14" customFormat="1">
      <c r="A494" s="14"/>
      <c r="B494" s="238"/>
      <c r="C494" s="239"/>
      <c r="D494" s="229" t="s">
        <v>241</v>
      </c>
      <c r="E494" s="240" t="s">
        <v>19</v>
      </c>
      <c r="F494" s="241" t="s">
        <v>3892</v>
      </c>
      <c r="G494" s="239"/>
      <c r="H494" s="242">
        <v>11.5</v>
      </c>
      <c r="I494" s="243"/>
      <c r="J494" s="239"/>
      <c r="K494" s="239"/>
      <c r="L494" s="244"/>
      <c r="M494" s="245"/>
      <c r="N494" s="246"/>
      <c r="O494" s="246"/>
      <c r="P494" s="246"/>
      <c r="Q494" s="246"/>
      <c r="R494" s="246"/>
      <c r="S494" s="246"/>
      <c r="T494" s="247"/>
      <c r="U494" s="14"/>
      <c r="V494" s="14"/>
      <c r="W494" s="14"/>
      <c r="X494" s="14"/>
      <c r="Y494" s="14"/>
      <c r="Z494" s="14"/>
      <c r="AA494" s="14"/>
      <c r="AB494" s="14"/>
      <c r="AC494" s="14"/>
      <c r="AD494" s="14"/>
      <c r="AE494" s="14"/>
      <c r="AT494" s="248" t="s">
        <v>241</v>
      </c>
      <c r="AU494" s="248" t="s">
        <v>81</v>
      </c>
      <c r="AV494" s="14" t="s">
        <v>81</v>
      </c>
      <c r="AW494" s="14" t="s">
        <v>33</v>
      </c>
      <c r="AX494" s="14" t="s">
        <v>72</v>
      </c>
      <c r="AY494" s="248" t="s">
        <v>232</v>
      </c>
    </row>
    <row r="495" s="15" customFormat="1">
      <c r="A495" s="15"/>
      <c r="B495" s="249"/>
      <c r="C495" s="250"/>
      <c r="D495" s="229" t="s">
        <v>241</v>
      </c>
      <c r="E495" s="251" t="s">
        <v>19</v>
      </c>
      <c r="F495" s="252" t="s">
        <v>258</v>
      </c>
      <c r="G495" s="250"/>
      <c r="H495" s="253">
        <v>53.090000000000003</v>
      </c>
      <c r="I495" s="254"/>
      <c r="J495" s="250"/>
      <c r="K495" s="250"/>
      <c r="L495" s="255"/>
      <c r="M495" s="256"/>
      <c r="N495" s="257"/>
      <c r="O495" s="257"/>
      <c r="P495" s="257"/>
      <c r="Q495" s="257"/>
      <c r="R495" s="257"/>
      <c r="S495" s="257"/>
      <c r="T495" s="258"/>
      <c r="U495" s="15"/>
      <c r="V495" s="15"/>
      <c r="W495" s="15"/>
      <c r="X495" s="15"/>
      <c r="Y495" s="15"/>
      <c r="Z495" s="15"/>
      <c r="AA495" s="15"/>
      <c r="AB495" s="15"/>
      <c r="AC495" s="15"/>
      <c r="AD495" s="15"/>
      <c r="AE495" s="15"/>
      <c r="AT495" s="259" t="s">
        <v>241</v>
      </c>
      <c r="AU495" s="259" t="s">
        <v>81</v>
      </c>
      <c r="AV495" s="15" t="s">
        <v>239</v>
      </c>
      <c r="AW495" s="15" t="s">
        <v>33</v>
      </c>
      <c r="AX495" s="15" t="s">
        <v>79</v>
      </c>
      <c r="AY495" s="259" t="s">
        <v>232</v>
      </c>
    </row>
    <row r="496" s="14" customFormat="1">
      <c r="A496" s="14"/>
      <c r="B496" s="238"/>
      <c r="C496" s="239"/>
      <c r="D496" s="229" t="s">
        <v>241</v>
      </c>
      <c r="E496" s="239"/>
      <c r="F496" s="241" t="s">
        <v>3990</v>
      </c>
      <c r="G496" s="239"/>
      <c r="H496" s="242">
        <v>265.44999999999999</v>
      </c>
      <c r="I496" s="243"/>
      <c r="J496" s="239"/>
      <c r="K496" s="239"/>
      <c r="L496" s="244"/>
      <c r="M496" s="245"/>
      <c r="N496" s="246"/>
      <c r="O496" s="246"/>
      <c r="P496" s="246"/>
      <c r="Q496" s="246"/>
      <c r="R496" s="246"/>
      <c r="S496" s="246"/>
      <c r="T496" s="247"/>
      <c r="U496" s="14"/>
      <c r="V496" s="14"/>
      <c r="W496" s="14"/>
      <c r="X496" s="14"/>
      <c r="Y496" s="14"/>
      <c r="Z496" s="14"/>
      <c r="AA496" s="14"/>
      <c r="AB496" s="14"/>
      <c r="AC496" s="14"/>
      <c r="AD496" s="14"/>
      <c r="AE496" s="14"/>
      <c r="AT496" s="248" t="s">
        <v>241</v>
      </c>
      <c r="AU496" s="248" t="s">
        <v>81</v>
      </c>
      <c r="AV496" s="14" t="s">
        <v>81</v>
      </c>
      <c r="AW496" s="14" t="s">
        <v>4</v>
      </c>
      <c r="AX496" s="14" t="s">
        <v>79</v>
      </c>
      <c r="AY496" s="248" t="s">
        <v>232</v>
      </c>
    </row>
    <row r="497" s="2" customFormat="1" ht="37.8" customHeight="1">
      <c r="A497" s="40"/>
      <c r="B497" s="41"/>
      <c r="C497" s="214" t="s">
        <v>408</v>
      </c>
      <c r="D497" s="214" t="s">
        <v>234</v>
      </c>
      <c r="E497" s="215" t="s">
        <v>3991</v>
      </c>
      <c r="F497" s="216" t="s">
        <v>3992</v>
      </c>
      <c r="G497" s="217" t="s">
        <v>261</v>
      </c>
      <c r="H497" s="218">
        <v>40.825000000000003</v>
      </c>
      <c r="I497" s="219"/>
      <c r="J497" s="220">
        <f>ROUND(I497*H497,2)</f>
        <v>0</v>
      </c>
      <c r="K497" s="216" t="s">
        <v>238</v>
      </c>
      <c r="L497" s="46"/>
      <c r="M497" s="221" t="s">
        <v>19</v>
      </c>
      <c r="N497" s="222" t="s">
        <v>43</v>
      </c>
      <c r="O497" s="86"/>
      <c r="P497" s="223">
        <f>O497*H497</f>
        <v>0</v>
      </c>
      <c r="Q497" s="223">
        <v>0</v>
      </c>
      <c r="R497" s="223">
        <f>Q497*H497</f>
        <v>0</v>
      </c>
      <c r="S497" s="223">
        <v>0</v>
      </c>
      <c r="T497" s="224">
        <f>S497*H497</f>
        <v>0</v>
      </c>
      <c r="U497" s="40"/>
      <c r="V497" s="40"/>
      <c r="W497" s="40"/>
      <c r="X497" s="40"/>
      <c r="Y497" s="40"/>
      <c r="Z497" s="40"/>
      <c r="AA497" s="40"/>
      <c r="AB497" s="40"/>
      <c r="AC497" s="40"/>
      <c r="AD497" s="40"/>
      <c r="AE497" s="40"/>
      <c r="AR497" s="225" t="s">
        <v>239</v>
      </c>
      <c r="AT497" s="225" t="s">
        <v>234</v>
      </c>
      <c r="AU497" s="225" t="s">
        <v>81</v>
      </c>
      <c r="AY497" s="19" t="s">
        <v>232</v>
      </c>
      <c r="BE497" s="226">
        <f>IF(N497="základní",J497,0)</f>
        <v>0</v>
      </c>
      <c r="BF497" s="226">
        <f>IF(N497="snížená",J497,0)</f>
        <v>0</v>
      </c>
      <c r="BG497" s="226">
        <f>IF(N497="zákl. přenesená",J497,0)</f>
        <v>0</v>
      </c>
      <c r="BH497" s="226">
        <f>IF(N497="sníž. přenesená",J497,0)</f>
        <v>0</v>
      </c>
      <c r="BI497" s="226">
        <f>IF(N497="nulová",J497,0)</f>
        <v>0</v>
      </c>
      <c r="BJ497" s="19" t="s">
        <v>79</v>
      </c>
      <c r="BK497" s="226">
        <f>ROUND(I497*H497,2)</f>
        <v>0</v>
      </c>
      <c r="BL497" s="19" t="s">
        <v>239</v>
      </c>
      <c r="BM497" s="225" t="s">
        <v>3993</v>
      </c>
    </row>
    <row r="498" s="13" customFormat="1">
      <c r="A498" s="13"/>
      <c r="B498" s="227"/>
      <c r="C498" s="228"/>
      <c r="D498" s="229" t="s">
        <v>241</v>
      </c>
      <c r="E498" s="230" t="s">
        <v>19</v>
      </c>
      <c r="F498" s="231" t="s">
        <v>3883</v>
      </c>
      <c r="G498" s="228"/>
      <c r="H498" s="230" t="s">
        <v>19</v>
      </c>
      <c r="I498" s="232"/>
      <c r="J498" s="228"/>
      <c r="K498" s="228"/>
      <c r="L498" s="233"/>
      <c r="M498" s="234"/>
      <c r="N498" s="235"/>
      <c r="O498" s="235"/>
      <c r="P498" s="235"/>
      <c r="Q498" s="235"/>
      <c r="R498" s="235"/>
      <c r="S498" s="235"/>
      <c r="T498" s="236"/>
      <c r="U498" s="13"/>
      <c r="V498" s="13"/>
      <c r="W498" s="13"/>
      <c r="X498" s="13"/>
      <c r="Y498" s="13"/>
      <c r="Z498" s="13"/>
      <c r="AA498" s="13"/>
      <c r="AB498" s="13"/>
      <c r="AC498" s="13"/>
      <c r="AD498" s="13"/>
      <c r="AE498" s="13"/>
      <c r="AT498" s="237" t="s">
        <v>241</v>
      </c>
      <c r="AU498" s="237" t="s">
        <v>81</v>
      </c>
      <c r="AV498" s="13" t="s">
        <v>79</v>
      </c>
      <c r="AW498" s="13" t="s">
        <v>33</v>
      </c>
      <c r="AX498" s="13" t="s">
        <v>72</v>
      </c>
      <c r="AY498" s="237" t="s">
        <v>232</v>
      </c>
    </row>
    <row r="499" s="13" customFormat="1">
      <c r="A499" s="13"/>
      <c r="B499" s="227"/>
      <c r="C499" s="228"/>
      <c r="D499" s="229" t="s">
        <v>241</v>
      </c>
      <c r="E499" s="230" t="s">
        <v>19</v>
      </c>
      <c r="F499" s="231" t="s">
        <v>3884</v>
      </c>
      <c r="G499" s="228"/>
      <c r="H499" s="230" t="s">
        <v>19</v>
      </c>
      <c r="I499" s="232"/>
      <c r="J499" s="228"/>
      <c r="K499" s="228"/>
      <c r="L499" s="233"/>
      <c r="M499" s="234"/>
      <c r="N499" s="235"/>
      <c r="O499" s="235"/>
      <c r="P499" s="235"/>
      <c r="Q499" s="235"/>
      <c r="R499" s="235"/>
      <c r="S499" s="235"/>
      <c r="T499" s="236"/>
      <c r="U499" s="13"/>
      <c r="V499" s="13"/>
      <c r="W499" s="13"/>
      <c r="X499" s="13"/>
      <c r="Y499" s="13"/>
      <c r="Z499" s="13"/>
      <c r="AA499" s="13"/>
      <c r="AB499" s="13"/>
      <c r="AC499" s="13"/>
      <c r="AD499" s="13"/>
      <c r="AE499" s="13"/>
      <c r="AT499" s="237" t="s">
        <v>241</v>
      </c>
      <c r="AU499" s="237" t="s">
        <v>81</v>
      </c>
      <c r="AV499" s="13" t="s">
        <v>79</v>
      </c>
      <c r="AW499" s="13" t="s">
        <v>33</v>
      </c>
      <c r="AX499" s="13" t="s">
        <v>72</v>
      </c>
      <c r="AY499" s="237" t="s">
        <v>232</v>
      </c>
    </row>
    <row r="500" s="13" customFormat="1">
      <c r="A500" s="13"/>
      <c r="B500" s="227"/>
      <c r="C500" s="228"/>
      <c r="D500" s="229" t="s">
        <v>241</v>
      </c>
      <c r="E500" s="230" t="s">
        <v>19</v>
      </c>
      <c r="F500" s="231" t="s">
        <v>3994</v>
      </c>
      <c r="G500" s="228"/>
      <c r="H500" s="230" t="s">
        <v>19</v>
      </c>
      <c r="I500" s="232"/>
      <c r="J500" s="228"/>
      <c r="K500" s="228"/>
      <c r="L500" s="233"/>
      <c r="M500" s="234"/>
      <c r="N500" s="235"/>
      <c r="O500" s="235"/>
      <c r="P500" s="235"/>
      <c r="Q500" s="235"/>
      <c r="R500" s="235"/>
      <c r="S500" s="235"/>
      <c r="T500" s="236"/>
      <c r="U500" s="13"/>
      <c r="V500" s="13"/>
      <c r="W500" s="13"/>
      <c r="X500" s="13"/>
      <c r="Y500" s="13"/>
      <c r="Z500" s="13"/>
      <c r="AA500" s="13"/>
      <c r="AB500" s="13"/>
      <c r="AC500" s="13"/>
      <c r="AD500" s="13"/>
      <c r="AE500" s="13"/>
      <c r="AT500" s="237" t="s">
        <v>241</v>
      </c>
      <c r="AU500" s="237" t="s">
        <v>81</v>
      </c>
      <c r="AV500" s="13" t="s">
        <v>79</v>
      </c>
      <c r="AW500" s="13" t="s">
        <v>33</v>
      </c>
      <c r="AX500" s="13" t="s">
        <v>72</v>
      </c>
      <c r="AY500" s="237" t="s">
        <v>232</v>
      </c>
    </row>
    <row r="501" s="13" customFormat="1">
      <c r="A501" s="13"/>
      <c r="B501" s="227"/>
      <c r="C501" s="228"/>
      <c r="D501" s="229" t="s">
        <v>241</v>
      </c>
      <c r="E501" s="230" t="s">
        <v>19</v>
      </c>
      <c r="F501" s="231" t="s">
        <v>3995</v>
      </c>
      <c r="G501" s="228"/>
      <c r="H501" s="230" t="s">
        <v>19</v>
      </c>
      <c r="I501" s="232"/>
      <c r="J501" s="228"/>
      <c r="K501" s="228"/>
      <c r="L501" s="233"/>
      <c r="M501" s="234"/>
      <c r="N501" s="235"/>
      <c r="O501" s="235"/>
      <c r="P501" s="235"/>
      <c r="Q501" s="235"/>
      <c r="R501" s="235"/>
      <c r="S501" s="235"/>
      <c r="T501" s="236"/>
      <c r="U501" s="13"/>
      <c r="V501" s="13"/>
      <c r="W501" s="13"/>
      <c r="X501" s="13"/>
      <c r="Y501" s="13"/>
      <c r="Z501" s="13"/>
      <c r="AA501" s="13"/>
      <c r="AB501" s="13"/>
      <c r="AC501" s="13"/>
      <c r="AD501" s="13"/>
      <c r="AE501" s="13"/>
      <c r="AT501" s="237" t="s">
        <v>241</v>
      </c>
      <c r="AU501" s="237" t="s">
        <v>81</v>
      </c>
      <c r="AV501" s="13" t="s">
        <v>79</v>
      </c>
      <c r="AW501" s="13" t="s">
        <v>33</v>
      </c>
      <c r="AX501" s="13" t="s">
        <v>72</v>
      </c>
      <c r="AY501" s="237" t="s">
        <v>232</v>
      </c>
    </row>
    <row r="502" s="13" customFormat="1">
      <c r="A502" s="13"/>
      <c r="B502" s="227"/>
      <c r="C502" s="228"/>
      <c r="D502" s="229" t="s">
        <v>241</v>
      </c>
      <c r="E502" s="230" t="s">
        <v>19</v>
      </c>
      <c r="F502" s="231" t="s">
        <v>3996</v>
      </c>
      <c r="G502" s="228"/>
      <c r="H502" s="230" t="s">
        <v>19</v>
      </c>
      <c r="I502" s="232"/>
      <c r="J502" s="228"/>
      <c r="K502" s="228"/>
      <c r="L502" s="233"/>
      <c r="M502" s="234"/>
      <c r="N502" s="235"/>
      <c r="O502" s="235"/>
      <c r="P502" s="235"/>
      <c r="Q502" s="235"/>
      <c r="R502" s="235"/>
      <c r="S502" s="235"/>
      <c r="T502" s="236"/>
      <c r="U502" s="13"/>
      <c r="V502" s="13"/>
      <c r="W502" s="13"/>
      <c r="X502" s="13"/>
      <c r="Y502" s="13"/>
      <c r="Z502" s="13"/>
      <c r="AA502" s="13"/>
      <c r="AB502" s="13"/>
      <c r="AC502" s="13"/>
      <c r="AD502" s="13"/>
      <c r="AE502" s="13"/>
      <c r="AT502" s="237" t="s">
        <v>241</v>
      </c>
      <c r="AU502" s="237" t="s">
        <v>81</v>
      </c>
      <c r="AV502" s="13" t="s">
        <v>79</v>
      </c>
      <c r="AW502" s="13" t="s">
        <v>33</v>
      </c>
      <c r="AX502" s="13" t="s">
        <v>72</v>
      </c>
      <c r="AY502" s="237" t="s">
        <v>232</v>
      </c>
    </row>
    <row r="503" s="14" customFormat="1">
      <c r="A503" s="14"/>
      <c r="B503" s="238"/>
      <c r="C503" s="239"/>
      <c r="D503" s="229" t="s">
        <v>241</v>
      </c>
      <c r="E503" s="240" t="s">
        <v>19</v>
      </c>
      <c r="F503" s="241" t="s">
        <v>3997</v>
      </c>
      <c r="G503" s="239"/>
      <c r="H503" s="242">
        <v>15.173</v>
      </c>
      <c r="I503" s="243"/>
      <c r="J503" s="239"/>
      <c r="K503" s="239"/>
      <c r="L503" s="244"/>
      <c r="M503" s="245"/>
      <c r="N503" s="246"/>
      <c r="O503" s="246"/>
      <c r="P503" s="246"/>
      <c r="Q503" s="246"/>
      <c r="R503" s="246"/>
      <c r="S503" s="246"/>
      <c r="T503" s="247"/>
      <c r="U503" s="14"/>
      <c r="V503" s="14"/>
      <c r="W503" s="14"/>
      <c r="X503" s="14"/>
      <c r="Y503" s="14"/>
      <c r="Z503" s="14"/>
      <c r="AA503" s="14"/>
      <c r="AB503" s="14"/>
      <c r="AC503" s="14"/>
      <c r="AD503" s="14"/>
      <c r="AE503" s="14"/>
      <c r="AT503" s="248" t="s">
        <v>241</v>
      </c>
      <c r="AU503" s="248" t="s">
        <v>81</v>
      </c>
      <c r="AV503" s="14" t="s">
        <v>81</v>
      </c>
      <c r="AW503" s="14" t="s">
        <v>33</v>
      </c>
      <c r="AX503" s="14" t="s">
        <v>72</v>
      </c>
      <c r="AY503" s="248" t="s">
        <v>232</v>
      </c>
    </row>
    <row r="504" s="13" customFormat="1">
      <c r="A504" s="13"/>
      <c r="B504" s="227"/>
      <c r="C504" s="228"/>
      <c r="D504" s="229" t="s">
        <v>241</v>
      </c>
      <c r="E504" s="230" t="s">
        <v>19</v>
      </c>
      <c r="F504" s="231" t="s">
        <v>3883</v>
      </c>
      <c r="G504" s="228"/>
      <c r="H504" s="230" t="s">
        <v>19</v>
      </c>
      <c r="I504" s="232"/>
      <c r="J504" s="228"/>
      <c r="K504" s="228"/>
      <c r="L504" s="233"/>
      <c r="M504" s="234"/>
      <c r="N504" s="235"/>
      <c r="O504" s="235"/>
      <c r="P504" s="235"/>
      <c r="Q504" s="235"/>
      <c r="R504" s="235"/>
      <c r="S504" s="235"/>
      <c r="T504" s="236"/>
      <c r="U504" s="13"/>
      <c r="V504" s="13"/>
      <c r="W504" s="13"/>
      <c r="X504" s="13"/>
      <c r="Y504" s="13"/>
      <c r="Z504" s="13"/>
      <c r="AA504" s="13"/>
      <c r="AB504" s="13"/>
      <c r="AC504" s="13"/>
      <c r="AD504" s="13"/>
      <c r="AE504" s="13"/>
      <c r="AT504" s="237" t="s">
        <v>241</v>
      </c>
      <c r="AU504" s="237" t="s">
        <v>81</v>
      </c>
      <c r="AV504" s="13" t="s">
        <v>79</v>
      </c>
      <c r="AW504" s="13" t="s">
        <v>33</v>
      </c>
      <c r="AX504" s="13" t="s">
        <v>72</v>
      </c>
      <c r="AY504" s="237" t="s">
        <v>232</v>
      </c>
    </row>
    <row r="505" s="13" customFormat="1">
      <c r="A505" s="13"/>
      <c r="B505" s="227"/>
      <c r="C505" s="228"/>
      <c r="D505" s="229" t="s">
        <v>241</v>
      </c>
      <c r="E505" s="230" t="s">
        <v>19</v>
      </c>
      <c r="F505" s="231" t="s">
        <v>3884</v>
      </c>
      <c r="G505" s="228"/>
      <c r="H505" s="230" t="s">
        <v>19</v>
      </c>
      <c r="I505" s="232"/>
      <c r="J505" s="228"/>
      <c r="K505" s="228"/>
      <c r="L505" s="233"/>
      <c r="M505" s="234"/>
      <c r="N505" s="235"/>
      <c r="O505" s="235"/>
      <c r="P505" s="235"/>
      <c r="Q505" s="235"/>
      <c r="R505" s="235"/>
      <c r="S505" s="235"/>
      <c r="T505" s="236"/>
      <c r="U505" s="13"/>
      <c r="V505" s="13"/>
      <c r="W505" s="13"/>
      <c r="X505" s="13"/>
      <c r="Y505" s="13"/>
      <c r="Z505" s="13"/>
      <c r="AA505" s="13"/>
      <c r="AB505" s="13"/>
      <c r="AC505" s="13"/>
      <c r="AD505" s="13"/>
      <c r="AE505" s="13"/>
      <c r="AT505" s="237" t="s">
        <v>241</v>
      </c>
      <c r="AU505" s="237" t="s">
        <v>81</v>
      </c>
      <c r="AV505" s="13" t="s">
        <v>79</v>
      </c>
      <c r="AW505" s="13" t="s">
        <v>33</v>
      </c>
      <c r="AX505" s="13" t="s">
        <v>72</v>
      </c>
      <c r="AY505" s="237" t="s">
        <v>232</v>
      </c>
    </row>
    <row r="506" s="13" customFormat="1">
      <c r="A506" s="13"/>
      <c r="B506" s="227"/>
      <c r="C506" s="228"/>
      <c r="D506" s="229" t="s">
        <v>241</v>
      </c>
      <c r="E506" s="230" t="s">
        <v>19</v>
      </c>
      <c r="F506" s="231" t="s">
        <v>3994</v>
      </c>
      <c r="G506" s="228"/>
      <c r="H506" s="230" t="s">
        <v>19</v>
      </c>
      <c r="I506" s="232"/>
      <c r="J506" s="228"/>
      <c r="K506" s="228"/>
      <c r="L506" s="233"/>
      <c r="M506" s="234"/>
      <c r="N506" s="235"/>
      <c r="O506" s="235"/>
      <c r="P506" s="235"/>
      <c r="Q506" s="235"/>
      <c r="R506" s="235"/>
      <c r="S506" s="235"/>
      <c r="T506" s="236"/>
      <c r="U506" s="13"/>
      <c r="V506" s="13"/>
      <c r="W506" s="13"/>
      <c r="X506" s="13"/>
      <c r="Y506" s="13"/>
      <c r="Z506" s="13"/>
      <c r="AA506" s="13"/>
      <c r="AB506" s="13"/>
      <c r="AC506" s="13"/>
      <c r="AD506" s="13"/>
      <c r="AE506" s="13"/>
      <c r="AT506" s="237" t="s">
        <v>241</v>
      </c>
      <c r="AU506" s="237" t="s">
        <v>81</v>
      </c>
      <c r="AV506" s="13" t="s">
        <v>79</v>
      </c>
      <c r="AW506" s="13" t="s">
        <v>33</v>
      </c>
      <c r="AX506" s="13" t="s">
        <v>72</v>
      </c>
      <c r="AY506" s="237" t="s">
        <v>232</v>
      </c>
    </row>
    <row r="507" s="13" customFormat="1">
      <c r="A507" s="13"/>
      <c r="B507" s="227"/>
      <c r="C507" s="228"/>
      <c r="D507" s="229" t="s">
        <v>241</v>
      </c>
      <c r="E507" s="230" t="s">
        <v>19</v>
      </c>
      <c r="F507" s="231" t="s">
        <v>3996</v>
      </c>
      <c r="G507" s="228"/>
      <c r="H507" s="230" t="s">
        <v>19</v>
      </c>
      <c r="I507" s="232"/>
      <c r="J507" s="228"/>
      <c r="K507" s="228"/>
      <c r="L507" s="233"/>
      <c r="M507" s="234"/>
      <c r="N507" s="235"/>
      <c r="O507" s="235"/>
      <c r="P507" s="235"/>
      <c r="Q507" s="235"/>
      <c r="R507" s="235"/>
      <c r="S507" s="235"/>
      <c r="T507" s="236"/>
      <c r="U507" s="13"/>
      <c r="V507" s="13"/>
      <c r="W507" s="13"/>
      <c r="X507" s="13"/>
      <c r="Y507" s="13"/>
      <c r="Z507" s="13"/>
      <c r="AA507" s="13"/>
      <c r="AB507" s="13"/>
      <c r="AC507" s="13"/>
      <c r="AD507" s="13"/>
      <c r="AE507" s="13"/>
      <c r="AT507" s="237" t="s">
        <v>241</v>
      </c>
      <c r="AU507" s="237" t="s">
        <v>81</v>
      </c>
      <c r="AV507" s="13" t="s">
        <v>79</v>
      </c>
      <c r="AW507" s="13" t="s">
        <v>33</v>
      </c>
      <c r="AX507" s="13" t="s">
        <v>72</v>
      </c>
      <c r="AY507" s="237" t="s">
        <v>232</v>
      </c>
    </row>
    <row r="508" s="13" customFormat="1">
      <c r="A508" s="13"/>
      <c r="B508" s="227"/>
      <c r="C508" s="228"/>
      <c r="D508" s="229" t="s">
        <v>241</v>
      </c>
      <c r="E508" s="230" t="s">
        <v>19</v>
      </c>
      <c r="F508" s="231" t="s">
        <v>3998</v>
      </c>
      <c r="G508" s="228"/>
      <c r="H508" s="230" t="s">
        <v>19</v>
      </c>
      <c r="I508" s="232"/>
      <c r="J508" s="228"/>
      <c r="K508" s="228"/>
      <c r="L508" s="233"/>
      <c r="M508" s="234"/>
      <c r="N508" s="235"/>
      <c r="O508" s="235"/>
      <c r="P508" s="235"/>
      <c r="Q508" s="235"/>
      <c r="R508" s="235"/>
      <c r="S508" s="235"/>
      <c r="T508" s="236"/>
      <c r="U508" s="13"/>
      <c r="V508" s="13"/>
      <c r="W508" s="13"/>
      <c r="X508" s="13"/>
      <c r="Y508" s="13"/>
      <c r="Z508" s="13"/>
      <c r="AA508" s="13"/>
      <c r="AB508" s="13"/>
      <c r="AC508" s="13"/>
      <c r="AD508" s="13"/>
      <c r="AE508" s="13"/>
      <c r="AT508" s="237" t="s">
        <v>241</v>
      </c>
      <c r="AU508" s="237" t="s">
        <v>81</v>
      </c>
      <c r="AV508" s="13" t="s">
        <v>79</v>
      </c>
      <c r="AW508" s="13" t="s">
        <v>33</v>
      </c>
      <c r="AX508" s="13" t="s">
        <v>72</v>
      </c>
      <c r="AY508" s="237" t="s">
        <v>232</v>
      </c>
    </row>
    <row r="509" s="14" customFormat="1">
      <c r="A509" s="14"/>
      <c r="B509" s="238"/>
      <c r="C509" s="239"/>
      <c r="D509" s="229" t="s">
        <v>241</v>
      </c>
      <c r="E509" s="240" t="s">
        <v>19</v>
      </c>
      <c r="F509" s="241" t="s">
        <v>3999</v>
      </c>
      <c r="G509" s="239"/>
      <c r="H509" s="242">
        <v>2.875</v>
      </c>
      <c r="I509" s="243"/>
      <c r="J509" s="239"/>
      <c r="K509" s="239"/>
      <c r="L509" s="244"/>
      <c r="M509" s="245"/>
      <c r="N509" s="246"/>
      <c r="O509" s="246"/>
      <c r="P509" s="246"/>
      <c r="Q509" s="246"/>
      <c r="R509" s="246"/>
      <c r="S509" s="246"/>
      <c r="T509" s="247"/>
      <c r="U509" s="14"/>
      <c r="V509" s="14"/>
      <c r="W509" s="14"/>
      <c r="X509" s="14"/>
      <c r="Y509" s="14"/>
      <c r="Z509" s="14"/>
      <c r="AA509" s="14"/>
      <c r="AB509" s="14"/>
      <c r="AC509" s="14"/>
      <c r="AD509" s="14"/>
      <c r="AE509" s="14"/>
      <c r="AT509" s="248" t="s">
        <v>241</v>
      </c>
      <c r="AU509" s="248" t="s">
        <v>81</v>
      </c>
      <c r="AV509" s="14" t="s">
        <v>81</v>
      </c>
      <c r="AW509" s="14" t="s">
        <v>33</v>
      </c>
      <c r="AX509" s="14" t="s">
        <v>72</v>
      </c>
      <c r="AY509" s="248" t="s">
        <v>232</v>
      </c>
    </row>
    <row r="510" s="13" customFormat="1">
      <c r="A510" s="13"/>
      <c r="B510" s="227"/>
      <c r="C510" s="228"/>
      <c r="D510" s="229" t="s">
        <v>241</v>
      </c>
      <c r="E510" s="230" t="s">
        <v>19</v>
      </c>
      <c r="F510" s="231" t="s">
        <v>3883</v>
      </c>
      <c r="G510" s="228"/>
      <c r="H510" s="230" t="s">
        <v>19</v>
      </c>
      <c r="I510" s="232"/>
      <c r="J510" s="228"/>
      <c r="K510" s="228"/>
      <c r="L510" s="233"/>
      <c r="M510" s="234"/>
      <c r="N510" s="235"/>
      <c r="O510" s="235"/>
      <c r="P510" s="235"/>
      <c r="Q510" s="235"/>
      <c r="R510" s="235"/>
      <c r="S510" s="235"/>
      <c r="T510" s="236"/>
      <c r="U510" s="13"/>
      <c r="V510" s="13"/>
      <c r="W510" s="13"/>
      <c r="X510" s="13"/>
      <c r="Y510" s="13"/>
      <c r="Z510" s="13"/>
      <c r="AA510" s="13"/>
      <c r="AB510" s="13"/>
      <c r="AC510" s="13"/>
      <c r="AD510" s="13"/>
      <c r="AE510" s="13"/>
      <c r="AT510" s="237" t="s">
        <v>241</v>
      </c>
      <c r="AU510" s="237" t="s">
        <v>81</v>
      </c>
      <c r="AV510" s="13" t="s">
        <v>79</v>
      </c>
      <c r="AW510" s="13" t="s">
        <v>33</v>
      </c>
      <c r="AX510" s="13" t="s">
        <v>72</v>
      </c>
      <c r="AY510" s="237" t="s">
        <v>232</v>
      </c>
    </row>
    <row r="511" s="13" customFormat="1">
      <c r="A511" s="13"/>
      <c r="B511" s="227"/>
      <c r="C511" s="228"/>
      <c r="D511" s="229" t="s">
        <v>241</v>
      </c>
      <c r="E511" s="230" t="s">
        <v>19</v>
      </c>
      <c r="F511" s="231" t="s">
        <v>3889</v>
      </c>
      <c r="G511" s="228"/>
      <c r="H511" s="230" t="s">
        <v>19</v>
      </c>
      <c r="I511" s="232"/>
      <c r="J511" s="228"/>
      <c r="K511" s="228"/>
      <c r="L511" s="233"/>
      <c r="M511" s="234"/>
      <c r="N511" s="235"/>
      <c r="O511" s="235"/>
      <c r="P511" s="235"/>
      <c r="Q511" s="235"/>
      <c r="R511" s="235"/>
      <c r="S511" s="235"/>
      <c r="T511" s="236"/>
      <c r="U511" s="13"/>
      <c r="V511" s="13"/>
      <c r="W511" s="13"/>
      <c r="X511" s="13"/>
      <c r="Y511" s="13"/>
      <c r="Z511" s="13"/>
      <c r="AA511" s="13"/>
      <c r="AB511" s="13"/>
      <c r="AC511" s="13"/>
      <c r="AD511" s="13"/>
      <c r="AE511" s="13"/>
      <c r="AT511" s="237" t="s">
        <v>241</v>
      </c>
      <c r="AU511" s="237" t="s">
        <v>81</v>
      </c>
      <c r="AV511" s="13" t="s">
        <v>79</v>
      </c>
      <c r="AW511" s="13" t="s">
        <v>33</v>
      </c>
      <c r="AX511" s="13" t="s">
        <v>72</v>
      </c>
      <c r="AY511" s="237" t="s">
        <v>232</v>
      </c>
    </row>
    <row r="512" s="13" customFormat="1">
      <c r="A512" s="13"/>
      <c r="B512" s="227"/>
      <c r="C512" s="228"/>
      <c r="D512" s="229" t="s">
        <v>241</v>
      </c>
      <c r="E512" s="230" t="s">
        <v>19</v>
      </c>
      <c r="F512" s="231" t="s">
        <v>3994</v>
      </c>
      <c r="G512" s="228"/>
      <c r="H512" s="230" t="s">
        <v>19</v>
      </c>
      <c r="I512" s="232"/>
      <c r="J512" s="228"/>
      <c r="K512" s="228"/>
      <c r="L512" s="233"/>
      <c r="M512" s="234"/>
      <c r="N512" s="235"/>
      <c r="O512" s="235"/>
      <c r="P512" s="235"/>
      <c r="Q512" s="235"/>
      <c r="R512" s="235"/>
      <c r="S512" s="235"/>
      <c r="T512" s="236"/>
      <c r="U512" s="13"/>
      <c r="V512" s="13"/>
      <c r="W512" s="13"/>
      <c r="X512" s="13"/>
      <c r="Y512" s="13"/>
      <c r="Z512" s="13"/>
      <c r="AA512" s="13"/>
      <c r="AB512" s="13"/>
      <c r="AC512" s="13"/>
      <c r="AD512" s="13"/>
      <c r="AE512" s="13"/>
      <c r="AT512" s="237" t="s">
        <v>241</v>
      </c>
      <c r="AU512" s="237" t="s">
        <v>81</v>
      </c>
      <c r="AV512" s="13" t="s">
        <v>79</v>
      </c>
      <c r="AW512" s="13" t="s">
        <v>33</v>
      </c>
      <c r="AX512" s="13" t="s">
        <v>72</v>
      </c>
      <c r="AY512" s="237" t="s">
        <v>232</v>
      </c>
    </row>
    <row r="513" s="13" customFormat="1">
      <c r="A513" s="13"/>
      <c r="B513" s="227"/>
      <c r="C513" s="228"/>
      <c r="D513" s="229" t="s">
        <v>241</v>
      </c>
      <c r="E513" s="230" t="s">
        <v>19</v>
      </c>
      <c r="F513" s="231" t="s">
        <v>3995</v>
      </c>
      <c r="G513" s="228"/>
      <c r="H513" s="230" t="s">
        <v>19</v>
      </c>
      <c r="I513" s="232"/>
      <c r="J513" s="228"/>
      <c r="K513" s="228"/>
      <c r="L513" s="233"/>
      <c r="M513" s="234"/>
      <c r="N513" s="235"/>
      <c r="O513" s="235"/>
      <c r="P513" s="235"/>
      <c r="Q513" s="235"/>
      <c r="R513" s="235"/>
      <c r="S513" s="235"/>
      <c r="T513" s="236"/>
      <c r="U513" s="13"/>
      <c r="V513" s="13"/>
      <c r="W513" s="13"/>
      <c r="X513" s="13"/>
      <c r="Y513" s="13"/>
      <c r="Z513" s="13"/>
      <c r="AA513" s="13"/>
      <c r="AB513" s="13"/>
      <c r="AC513" s="13"/>
      <c r="AD513" s="13"/>
      <c r="AE513" s="13"/>
      <c r="AT513" s="237" t="s">
        <v>241</v>
      </c>
      <c r="AU513" s="237" t="s">
        <v>81</v>
      </c>
      <c r="AV513" s="13" t="s">
        <v>79</v>
      </c>
      <c r="AW513" s="13" t="s">
        <v>33</v>
      </c>
      <c r="AX513" s="13" t="s">
        <v>72</v>
      </c>
      <c r="AY513" s="237" t="s">
        <v>232</v>
      </c>
    </row>
    <row r="514" s="13" customFormat="1">
      <c r="A514" s="13"/>
      <c r="B514" s="227"/>
      <c r="C514" s="228"/>
      <c r="D514" s="229" t="s">
        <v>241</v>
      </c>
      <c r="E514" s="230" t="s">
        <v>19</v>
      </c>
      <c r="F514" s="231" t="s">
        <v>3996</v>
      </c>
      <c r="G514" s="228"/>
      <c r="H514" s="230" t="s">
        <v>19</v>
      </c>
      <c r="I514" s="232"/>
      <c r="J514" s="228"/>
      <c r="K514" s="228"/>
      <c r="L514" s="233"/>
      <c r="M514" s="234"/>
      <c r="N514" s="235"/>
      <c r="O514" s="235"/>
      <c r="P514" s="235"/>
      <c r="Q514" s="235"/>
      <c r="R514" s="235"/>
      <c r="S514" s="235"/>
      <c r="T514" s="236"/>
      <c r="U514" s="13"/>
      <c r="V514" s="13"/>
      <c r="W514" s="13"/>
      <c r="X514" s="13"/>
      <c r="Y514" s="13"/>
      <c r="Z514" s="13"/>
      <c r="AA514" s="13"/>
      <c r="AB514" s="13"/>
      <c r="AC514" s="13"/>
      <c r="AD514" s="13"/>
      <c r="AE514" s="13"/>
      <c r="AT514" s="237" t="s">
        <v>241</v>
      </c>
      <c r="AU514" s="237" t="s">
        <v>81</v>
      </c>
      <c r="AV514" s="13" t="s">
        <v>79</v>
      </c>
      <c r="AW514" s="13" t="s">
        <v>33</v>
      </c>
      <c r="AX514" s="13" t="s">
        <v>72</v>
      </c>
      <c r="AY514" s="237" t="s">
        <v>232</v>
      </c>
    </row>
    <row r="515" s="14" customFormat="1">
      <c r="A515" s="14"/>
      <c r="B515" s="238"/>
      <c r="C515" s="239"/>
      <c r="D515" s="229" t="s">
        <v>241</v>
      </c>
      <c r="E515" s="240" t="s">
        <v>19</v>
      </c>
      <c r="F515" s="241" t="s">
        <v>4000</v>
      </c>
      <c r="G515" s="239"/>
      <c r="H515" s="242">
        <v>12.775</v>
      </c>
      <c r="I515" s="243"/>
      <c r="J515" s="239"/>
      <c r="K515" s="239"/>
      <c r="L515" s="244"/>
      <c r="M515" s="245"/>
      <c r="N515" s="246"/>
      <c r="O515" s="246"/>
      <c r="P515" s="246"/>
      <c r="Q515" s="246"/>
      <c r="R515" s="246"/>
      <c r="S515" s="246"/>
      <c r="T515" s="247"/>
      <c r="U515" s="14"/>
      <c r="V515" s="14"/>
      <c r="W515" s="14"/>
      <c r="X515" s="14"/>
      <c r="Y515" s="14"/>
      <c r="Z515" s="14"/>
      <c r="AA515" s="14"/>
      <c r="AB515" s="14"/>
      <c r="AC515" s="14"/>
      <c r="AD515" s="14"/>
      <c r="AE515" s="14"/>
      <c r="AT515" s="248" t="s">
        <v>241</v>
      </c>
      <c r="AU515" s="248" t="s">
        <v>81</v>
      </c>
      <c r="AV515" s="14" t="s">
        <v>81</v>
      </c>
      <c r="AW515" s="14" t="s">
        <v>33</v>
      </c>
      <c r="AX515" s="14" t="s">
        <v>72</v>
      </c>
      <c r="AY515" s="248" t="s">
        <v>232</v>
      </c>
    </row>
    <row r="516" s="13" customFormat="1">
      <c r="A516" s="13"/>
      <c r="B516" s="227"/>
      <c r="C516" s="228"/>
      <c r="D516" s="229" t="s">
        <v>241</v>
      </c>
      <c r="E516" s="230" t="s">
        <v>19</v>
      </c>
      <c r="F516" s="231" t="s">
        <v>3883</v>
      </c>
      <c r="G516" s="228"/>
      <c r="H516" s="230" t="s">
        <v>19</v>
      </c>
      <c r="I516" s="232"/>
      <c r="J516" s="228"/>
      <c r="K516" s="228"/>
      <c r="L516" s="233"/>
      <c r="M516" s="234"/>
      <c r="N516" s="235"/>
      <c r="O516" s="235"/>
      <c r="P516" s="235"/>
      <c r="Q516" s="235"/>
      <c r="R516" s="235"/>
      <c r="S516" s="235"/>
      <c r="T516" s="236"/>
      <c r="U516" s="13"/>
      <c r="V516" s="13"/>
      <c r="W516" s="13"/>
      <c r="X516" s="13"/>
      <c r="Y516" s="13"/>
      <c r="Z516" s="13"/>
      <c r="AA516" s="13"/>
      <c r="AB516" s="13"/>
      <c r="AC516" s="13"/>
      <c r="AD516" s="13"/>
      <c r="AE516" s="13"/>
      <c r="AT516" s="237" t="s">
        <v>241</v>
      </c>
      <c r="AU516" s="237" t="s">
        <v>81</v>
      </c>
      <c r="AV516" s="13" t="s">
        <v>79</v>
      </c>
      <c r="AW516" s="13" t="s">
        <v>33</v>
      </c>
      <c r="AX516" s="13" t="s">
        <v>72</v>
      </c>
      <c r="AY516" s="237" t="s">
        <v>232</v>
      </c>
    </row>
    <row r="517" s="13" customFormat="1">
      <c r="A517" s="13"/>
      <c r="B517" s="227"/>
      <c r="C517" s="228"/>
      <c r="D517" s="229" t="s">
        <v>241</v>
      </c>
      <c r="E517" s="230" t="s">
        <v>19</v>
      </c>
      <c r="F517" s="231" t="s">
        <v>3889</v>
      </c>
      <c r="G517" s="228"/>
      <c r="H517" s="230" t="s">
        <v>19</v>
      </c>
      <c r="I517" s="232"/>
      <c r="J517" s="228"/>
      <c r="K517" s="228"/>
      <c r="L517" s="233"/>
      <c r="M517" s="234"/>
      <c r="N517" s="235"/>
      <c r="O517" s="235"/>
      <c r="P517" s="235"/>
      <c r="Q517" s="235"/>
      <c r="R517" s="235"/>
      <c r="S517" s="235"/>
      <c r="T517" s="236"/>
      <c r="U517" s="13"/>
      <c r="V517" s="13"/>
      <c r="W517" s="13"/>
      <c r="X517" s="13"/>
      <c r="Y517" s="13"/>
      <c r="Z517" s="13"/>
      <c r="AA517" s="13"/>
      <c r="AB517" s="13"/>
      <c r="AC517" s="13"/>
      <c r="AD517" s="13"/>
      <c r="AE517" s="13"/>
      <c r="AT517" s="237" t="s">
        <v>241</v>
      </c>
      <c r="AU517" s="237" t="s">
        <v>81</v>
      </c>
      <c r="AV517" s="13" t="s">
        <v>79</v>
      </c>
      <c r="AW517" s="13" t="s">
        <v>33</v>
      </c>
      <c r="AX517" s="13" t="s">
        <v>72</v>
      </c>
      <c r="AY517" s="237" t="s">
        <v>232</v>
      </c>
    </row>
    <row r="518" s="13" customFormat="1">
      <c r="A518" s="13"/>
      <c r="B518" s="227"/>
      <c r="C518" s="228"/>
      <c r="D518" s="229" t="s">
        <v>241</v>
      </c>
      <c r="E518" s="230" t="s">
        <v>19</v>
      </c>
      <c r="F518" s="231" t="s">
        <v>3994</v>
      </c>
      <c r="G518" s="228"/>
      <c r="H518" s="230" t="s">
        <v>19</v>
      </c>
      <c r="I518" s="232"/>
      <c r="J518" s="228"/>
      <c r="K518" s="228"/>
      <c r="L518" s="233"/>
      <c r="M518" s="234"/>
      <c r="N518" s="235"/>
      <c r="O518" s="235"/>
      <c r="P518" s="235"/>
      <c r="Q518" s="235"/>
      <c r="R518" s="235"/>
      <c r="S518" s="235"/>
      <c r="T518" s="236"/>
      <c r="U518" s="13"/>
      <c r="V518" s="13"/>
      <c r="W518" s="13"/>
      <c r="X518" s="13"/>
      <c r="Y518" s="13"/>
      <c r="Z518" s="13"/>
      <c r="AA518" s="13"/>
      <c r="AB518" s="13"/>
      <c r="AC518" s="13"/>
      <c r="AD518" s="13"/>
      <c r="AE518" s="13"/>
      <c r="AT518" s="237" t="s">
        <v>241</v>
      </c>
      <c r="AU518" s="237" t="s">
        <v>81</v>
      </c>
      <c r="AV518" s="13" t="s">
        <v>79</v>
      </c>
      <c r="AW518" s="13" t="s">
        <v>33</v>
      </c>
      <c r="AX518" s="13" t="s">
        <v>72</v>
      </c>
      <c r="AY518" s="237" t="s">
        <v>232</v>
      </c>
    </row>
    <row r="519" s="13" customFormat="1">
      <c r="A519" s="13"/>
      <c r="B519" s="227"/>
      <c r="C519" s="228"/>
      <c r="D519" s="229" t="s">
        <v>241</v>
      </c>
      <c r="E519" s="230" t="s">
        <v>19</v>
      </c>
      <c r="F519" s="231" t="s">
        <v>3996</v>
      </c>
      <c r="G519" s="228"/>
      <c r="H519" s="230" t="s">
        <v>19</v>
      </c>
      <c r="I519" s="232"/>
      <c r="J519" s="228"/>
      <c r="K519" s="228"/>
      <c r="L519" s="233"/>
      <c r="M519" s="234"/>
      <c r="N519" s="235"/>
      <c r="O519" s="235"/>
      <c r="P519" s="235"/>
      <c r="Q519" s="235"/>
      <c r="R519" s="235"/>
      <c r="S519" s="235"/>
      <c r="T519" s="236"/>
      <c r="U519" s="13"/>
      <c r="V519" s="13"/>
      <c r="W519" s="13"/>
      <c r="X519" s="13"/>
      <c r="Y519" s="13"/>
      <c r="Z519" s="13"/>
      <c r="AA519" s="13"/>
      <c r="AB519" s="13"/>
      <c r="AC519" s="13"/>
      <c r="AD519" s="13"/>
      <c r="AE519" s="13"/>
      <c r="AT519" s="237" t="s">
        <v>241</v>
      </c>
      <c r="AU519" s="237" t="s">
        <v>81</v>
      </c>
      <c r="AV519" s="13" t="s">
        <v>79</v>
      </c>
      <c r="AW519" s="13" t="s">
        <v>33</v>
      </c>
      <c r="AX519" s="13" t="s">
        <v>72</v>
      </c>
      <c r="AY519" s="237" t="s">
        <v>232</v>
      </c>
    </row>
    <row r="520" s="13" customFormat="1">
      <c r="A520" s="13"/>
      <c r="B520" s="227"/>
      <c r="C520" s="228"/>
      <c r="D520" s="229" t="s">
        <v>241</v>
      </c>
      <c r="E520" s="230" t="s">
        <v>19</v>
      </c>
      <c r="F520" s="231" t="s">
        <v>4001</v>
      </c>
      <c r="G520" s="228"/>
      <c r="H520" s="230" t="s">
        <v>19</v>
      </c>
      <c r="I520" s="232"/>
      <c r="J520" s="228"/>
      <c r="K520" s="228"/>
      <c r="L520" s="233"/>
      <c r="M520" s="234"/>
      <c r="N520" s="235"/>
      <c r="O520" s="235"/>
      <c r="P520" s="235"/>
      <c r="Q520" s="235"/>
      <c r="R520" s="235"/>
      <c r="S520" s="235"/>
      <c r="T520" s="236"/>
      <c r="U520" s="13"/>
      <c r="V520" s="13"/>
      <c r="W520" s="13"/>
      <c r="X520" s="13"/>
      <c r="Y520" s="13"/>
      <c r="Z520" s="13"/>
      <c r="AA520" s="13"/>
      <c r="AB520" s="13"/>
      <c r="AC520" s="13"/>
      <c r="AD520" s="13"/>
      <c r="AE520" s="13"/>
      <c r="AT520" s="237" t="s">
        <v>241</v>
      </c>
      <c r="AU520" s="237" t="s">
        <v>81</v>
      </c>
      <c r="AV520" s="13" t="s">
        <v>79</v>
      </c>
      <c r="AW520" s="13" t="s">
        <v>33</v>
      </c>
      <c r="AX520" s="13" t="s">
        <v>72</v>
      </c>
      <c r="AY520" s="237" t="s">
        <v>232</v>
      </c>
    </row>
    <row r="521" s="14" customFormat="1">
      <c r="A521" s="14"/>
      <c r="B521" s="238"/>
      <c r="C521" s="239"/>
      <c r="D521" s="229" t="s">
        <v>241</v>
      </c>
      <c r="E521" s="240" t="s">
        <v>19</v>
      </c>
      <c r="F521" s="241" t="s">
        <v>4002</v>
      </c>
      <c r="G521" s="239"/>
      <c r="H521" s="242">
        <v>2.6030000000000002</v>
      </c>
      <c r="I521" s="243"/>
      <c r="J521" s="239"/>
      <c r="K521" s="239"/>
      <c r="L521" s="244"/>
      <c r="M521" s="245"/>
      <c r="N521" s="246"/>
      <c r="O521" s="246"/>
      <c r="P521" s="246"/>
      <c r="Q521" s="246"/>
      <c r="R521" s="246"/>
      <c r="S521" s="246"/>
      <c r="T521" s="247"/>
      <c r="U521" s="14"/>
      <c r="V521" s="14"/>
      <c r="W521" s="14"/>
      <c r="X521" s="14"/>
      <c r="Y521" s="14"/>
      <c r="Z521" s="14"/>
      <c r="AA521" s="14"/>
      <c r="AB521" s="14"/>
      <c r="AC521" s="14"/>
      <c r="AD521" s="14"/>
      <c r="AE521" s="14"/>
      <c r="AT521" s="248" t="s">
        <v>241</v>
      </c>
      <c r="AU521" s="248" t="s">
        <v>81</v>
      </c>
      <c r="AV521" s="14" t="s">
        <v>81</v>
      </c>
      <c r="AW521" s="14" t="s">
        <v>33</v>
      </c>
      <c r="AX521" s="14" t="s">
        <v>72</v>
      </c>
      <c r="AY521" s="248" t="s">
        <v>232</v>
      </c>
    </row>
    <row r="522" s="13" customFormat="1">
      <c r="A522" s="13"/>
      <c r="B522" s="227"/>
      <c r="C522" s="228"/>
      <c r="D522" s="229" t="s">
        <v>241</v>
      </c>
      <c r="E522" s="230" t="s">
        <v>19</v>
      </c>
      <c r="F522" s="231" t="s">
        <v>3883</v>
      </c>
      <c r="G522" s="228"/>
      <c r="H522" s="230" t="s">
        <v>19</v>
      </c>
      <c r="I522" s="232"/>
      <c r="J522" s="228"/>
      <c r="K522" s="228"/>
      <c r="L522" s="233"/>
      <c r="M522" s="234"/>
      <c r="N522" s="235"/>
      <c r="O522" s="235"/>
      <c r="P522" s="235"/>
      <c r="Q522" s="235"/>
      <c r="R522" s="235"/>
      <c r="S522" s="235"/>
      <c r="T522" s="236"/>
      <c r="U522" s="13"/>
      <c r="V522" s="13"/>
      <c r="W522" s="13"/>
      <c r="X522" s="13"/>
      <c r="Y522" s="13"/>
      <c r="Z522" s="13"/>
      <c r="AA522" s="13"/>
      <c r="AB522" s="13"/>
      <c r="AC522" s="13"/>
      <c r="AD522" s="13"/>
      <c r="AE522" s="13"/>
      <c r="AT522" s="237" t="s">
        <v>241</v>
      </c>
      <c r="AU522" s="237" t="s">
        <v>81</v>
      </c>
      <c r="AV522" s="13" t="s">
        <v>79</v>
      </c>
      <c r="AW522" s="13" t="s">
        <v>33</v>
      </c>
      <c r="AX522" s="13" t="s">
        <v>72</v>
      </c>
      <c r="AY522" s="237" t="s">
        <v>232</v>
      </c>
    </row>
    <row r="523" s="13" customFormat="1">
      <c r="A523" s="13"/>
      <c r="B523" s="227"/>
      <c r="C523" s="228"/>
      <c r="D523" s="229" t="s">
        <v>241</v>
      </c>
      <c r="E523" s="230" t="s">
        <v>19</v>
      </c>
      <c r="F523" s="231" t="s">
        <v>3891</v>
      </c>
      <c r="G523" s="228"/>
      <c r="H523" s="230" t="s">
        <v>19</v>
      </c>
      <c r="I523" s="232"/>
      <c r="J523" s="228"/>
      <c r="K523" s="228"/>
      <c r="L523" s="233"/>
      <c r="M523" s="234"/>
      <c r="N523" s="235"/>
      <c r="O523" s="235"/>
      <c r="P523" s="235"/>
      <c r="Q523" s="235"/>
      <c r="R523" s="235"/>
      <c r="S523" s="235"/>
      <c r="T523" s="236"/>
      <c r="U523" s="13"/>
      <c r="V523" s="13"/>
      <c r="W523" s="13"/>
      <c r="X523" s="13"/>
      <c r="Y523" s="13"/>
      <c r="Z523" s="13"/>
      <c r="AA523" s="13"/>
      <c r="AB523" s="13"/>
      <c r="AC523" s="13"/>
      <c r="AD523" s="13"/>
      <c r="AE523" s="13"/>
      <c r="AT523" s="237" t="s">
        <v>241</v>
      </c>
      <c r="AU523" s="237" t="s">
        <v>81</v>
      </c>
      <c r="AV523" s="13" t="s">
        <v>79</v>
      </c>
      <c r="AW523" s="13" t="s">
        <v>33</v>
      </c>
      <c r="AX523" s="13" t="s">
        <v>72</v>
      </c>
      <c r="AY523" s="237" t="s">
        <v>232</v>
      </c>
    </row>
    <row r="524" s="13" customFormat="1">
      <c r="A524" s="13"/>
      <c r="B524" s="227"/>
      <c r="C524" s="228"/>
      <c r="D524" s="229" t="s">
        <v>241</v>
      </c>
      <c r="E524" s="230" t="s">
        <v>19</v>
      </c>
      <c r="F524" s="231" t="s">
        <v>3994</v>
      </c>
      <c r="G524" s="228"/>
      <c r="H524" s="230" t="s">
        <v>19</v>
      </c>
      <c r="I524" s="232"/>
      <c r="J524" s="228"/>
      <c r="K524" s="228"/>
      <c r="L524" s="233"/>
      <c r="M524" s="234"/>
      <c r="N524" s="235"/>
      <c r="O524" s="235"/>
      <c r="P524" s="235"/>
      <c r="Q524" s="235"/>
      <c r="R524" s="235"/>
      <c r="S524" s="235"/>
      <c r="T524" s="236"/>
      <c r="U524" s="13"/>
      <c r="V524" s="13"/>
      <c r="W524" s="13"/>
      <c r="X524" s="13"/>
      <c r="Y524" s="13"/>
      <c r="Z524" s="13"/>
      <c r="AA524" s="13"/>
      <c r="AB524" s="13"/>
      <c r="AC524" s="13"/>
      <c r="AD524" s="13"/>
      <c r="AE524" s="13"/>
      <c r="AT524" s="237" t="s">
        <v>241</v>
      </c>
      <c r="AU524" s="237" t="s">
        <v>81</v>
      </c>
      <c r="AV524" s="13" t="s">
        <v>79</v>
      </c>
      <c r="AW524" s="13" t="s">
        <v>33</v>
      </c>
      <c r="AX524" s="13" t="s">
        <v>72</v>
      </c>
      <c r="AY524" s="237" t="s">
        <v>232</v>
      </c>
    </row>
    <row r="525" s="13" customFormat="1">
      <c r="A525" s="13"/>
      <c r="B525" s="227"/>
      <c r="C525" s="228"/>
      <c r="D525" s="229" t="s">
        <v>241</v>
      </c>
      <c r="E525" s="230" t="s">
        <v>19</v>
      </c>
      <c r="F525" s="231" t="s">
        <v>3995</v>
      </c>
      <c r="G525" s="228"/>
      <c r="H525" s="230" t="s">
        <v>19</v>
      </c>
      <c r="I525" s="232"/>
      <c r="J525" s="228"/>
      <c r="K525" s="228"/>
      <c r="L525" s="233"/>
      <c r="M525" s="234"/>
      <c r="N525" s="235"/>
      <c r="O525" s="235"/>
      <c r="P525" s="235"/>
      <c r="Q525" s="235"/>
      <c r="R525" s="235"/>
      <c r="S525" s="235"/>
      <c r="T525" s="236"/>
      <c r="U525" s="13"/>
      <c r="V525" s="13"/>
      <c r="W525" s="13"/>
      <c r="X525" s="13"/>
      <c r="Y525" s="13"/>
      <c r="Z525" s="13"/>
      <c r="AA525" s="13"/>
      <c r="AB525" s="13"/>
      <c r="AC525" s="13"/>
      <c r="AD525" s="13"/>
      <c r="AE525" s="13"/>
      <c r="AT525" s="237" t="s">
        <v>241</v>
      </c>
      <c r="AU525" s="237" t="s">
        <v>81</v>
      </c>
      <c r="AV525" s="13" t="s">
        <v>79</v>
      </c>
      <c r="AW525" s="13" t="s">
        <v>33</v>
      </c>
      <c r="AX525" s="13" t="s">
        <v>72</v>
      </c>
      <c r="AY525" s="237" t="s">
        <v>232</v>
      </c>
    </row>
    <row r="526" s="13" customFormat="1">
      <c r="A526" s="13"/>
      <c r="B526" s="227"/>
      <c r="C526" s="228"/>
      <c r="D526" s="229" t="s">
        <v>241</v>
      </c>
      <c r="E526" s="230" t="s">
        <v>19</v>
      </c>
      <c r="F526" s="231" t="s">
        <v>3996</v>
      </c>
      <c r="G526" s="228"/>
      <c r="H526" s="230" t="s">
        <v>19</v>
      </c>
      <c r="I526" s="232"/>
      <c r="J526" s="228"/>
      <c r="K526" s="228"/>
      <c r="L526" s="233"/>
      <c r="M526" s="234"/>
      <c r="N526" s="235"/>
      <c r="O526" s="235"/>
      <c r="P526" s="235"/>
      <c r="Q526" s="235"/>
      <c r="R526" s="235"/>
      <c r="S526" s="235"/>
      <c r="T526" s="236"/>
      <c r="U526" s="13"/>
      <c r="V526" s="13"/>
      <c r="W526" s="13"/>
      <c r="X526" s="13"/>
      <c r="Y526" s="13"/>
      <c r="Z526" s="13"/>
      <c r="AA526" s="13"/>
      <c r="AB526" s="13"/>
      <c r="AC526" s="13"/>
      <c r="AD526" s="13"/>
      <c r="AE526" s="13"/>
      <c r="AT526" s="237" t="s">
        <v>241</v>
      </c>
      <c r="AU526" s="237" t="s">
        <v>81</v>
      </c>
      <c r="AV526" s="13" t="s">
        <v>79</v>
      </c>
      <c r="AW526" s="13" t="s">
        <v>33</v>
      </c>
      <c r="AX526" s="13" t="s">
        <v>72</v>
      </c>
      <c r="AY526" s="237" t="s">
        <v>232</v>
      </c>
    </row>
    <row r="527" s="14" customFormat="1">
      <c r="A527" s="14"/>
      <c r="B527" s="238"/>
      <c r="C527" s="239"/>
      <c r="D527" s="229" t="s">
        <v>241</v>
      </c>
      <c r="E527" s="240" t="s">
        <v>19</v>
      </c>
      <c r="F527" s="241" t="s">
        <v>4003</v>
      </c>
      <c r="G527" s="239"/>
      <c r="H527" s="242">
        <v>4.7960000000000003</v>
      </c>
      <c r="I527" s="243"/>
      <c r="J527" s="239"/>
      <c r="K527" s="239"/>
      <c r="L527" s="244"/>
      <c r="M527" s="245"/>
      <c r="N527" s="246"/>
      <c r="O527" s="246"/>
      <c r="P527" s="246"/>
      <c r="Q527" s="246"/>
      <c r="R527" s="246"/>
      <c r="S527" s="246"/>
      <c r="T527" s="247"/>
      <c r="U527" s="14"/>
      <c r="V527" s="14"/>
      <c r="W527" s="14"/>
      <c r="X527" s="14"/>
      <c r="Y527" s="14"/>
      <c r="Z527" s="14"/>
      <c r="AA527" s="14"/>
      <c r="AB527" s="14"/>
      <c r="AC527" s="14"/>
      <c r="AD527" s="14"/>
      <c r="AE527" s="14"/>
      <c r="AT527" s="248" t="s">
        <v>241</v>
      </c>
      <c r="AU527" s="248" t="s">
        <v>81</v>
      </c>
      <c r="AV527" s="14" t="s">
        <v>81</v>
      </c>
      <c r="AW527" s="14" t="s">
        <v>33</v>
      </c>
      <c r="AX527" s="14" t="s">
        <v>72</v>
      </c>
      <c r="AY527" s="248" t="s">
        <v>232</v>
      </c>
    </row>
    <row r="528" s="13" customFormat="1">
      <c r="A528" s="13"/>
      <c r="B528" s="227"/>
      <c r="C528" s="228"/>
      <c r="D528" s="229" t="s">
        <v>241</v>
      </c>
      <c r="E528" s="230" t="s">
        <v>19</v>
      </c>
      <c r="F528" s="231" t="s">
        <v>3883</v>
      </c>
      <c r="G528" s="228"/>
      <c r="H528" s="230" t="s">
        <v>19</v>
      </c>
      <c r="I528" s="232"/>
      <c r="J528" s="228"/>
      <c r="K528" s="228"/>
      <c r="L528" s="233"/>
      <c r="M528" s="234"/>
      <c r="N528" s="235"/>
      <c r="O528" s="235"/>
      <c r="P528" s="235"/>
      <c r="Q528" s="235"/>
      <c r="R528" s="235"/>
      <c r="S528" s="235"/>
      <c r="T528" s="236"/>
      <c r="U528" s="13"/>
      <c r="V528" s="13"/>
      <c r="W528" s="13"/>
      <c r="X528" s="13"/>
      <c r="Y528" s="13"/>
      <c r="Z528" s="13"/>
      <c r="AA528" s="13"/>
      <c r="AB528" s="13"/>
      <c r="AC528" s="13"/>
      <c r="AD528" s="13"/>
      <c r="AE528" s="13"/>
      <c r="AT528" s="237" t="s">
        <v>241</v>
      </c>
      <c r="AU528" s="237" t="s">
        <v>81</v>
      </c>
      <c r="AV528" s="13" t="s">
        <v>79</v>
      </c>
      <c r="AW528" s="13" t="s">
        <v>33</v>
      </c>
      <c r="AX528" s="13" t="s">
        <v>72</v>
      </c>
      <c r="AY528" s="237" t="s">
        <v>232</v>
      </c>
    </row>
    <row r="529" s="13" customFormat="1">
      <c r="A529" s="13"/>
      <c r="B529" s="227"/>
      <c r="C529" s="228"/>
      <c r="D529" s="229" t="s">
        <v>241</v>
      </c>
      <c r="E529" s="230" t="s">
        <v>19</v>
      </c>
      <c r="F529" s="231" t="s">
        <v>3891</v>
      </c>
      <c r="G529" s="228"/>
      <c r="H529" s="230" t="s">
        <v>19</v>
      </c>
      <c r="I529" s="232"/>
      <c r="J529" s="228"/>
      <c r="K529" s="228"/>
      <c r="L529" s="233"/>
      <c r="M529" s="234"/>
      <c r="N529" s="235"/>
      <c r="O529" s="235"/>
      <c r="P529" s="235"/>
      <c r="Q529" s="235"/>
      <c r="R529" s="235"/>
      <c r="S529" s="235"/>
      <c r="T529" s="236"/>
      <c r="U529" s="13"/>
      <c r="V529" s="13"/>
      <c r="W529" s="13"/>
      <c r="X529" s="13"/>
      <c r="Y529" s="13"/>
      <c r="Z529" s="13"/>
      <c r="AA529" s="13"/>
      <c r="AB529" s="13"/>
      <c r="AC529" s="13"/>
      <c r="AD529" s="13"/>
      <c r="AE529" s="13"/>
      <c r="AT529" s="237" t="s">
        <v>241</v>
      </c>
      <c r="AU529" s="237" t="s">
        <v>81</v>
      </c>
      <c r="AV529" s="13" t="s">
        <v>79</v>
      </c>
      <c r="AW529" s="13" t="s">
        <v>33</v>
      </c>
      <c r="AX529" s="13" t="s">
        <v>72</v>
      </c>
      <c r="AY529" s="237" t="s">
        <v>232</v>
      </c>
    </row>
    <row r="530" s="13" customFormat="1">
      <c r="A530" s="13"/>
      <c r="B530" s="227"/>
      <c r="C530" s="228"/>
      <c r="D530" s="229" t="s">
        <v>241</v>
      </c>
      <c r="E530" s="230" t="s">
        <v>19</v>
      </c>
      <c r="F530" s="231" t="s">
        <v>3994</v>
      </c>
      <c r="G530" s="228"/>
      <c r="H530" s="230" t="s">
        <v>19</v>
      </c>
      <c r="I530" s="232"/>
      <c r="J530" s="228"/>
      <c r="K530" s="228"/>
      <c r="L530" s="233"/>
      <c r="M530" s="234"/>
      <c r="N530" s="235"/>
      <c r="O530" s="235"/>
      <c r="P530" s="235"/>
      <c r="Q530" s="235"/>
      <c r="R530" s="235"/>
      <c r="S530" s="235"/>
      <c r="T530" s="236"/>
      <c r="U530" s="13"/>
      <c r="V530" s="13"/>
      <c r="W530" s="13"/>
      <c r="X530" s="13"/>
      <c r="Y530" s="13"/>
      <c r="Z530" s="13"/>
      <c r="AA530" s="13"/>
      <c r="AB530" s="13"/>
      <c r="AC530" s="13"/>
      <c r="AD530" s="13"/>
      <c r="AE530" s="13"/>
      <c r="AT530" s="237" t="s">
        <v>241</v>
      </c>
      <c r="AU530" s="237" t="s">
        <v>81</v>
      </c>
      <c r="AV530" s="13" t="s">
        <v>79</v>
      </c>
      <c r="AW530" s="13" t="s">
        <v>33</v>
      </c>
      <c r="AX530" s="13" t="s">
        <v>72</v>
      </c>
      <c r="AY530" s="237" t="s">
        <v>232</v>
      </c>
    </row>
    <row r="531" s="13" customFormat="1">
      <c r="A531" s="13"/>
      <c r="B531" s="227"/>
      <c r="C531" s="228"/>
      <c r="D531" s="229" t="s">
        <v>241</v>
      </c>
      <c r="E531" s="230" t="s">
        <v>19</v>
      </c>
      <c r="F531" s="231" t="s">
        <v>3996</v>
      </c>
      <c r="G531" s="228"/>
      <c r="H531" s="230" t="s">
        <v>19</v>
      </c>
      <c r="I531" s="232"/>
      <c r="J531" s="228"/>
      <c r="K531" s="228"/>
      <c r="L531" s="233"/>
      <c r="M531" s="234"/>
      <c r="N531" s="235"/>
      <c r="O531" s="235"/>
      <c r="P531" s="235"/>
      <c r="Q531" s="235"/>
      <c r="R531" s="235"/>
      <c r="S531" s="235"/>
      <c r="T531" s="236"/>
      <c r="U531" s="13"/>
      <c r="V531" s="13"/>
      <c r="W531" s="13"/>
      <c r="X531" s="13"/>
      <c r="Y531" s="13"/>
      <c r="Z531" s="13"/>
      <c r="AA531" s="13"/>
      <c r="AB531" s="13"/>
      <c r="AC531" s="13"/>
      <c r="AD531" s="13"/>
      <c r="AE531" s="13"/>
      <c r="AT531" s="237" t="s">
        <v>241</v>
      </c>
      <c r="AU531" s="237" t="s">
        <v>81</v>
      </c>
      <c r="AV531" s="13" t="s">
        <v>79</v>
      </c>
      <c r="AW531" s="13" t="s">
        <v>33</v>
      </c>
      <c r="AX531" s="13" t="s">
        <v>72</v>
      </c>
      <c r="AY531" s="237" t="s">
        <v>232</v>
      </c>
    </row>
    <row r="532" s="13" customFormat="1">
      <c r="A532" s="13"/>
      <c r="B532" s="227"/>
      <c r="C532" s="228"/>
      <c r="D532" s="229" t="s">
        <v>241</v>
      </c>
      <c r="E532" s="230" t="s">
        <v>19</v>
      </c>
      <c r="F532" s="231" t="s">
        <v>4004</v>
      </c>
      <c r="G532" s="228"/>
      <c r="H532" s="230" t="s">
        <v>19</v>
      </c>
      <c r="I532" s="232"/>
      <c r="J532" s="228"/>
      <c r="K532" s="228"/>
      <c r="L532" s="233"/>
      <c r="M532" s="234"/>
      <c r="N532" s="235"/>
      <c r="O532" s="235"/>
      <c r="P532" s="235"/>
      <c r="Q532" s="235"/>
      <c r="R532" s="235"/>
      <c r="S532" s="235"/>
      <c r="T532" s="236"/>
      <c r="U532" s="13"/>
      <c r="V532" s="13"/>
      <c r="W532" s="13"/>
      <c r="X532" s="13"/>
      <c r="Y532" s="13"/>
      <c r="Z532" s="13"/>
      <c r="AA532" s="13"/>
      <c r="AB532" s="13"/>
      <c r="AC532" s="13"/>
      <c r="AD532" s="13"/>
      <c r="AE532" s="13"/>
      <c r="AT532" s="237" t="s">
        <v>241</v>
      </c>
      <c r="AU532" s="237" t="s">
        <v>81</v>
      </c>
      <c r="AV532" s="13" t="s">
        <v>79</v>
      </c>
      <c r="AW532" s="13" t="s">
        <v>33</v>
      </c>
      <c r="AX532" s="13" t="s">
        <v>72</v>
      </c>
      <c r="AY532" s="237" t="s">
        <v>232</v>
      </c>
    </row>
    <row r="533" s="14" customFormat="1">
      <c r="A533" s="14"/>
      <c r="B533" s="238"/>
      <c r="C533" s="239"/>
      <c r="D533" s="229" t="s">
        <v>241</v>
      </c>
      <c r="E533" s="240" t="s">
        <v>19</v>
      </c>
      <c r="F533" s="241" t="s">
        <v>4002</v>
      </c>
      <c r="G533" s="239"/>
      <c r="H533" s="242">
        <v>2.6030000000000002</v>
      </c>
      <c r="I533" s="243"/>
      <c r="J533" s="239"/>
      <c r="K533" s="239"/>
      <c r="L533" s="244"/>
      <c r="M533" s="245"/>
      <c r="N533" s="246"/>
      <c r="O533" s="246"/>
      <c r="P533" s="246"/>
      <c r="Q533" s="246"/>
      <c r="R533" s="246"/>
      <c r="S533" s="246"/>
      <c r="T533" s="247"/>
      <c r="U533" s="14"/>
      <c r="V533" s="14"/>
      <c r="W533" s="14"/>
      <c r="X533" s="14"/>
      <c r="Y533" s="14"/>
      <c r="Z533" s="14"/>
      <c r="AA533" s="14"/>
      <c r="AB533" s="14"/>
      <c r="AC533" s="14"/>
      <c r="AD533" s="14"/>
      <c r="AE533" s="14"/>
      <c r="AT533" s="248" t="s">
        <v>241</v>
      </c>
      <c r="AU533" s="248" t="s">
        <v>81</v>
      </c>
      <c r="AV533" s="14" t="s">
        <v>81</v>
      </c>
      <c r="AW533" s="14" t="s">
        <v>33</v>
      </c>
      <c r="AX533" s="14" t="s">
        <v>72</v>
      </c>
      <c r="AY533" s="248" t="s">
        <v>232</v>
      </c>
    </row>
    <row r="534" s="15" customFormat="1">
      <c r="A534" s="15"/>
      <c r="B534" s="249"/>
      <c r="C534" s="250"/>
      <c r="D534" s="229" t="s">
        <v>241</v>
      </c>
      <c r="E534" s="251" t="s">
        <v>19</v>
      </c>
      <c r="F534" s="252" t="s">
        <v>258</v>
      </c>
      <c r="G534" s="250"/>
      <c r="H534" s="253">
        <v>40.825000000000003</v>
      </c>
      <c r="I534" s="254"/>
      <c r="J534" s="250"/>
      <c r="K534" s="250"/>
      <c r="L534" s="255"/>
      <c r="M534" s="256"/>
      <c r="N534" s="257"/>
      <c r="O534" s="257"/>
      <c r="P534" s="257"/>
      <c r="Q534" s="257"/>
      <c r="R534" s="257"/>
      <c r="S534" s="257"/>
      <c r="T534" s="258"/>
      <c r="U534" s="15"/>
      <c r="V534" s="15"/>
      <c r="W534" s="15"/>
      <c r="X534" s="15"/>
      <c r="Y534" s="15"/>
      <c r="Z534" s="15"/>
      <c r="AA534" s="15"/>
      <c r="AB534" s="15"/>
      <c r="AC534" s="15"/>
      <c r="AD534" s="15"/>
      <c r="AE534" s="15"/>
      <c r="AT534" s="259" t="s">
        <v>241</v>
      </c>
      <c r="AU534" s="259" t="s">
        <v>81</v>
      </c>
      <c r="AV534" s="15" t="s">
        <v>239</v>
      </c>
      <c r="AW534" s="15" t="s">
        <v>33</v>
      </c>
      <c r="AX534" s="15" t="s">
        <v>79</v>
      </c>
      <c r="AY534" s="259" t="s">
        <v>232</v>
      </c>
    </row>
    <row r="535" s="2" customFormat="1" ht="37.8" customHeight="1">
      <c r="A535" s="40"/>
      <c r="B535" s="41"/>
      <c r="C535" s="214" t="s">
        <v>414</v>
      </c>
      <c r="D535" s="214" t="s">
        <v>234</v>
      </c>
      <c r="E535" s="215" t="s">
        <v>4005</v>
      </c>
      <c r="F535" s="216" t="s">
        <v>4006</v>
      </c>
      <c r="G535" s="217" t="s">
        <v>261</v>
      </c>
      <c r="H535" s="218">
        <v>40.825000000000003</v>
      </c>
      <c r="I535" s="219"/>
      <c r="J535" s="220">
        <f>ROUND(I535*H535,2)</f>
        <v>0</v>
      </c>
      <c r="K535" s="216" t="s">
        <v>238</v>
      </c>
      <c r="L535" s="46"/>
      <c r="M535" s="221" t="s">
        <v>19</v>
      </c>
      <c r="N535" s="222" t="s">
        <v>43</v>
      </c>
      <c r="O535" s="86"/>
      <c r="P535" s="223">
        <f>O535*H535</f>
        <v>0</v>
      </c>
      <c r="Q535" s="223">
        <v>0</v>
      </c>
      <c r="R535" s="223">
        <f>Q535*H535</f>
        <v>0</v>
      </c>
      <c r="S535" s="223">
        <v>0</v>
      </c>
      <c r="T535" s="224">
        <f>S535*H535</f>
        <v>0</v>
      </c>
      <c r="U535" s="40"/>
      <c r="V535" s="40"/>
      <c r="W535" s="40"/>
      <c r="X535" s="40"/>
      <c r="Y535" s="40"/>
      <c r="Z535" s="40"/>
      <c r="AA535" s="40"/>
      <c r="AB535" s="40"/>
      <c r="AC535" s="40"/>
      <c r="AD535" s="40"/>
      <c r="AE535" s="40"/>
      <c r="AR535" s="225" t="s">
        <v>239</v>
      </c>
      <c r="AT535" s="225" t="s">
        <v>234</v>
      </c>
      <c r="AU535" s="225" t="s">
        <v>81</v>
      </c>
      <c r="AY535" s="19" t="s">
        <v>232</v>
      </c>
      <c r="BE535" s="226">
        <f>IF(N535="základní",J535,0)</f>
        <v>0</v>
      </c>
      <c r="BF535" s="226">
        <f>IF(N535="snížená",J535,0)</f>
        <v>0</v>
      </c>
      <c r="BG535" s="226">
        <f>IF(N535="zákl. přenesená",J535,0)</f>
        <v>0</v>
      </c>
      <c r="BH535" s="226">
        <f>IF(N535="sníž. přenesená",J535,0)</f>
        <v>0</v>
      </c>
      <c r="BI535" s="226">
        <f>IF(N535="nulová",J535,0)</f>
        <v>0</v>
      </c>
      <c r="BJ535" s="19" t="s">
        <v>79</v>
      </c>
      <c r="BK535" s="226">
        <f>ROUND(I535*H535,2)</f>
        <v>0</v>
      </c>
      <c r="BL535" s="19" t="s">
        <v>239</v>
      </c>
      <c r="BM535" s="225" t="s">
        <v>4007</v>
      </c>
    </row>
    <row r="536" s="13" customFormat="1">
      <c r="A536" s="13"/>
      <c r="B536" s="227"/>
      <c r="C536" s="228"/>
      <c r="D536" s="229" t="s">
        <v>241</v>
      </c>
      <c r="E536" s="230" t="s">
        <v>19</v>
      </c>
      <c r="F536" s="231" t="s">
        <v>3883</v>
      </c>
      <c r="G536" s="228"/>
      <c r="H536" s="230" t="s">
        <v>19</v>
      </c>
      <c r="I536" s="232"/>
      <c r="J536" s="228"/>
      <c r="K536" s="228"/>
      <c r="L536" s="233"/>
      <c r="M536" s="234"/>
      <c r="N536" s="235"/>
      <c r="O536" s="235"/>
      <c r="P536" s="235"/>
      <c r="Q536" s="235"/>
      <c r="R536" s="235"/>
      <c r="S536" s="235"/>
      <c r="T536" s="236"/>
      <c r="U536" s="13"/>
      <c r="V536" s="13"/>
      <c r="W536" s="13"/>
      <c r="X536" s="13"/>
      <c r="Y536" s="13"/>
      <c r="Z536" s="13"/>
      <c r="AA536" s="13"/>
      <c r="AB536" s="13"/>
      <c r="AC536" s="13"/>
      <c r="AD536" s="13"/>
      <c r="AE536" s="13"/>
      <c r="AT536" s="237" t="s">
        <v>241</v>
      </c>
      <c r="AU536" s="237" t="s">
        <v>81</v>
      </c>
      <c r="AV536" s="13" t="s">
        <v>79</v>
      </c>
      <c r="AW536" s="13" t="s">
        <v>33</v>
      </c>
      <c r="AX536" s="13" t="s">
        <v>72</v>
      </c>
      <c r="AY536" s="237" t="s">
        <v>232</v>
      </c>
    </row>
    <row r="537" s="13" customFormat="1">
      <c r="A537" s="13"/>
      <c r="B537" s="227"/>
      <c r="C537" s="228"/>
      <c r="D537" s="229" t="s">
        <v>241</v>
      </c>
      <c r="E537" s="230" t="s">
        <v>19</v>
      </c>
      <c r="F537" s="231" t="s">
        <v>3884</v>
      </c>
      <c r="G537" s="228"/>
      <c r="H537" s="230" t="s">
        <v>19</v>
      </c>
      <c r="I537" s="232"/>
      <c r="J537" s="228"/>
      <c r="K537" s="228"/>
      <c r="L537" s="233"/>
      <c r="M537" s="234"/>
      <c r="N537" s="235"/>
      <c r="O537" s="235"/>
      <c r="P537" s="235"/>
      <c r="Q537" s="235"/>
      <c r="R537" s="235"/>
      <c r="S537" s="235"/>
      <c r="T537" s="236"/>
      <c r="U537" s="13"/>
      <c r="V537" s="13"/>
      <c r="W537" s="13"/>
      <c r="X537" s="13"/>
      <c r="Y537" s="13"/>
      <c r="Z537" s="13"/>
      <c r="AA537" s="13"/>
      <c r="AB537" s="13"/>
      <c r="AC537" s="13"/>
      <c r="AD537" s="13"/>
      <c r="AE537" s="13"/>
      <c r="AT537" s="237" t="s">
        <v>241</v>
      </c>
      <c r="AU537" s="237" t="s">
        <v>81</v>
      </c>
      <c r="AV537" s="13" t="s">
        <v>79</v>
      </c>
      <c r="AW537" s="13" t="s">
        <v>33</v>
      </c>
      <c r="AX537" s="13" t="s">
        <v>72</v>
      </c>
      <c r="AY537" s="237" t="s">
        <v>232</v>
      </c>
    </row>
    <row r="538" s="13" customFormat="1">
      <c r="A538" s="13"/>
      <c r="B538" s="227"/>
      <c r="C538" s="228"/>
      <c r="D538" s="229" t="s">
        <v>241</v>
      </c>
      <c r="E538" s="230" t="s">
        <v>19</v>
      </c>
      <c r="F538" s="231" t="s">
        <v>3994</v>
      </c>
      <c r="G538" s="228"/>
      <c r="H538" s="230" t="s">
        <v>19</v>
      </c>
      <c r="I538" s="232"/>
      <c r="J538" s="228"/>
      <c r="K538" s="228"/>
      <c r="L538" s="233"/>
      <c r="M538" s="234"/>
      <c r="N538" s="235"/>
      <c r="O538" s="235"/>
      <c r="P538" s="235"/>
      <c r="Q538" s="235"/>
      <c r="R538" s="235"/>
      <c r="S538" s="235"/>
      <c r="T538" s="236"/>
      <c r="U538" s="13"/>
      <c r="V538" s="13"/>
      <c r="W538" s="13"/>
      <c r="X538" s="13"/>
      <c r="Y538" s="13"/>
      <c r="Z538" s="13"/>
      <c r="AA538" s="13"/>
      <c r="AB538" s="13"/>
      <c r="AC538" s="13"/>
      <c r="AD538" s="13"/>
      <c r="AE538" s="13"/>
      <c r="AT538" s="237" t="s">
        <v>241</v>
      </c>
      <c r="AU538" s="237" t="s">
        <v>81</v>
      </c>
      <c r="AV538" s="13" t="s">
        <v>79</v>
      </c>
      <c r="AW538" s="13" t="s">
        <v>33</v>
      </c>
      <c r="AX538" s="13" t="s">
        <v>72</v>
      </c>
      <c r="AY538" s="237" t="s">
        <v>232</v>
      </c>
    </row>
    <row r="539" s="13" customFormat="1">
      <c r="A539" s="13"/>
      <c r="B539" s="227"/>
      <c r="C539" s="228"/>
      <c r="D539" s="229" t="s">
        <v>241</v>
      </c>
      <c r="E539" s="230" t="s">
        <v>19</v>
      </c>
      <c r="F539" s="231" t="s">
        <v>3995</v>
      </c>
      <c r="G539" s="228"/>
      <c r="H539" s="230" t="s">
        <v>19</v>
      </c>
      <c r="I539" s="232"/>
      <c r="J539" s="228"/>
      <c r="K539" s="228"/>
      <c r="L539" s="233"/>
      <c r="M539" s="234"/>
      <c r="N539" s="235"/>
      <c r="O539" s="235"/>
      <c r="P539" s="235"/>
      <c r="Q539" s="235"/>
      <c r="R539" s="235"/>
      <c r="S539" s="235"/>
      <c r="T539" s="236"/>
      <c r="U539" s="13"/>
      <c r="V539" s="13"/>
      <c r="W539" s="13"/>
      <c r="X539" s="13"/>
      <c r="Y539" s="13"/>
      <c r="Z539" s="13"/>
      <c r="AA539" s="13"/>
      <c r="AB539" s="13"/>
      <c r="AC539" s="13"/>
      <c r="AD539" s="13"/>
      <c r="AE539" s="13"/>
      <c r="AT539" s="237" t="s">
        <v>241</v>
      </c>
      <c r="AU539" s="237" t="s">
        <v>81</v>
      </c>
      <c r="AV539" s="13" t="s">
        <v>79</v>
      </c>
      <c r="AW539" s="13" t="s">
        <v>33</v>
      </c>
      <c r="AX539" s="13" t="s">
        <v>72</v>
      </c>
      <c r="AY539" s="237" t="s">
        <v>232</v>
      </c>
    </row>
    <row r="540" s="13" customFormat="1">
      <c r="A540" s="13"/>
      <c r="B540" s="227"/>
      <c r="C540" s="228"/>
      <c r="D540" s="229" t="s">
        <v>241</v>
      </c>
      <c r="E540" s="230" t="s">
        <v>19</v>
      </c>
      <c r="F540" s="231" t="s">
        <v>3996</v>
      </c>
      <c r="G540" s="228"/>
      <c r="H540" s="230" t="s">
        <v>19</v>
      </c>
      <c r="I540" s="232"/>
      <c r="J540" s="228"/>
      <c r="K540" s="228"/>
      <c r="L540" s="233"/>
      <c r="M540" s="234"/>
      <c r="N540" s="235"/>
      <c r="O540" s="235"/>
      <c r="P540" s="235"/>
      <c r="Q540" s="235"/>
      <c r="R540" s="235"/>
      <c r="S540" s="235"/>
      <c r="T540" s="236"/>
      <c r="U540" s="13"/>
      <c r="V540" s="13"/>
      <c r="W540" s="13"/>
      <c r="X540" s="13"/>
      <c r="Y540" s="13"/>
      <c r="Z540" s="13"/>
      <c r="AA540" s="13"/>
      <c r="AB540" s="13"/>
      <c r="AC540" s="13"/>
      <c r="AD540" s="13"/>
      <c r="AE540" s="13"/>
      <c r="AT540" s="237" t="s">
        <v>241</v>
      </c>
      <c r="AU540" s="237" t="s">
        <v>81</v>
      </c>
      <c r="AV540" s="13" t="s">
        <v>79</v>
      </c>
      <c r="AW540" s="13" t="s">
        <v>33</v>
      </c>
      <c r="AX540" s="13" t="s">
        <v>72</v>
      </c>
      <c r="AY540" s="237" t="s">
        <v>232</v>
      </c>
    </row>
    <row r="541" s="14" customFormat="1">
      <c r="A541" s="14"/>
      <c r="B541" s="238"/>
      <c r="C541" s="239"/>
      <c r="D541" s="229" t="s">
        <v>241</v>
      </c>
      <c r="E541" s="240" t="s">
        <v>19</v>
      </c>
      <c r="F541" s="241" t="s">
        <v>3997</v>
      </c>
      <c r="G541" s="239"/>
      <c r="H541" s="242">
        <v>15.173</v>
      </c>
      <c r="I541" s="243"/>
      <c r="J541" s="239"/>
      <c r="K541" s="239"/>
      <c r="L541" s="244"/>
      <c r="M541" s="245"/>
      <c r="N541" s="246"/>
      <c r="O541" s="246"/>
      <c r="P541" s="246"/>
      <c r="Q541" s="246"/>
      <c r="R541" s="246"/>
      <c r="S541" s="246"/>
      <c r="T541" s="247"/>
      <c r="U541" s="14"/>
      <c r="V541" s="14"/>
      <c r="W541" s="14"/>
      <c r="X541" s="14"/>
      <c r="Y541" s="14"/>
      <c r="Z541" s="14"/>
      <c r="AA541" s="14"/>
      <c r="AB541" s="14"/>
      <c r="AC541" s="14"/>
      <c r="AD541" s="14"/>
      <c r="AE541" s="14"/>
      <c r="AT541" s="248" t="s">
        <v>241</v>
      </c>
      <c r="AU541" s="248" t="s">
        <v>81</v>
      </c>
      <c r="AV541" s="14" t="s">
        <v>81</v>
      </c>
      <c r="AW541" s="14" t="s">
        <v>33</v>
      </c>
      <c r="AX541" s="14" t="s">
        <v>72</v>
      </c>
      <c r="AY541" s="248" t="s">
        <v>232</v>
      </c>
    </row>
    <row r="542" s="13" customFormat="1">
      <c r="A542" s="13"/>
      <c r="B542" s="227"/>
      <c r="C542" s="228"/>
      <c r="D542" s="229" t="s">
        <v>241</v>
      </c>
      <c r="E542" s="230" t="s">
        <v>19</v>
      </c>
      <c r="F542" s="231" t="s">
        <v>3883</v>
      </c>
      <c r="G542" s="228"/>
      <c r="H542" s="230" t="s">
        <v>19</v>
      </c>
      <c r="I542" s="232"/>
      <c r="J542" s="228"/>
      <c r="K542" s="228"/>
      <c r="L542" s="233"/>
      <c r="M542" s="234"/>
      <c r="N542" s="235"/>
      <c r="O542" s="235"/>
      <c r="P542" s="235"/>
      <c r="Q542" s="235"/>
      <c r="R542" s="235"/>
      <c r="S542" s="235"/>
      <c r="T542" s="236"/>
      <c r="U542" s="13"/>
      <c r="V542" s="13"/>
      <c r="W542" s="13"/>
      <c r="X542" s="13"/>
      <c r="Y542" s="13"/>
      <c r="Z542" s="13"/>
      <c r="AA542" s="13"/>
      <c r="AB542" s="13"/>
      <c r="AC542" s="13"/>
      <c r="AD542" s="13"/>
      <c r="AE542" s="13"/>
      <c r="AT542" s="237" t="s">
        <v>241</v>
      </c>
      <c r="AU542" s="237" t="s">
        <v>81</v>
      </c>
      <c r="AV542" s="13" t="s">
        <v>79</v>
      </c>
      <c r="AW542" s="13" t="s">
        <v>33</v>
      </c>
      <c r="AX542" s="13" t="s">
        <v>72</v>
      </c>
      <c r="AY542" s="237" t="s">
        <v>232</v>
      </c>
    </row>
    <row r="543" s="13" customFormat="1">
      <c r="A543" s="13"/>
      <c r="B543" s="227"/>
      <c r="C543" s="228"/>
      <c r="D543" s="229" t="s">
        <v>241</v>
      </c>
      <c r="E543" s="230" t="s">
        <v>19</v>
      </c>
      <c r="F543" s="231" t="s">
        <v>3884</v>
      </c>
      <c r="G543" s="228"/>
      <c r="H543" s="230" t="s">
        <v>19</v>
      </c>
      <c r="I543" s="232"/>
      <c r="J543" s="228"/>
      <c r="K543" s="228"/>
      <c r="L543" s="233"/>
      <c r="M543" s="234"/>
      <c r="N543" s="235"/>
      <c r="O543" s="235"/>
      <c r="P543" s="235"/>
      <c r="Q543" s="235"/>
      <c r="R543" s="235"/>
      <c r="S543" s="235"/>
      <c r="T543" s="236"/>
      <c r="U543" s="13"/>
      <c r="V543" s="13"/>
      <c r="W543" s="13"/>
      <c r="X543" s="13"/>
      <c r="Y543" s="13"/>
      <c r="Z543" s="13"/>
      <c r="AA543" s="13"/>
      <c r="AB543" s="13"/>
      <c r="AC543" s="13"/>
      <c r="AD543" s="13"/>
      <c r="AE543" s="13"/>
      <c r="AT543" s="237" t="s">
        <v>241</v>
      </c>
      <c r="AU543" s="237" t="s">
        <v>81</v>
      </c>
      <c r="AV543" s="13" t="s">
        <v>79</v>
      </c>
      <c r="AW543" s="13" t="s">
        <v>33</v>
      </c>
      <c r="AX543" s="13" t="s">
        <v>72</v>
      </c>
      <c r="AY543" s="237" t="s">
        <v>232</v>
      </c>
    </row>
    <row r="544" s="13" customFormat="1">
      <c r="A544" s="13"/>
      <c r="B544" s="227"/>
      <c r="C544" s="228"/>
      <c r="D544" s="229" t="s">
        <v>241</v>
      </c>
      <c r="E544" s="230" t="s">
        <v>19</v>
      </c>
      <c r="F544" s="231" t="s">
        <v>3994</v>
      </c>
      <c r="G544" s="228"/>
      <c r="H544" s="230" t="s">
        <v>19</v>
      </c>
      <c r="I544" s="232"/>
      <c r="J544" s="228"/>
      <c r="K544" s="228"/>
      <c r="L544" s="233"/>
      <c r="M544" s="234"/>
      <c r="N544" s="235"/>
      <c r="O544" s="235"/>
      <c r="P544" s="235"/>
      <c r="Q544" s="235"/>
      <c r="R544" s="235"/>
      <c r="S544" s="235"/>
      <c r="T544" s="236"/>
      <c r="U544" s="13"/>
      <c r="V544" s="13"/>
      <c r="W544" s="13"/>
      <c r="X544" s="13"/>
      <c r="Y544" s="13"/>
      <c r="Z544" s="13"/>
      <c r="AA544" s="13"/>
      <c r="AB544" s="13"/>
      <c r="AC544" s="13"/>
      <c r="AD544" s="13"/>
      <c r="AE544" s="13"/>
      <c r="AT544" s="237" t="s">
        <v>241</v>
      </c>
      <c r="AU544" s="237" t="s">
        <v>81</v>
      </c>
      <c r="AV544" s="13" t="s">
        <v>79</v>
      </c>
      <c r="AW544" s="13" t="s">
        <v>33</v>
      </c>
      <c r="AX544" s="13" t="s">
        <v>72</v>
      </c>
      <c r="AY544" s="237" t="s">
        <v>232</v>
      </c>
    </row>
    <row r="545" s="13" customFormat="1">
      <c r="A545" s="13"/>
      <c r="B545" s="227"/>
      <c r="C545" s="228"/>
      <c r="D545" s="229" t="s">
        <v>241</v>
      </c>
      <c r="E545" s="230" t="s">
        <v>19</v>
      </c>
      <c r="F545" s="231" t="s">
        <v>3996</v>
      </c>
      <c r="G545" s="228"/>
      <c r="H545" s="230" t="s">
        <v>19</v>
      </c>
      <c r="I545" s="232"/>
      <c r="J545" s="228"/>
      <c r="K545" s="228"/>
      <c r="L545" s="233"/>
      <c r="M545" s="234"/>
      <c r="N545" s="235"/>
      <c r="O545" s="235"/>
      <c r="P545" s="235"/>
      <c r="Q545" s="235"/>
      <c r="R545" s="235"/>
      <c r="S545" s="235"/>
      <c r="T545" s="236"/>
      <c r="U545" s="13"/>
      <c r="V545" s="13"/>
      <c r="W545" s="13"/>
      <c r="X545" s="13"/>
      <c r="Y545" s="13"/>
      <c r="Z545" s="13"/>
      <c r="AA545" s="13"/>
      <c r="AB545" s="13"/>
      <c r="AC545" s="13"/>
      <c r="AD545" s="13"/>
      <c r="AE545" s="13"/>
      <c r="AT545" s="237" t="s">
        <v>241</v>
      </c>
      <c r="AU545" s="237" t="s">
        <v>81</v>
      </c>
      <c r="AV545" s="13" t="s">
        <v>79</v>
      </c>
      <c r="AW545" s="13" t="s">
        <v>33</v>
      </c>
      <c r="AX545" s="13" t="s">
        <v>72</v>
      </c>
      <c r="AY545" s="237" t="s">
        <v>232</v>
      </c>
    </row>
    <row r="546" s="13" customFormat="1">
      <c r="A546" s="13"/>
      <c r="B546" s="227"/>
      <c r="C546" s="228"/>
      <c r="D546" s="229" t="s">
        <v>241</v>
      </c>
      <c r="E546" s="230" t="s">
        <v>19</v>
      </c>
      <c r="F546" s="231" t="s">
        <v>3998</v>
      </c>
      <c r="G546" s="228"/>
      <c r="H546" s="230" t="s">
        <v>19</v>
      </c>
      <c r="I546" s="232"/>
      <c r="J546" s="228"/>
      <c r="K546" s="228"/>
      <c r="L546" s="233"/>
      <c r="M546" s="234"/>
      <c r="N546" s="235"/>
      <c r="O546" s="235"/>
      <c r="P546" s="235"/>
      <c r="Q546" s="235"/>
      <c r="R546" s="235"/>
      <c r="S546" s="235"/>
      <c r="T546" s="236"/>
      <c r="U546" s="13"/>
      <c r="V546" s="13"/>
      <c r="W546" s="13"/>
      <c r="X546" s="13"/>
      <c r="Y546" s="13"/>
      <c r="Z546" s="13"/>
      <c r="AA546" s="13"/>
      <c r="AB546" s="13"/>
      <c r="AC546" s="13"/>
      <c r="AD546" s="13"/>
      <c r="AE546" s="13"/>
      <c r="AT546" s="237" t="s">
        <v>241</v>
      </c>
      <c r="AU546" s="237" t="s">
        <v>81</v>
      </c>
      <c r="AV546" s="13" t="s">
        <v>79</v>
      </c>
      <c r="AW546" s="13" t="s">
        <v>33</v>
      </c>
      <c r="AX546" s="13" t="s">
        <v>72</v>
      </c>
      <c r="AY546" s="237" t="s">
        <v>232</v>
      </c>
    </row>
    <row r="547" s="14" customFormat="1">
      <c r="A547" s="14"/>
      <c r="B547" s="238"/>
      <c r="C547" s="239"/>
      <c r="D547" s="229" t="s">
        <v>241</v>
      </c>
      <c r="E547" s="240" t="s">
        <v>19</v>
      </c>
      <c r="F547" s="241" t="s">
        <v>3999</v>
      </c>
      <c r="G547" s="239"/>
      <c r="H547" s="242">
        <v>2.875</v>
      </c>
      <c r="I547" s="243"/>
      <c r="J547" s="239"/>
      <c r="K547" s="239"/>
      <c r="L547" s="244"/>
      <c r="M547" s="245"/>
      <c r="N547" s="246"/>
      <c r="O547" s="246"/>
      <c r="P547" s="246"/>
      <c r="Q547" s="246"/>
      <c r="R547" s="246"/>
      <c r="S547" s="246"/>
      <c r="T547" s="247"/>
      <c r="U547" s="14"/>
      <c r="V547" s="14"/>
      <c r="W547" s="14"/>
      <c r="X547" s="14"/>
      <c r="Y547" s="14"/>
      <c r="Z547" s="14"/>
      <c r="AA547" s="14"/>
      <c r="AB547" s="14"/>
      <c r="AC547" s="14"/>
      <c r="AD547" s="14"/>
      <c r="AE547" s="14"/>
      <c r="AT547" s="248" t="s">
        <v>241</v>
      </c>
      <c r="AU547" s="248" t="s">
        <v>81</v>
      </c>
      <c r="AV547" s="14" t="s">
        <v>81</v>
      </c>
      <c r="AW547" s="14" t="s">
        <v>33</v>
      </c>
      <c r="AX547" s="14" t="s">
        <v>72</v>
      </c>
      <c r="AY547" s="248" t="s">
        <v>232</v>
      </c>
    </row>
    <row r="548" s="13" customFormat="1">
      <c r="A548" s="13"/>
      <c r="B548" s="227"/>
      <c r="C548" s="228"/>
      <c r="D548" s="229" t="s">
        <v>241</v>
      </c>
      <c r="E548" s="230" t="s">
        <v>19</v>
      </c>
      <c r="F548" s="231" t="s">
        <v>3883</v>
      </c>
      <c r="G548" s="228"/>
      <c r="H548" s="230" t="s">
        <v>19</v>
      </c>
      <c r="I548" s="232"/>
      <c r="J548" s="228"/>
      <c r="K548" s="228"/>
      <c r="L548" s="233"/>
      <c r="M548" s="234"/>
      <c r="N548" s="235"/>
      <c r="O548" s="235"/>
      <c r="P548" s="235"/>
      <c r="Q548" s="235"/>
      <c r="R548" s="235"/>
      <c r="S548" s="235"/>
      <c r="T548" s="236"/>
      <c r="U548" s="13"/>
      <c r="V548" s="13"/>
      <c r="W548" s="13"/>
      <c r="X548" s="13"/>
      <c r="Y548" s="13"/>
      <c r="Z548" s="13"/>
      <c r="AA548" s="13"/>
      <c r="AB548" s="13"/>
      <c r="AC548" s="13"/>
      <c r="AD548" s="13"/>
      <c r="AE548" s="13"/>
      <c r="AT548" s="237" t="s">
        <v>241</v>
      </c>
      <c r="AU548" s="237" t="s">
        <v>81</v>
      </c>
      <c r="AV548" s="13" t="s">
        <v>79</v>
      </c>
      <c r="AW548" s="13" t="s">
        <v>33</v>
      </c>
      <c r="AX548" s="13" t="s">
        <v>72</v>
      </c>
      <c r="AY548" s="237" t="s">
        <v>232</v>
      </c>
    </row>
    <row r="549" s="13" customFormat="1">
      <c r="A549" s="13"/>
      <c r="B549" s="227"/>
      <c r="C549" s="228"/>
      <c r="D549" s="229" t="s">
        <v>241</v>
      </c>
      <c r="E549" s="230" t="s">
        <v>19</v>
      </c>
      <c r="F549" s="231" t="s">
        <v>3889</v>
      </c>
      <c r="G549" s="228"/>
      <c r="H549" s="230" t="s">
        <v>19</v>
      </c>
      <c r="I549" s="232"/>
      <c r="J549" s="228"/>
      <c r="K549" s="228"/>
      <c r="L549" s="233"/>
      <c r="M549" s="234"/>
      <c r="N549" s="235"/>
      <c r="O549" s="235"/>
      <c r="P549" s="235"/>
      <c r="Q549" s="235"/>
      <c r="R549" s="235"/>
      <c r="S549" s="235"/>
      <c r="T549" s="236"/>
      <c r="U549" s="13"/>
      <c r="V549" s="13"/>
      <c r="W549" s="13"/>
      <c r="X549" s="13"/>
      <c r="Y549" s="13"/>
      <c r="Z549" s="13"/>
      <c r="AA549" s="13"/>
      <c r="AB549" s="13"/>
      <c r="AC549" s="13"/>
      <c r="AD549" s="13"/>
      <c r="AE549" s="13"/>
      <c r="AT549" s="237" t="s">
        <v>241</v>
      </c>
      <c r="AU549" s="237" t="s">
        <v>81</v>
      </c>
      <c r="AV549" s="13" t="s">
        <v>79</v>
      </c>
      <c r="AW549" s="13" t="s">
        <v>33</v>
      </c>
      <c r="AX549" s="13" t="s">
        <v>72</v>
      </c>
      <c r="AY549" s="237" t="s">
        <v>232</v>
      </c>
    </row>
    <row r="550" s="13" customFormat="1">
      <c r="A550" s="13"/>
      <c r="B550" s="227"/>
      <c r="C550" s="228"/>
      <c r="D550" s="229" t="s">
        <v>241</v>
      </c>
      <c r="E550" s="230" t="s">
        <v>19</v>
      </c>
      <c r="F550" s="231" t="s">
        <v>3994</v>
      </c>
      <c r="G550" s="228"/>
      <c r="H550" s="230" t="s">
        <v>19</v>
      </c>
      <c r="I550" s="232"/>
      <c r="J550" s="228"/>
      <c r="K550" s="228"/>
      <c r="L550" s="233"/>
      <c r="M550" s="234"/>
      <c r="N550" s="235"/>
      <c r="O550" s="235"/>
      <c r="P550" s="235"/>
      <c r="Q550" s="235"/>
      <c r="R550" s="235"/>
      <c r="S550" s="235"/>
      <c r="T550" s="236"/>
      <c r="U550" s="13"/>
      <c r="V550" s="13"/>
      <c r="W550" s="13"/>
      <c r="X550" s="13"/>
      <c r="Y550" s="13"/>
      <c r="Z550" s="13"/>
      <c r="AA550" s="13"/>
      <c r="AB550" s="13"/>
      <c r="AC550" s="13"/>
      <c r="AD550" s="13"/>
      <c r="AE550" s="13"/>
      <c r="AT550" s="237" t="s">
        <v>241</v>
      </c>
      <c r="AU550" s="237" t="s">
        <v>81</v>
      </c>
      <c r="AV550" s="13" t="s">
        <v>79</v>
      </c>
      <c r="AW550" s="13" t="s">
        <v>33</v>
      </c>
      <c r="AX550" s="13" t="s">
        <v>72</v>
      </c>
      <c r="AY550" s="237" t="s">
        <v>232</v>
      </c>
    </row>
    <row r="551" s="13" customFormat="1">
      <c r="A551" s="13"/>
      <c r="B551" s="227"/>
      <c r="C551" s="228"/>
      <c r="D551" s="229" t="s">
        <v>241</v>
      </c>
      <c r="E551" s="230" t="s">
        <v>19</v>
      </c>
      <c r="F551" s="231" t="s">
        <v>3995</v>
      </c>
      <c r="G551" s="228"/>
      <c r="H551" s="230" t="s">
        <v>19</v>
      </c>
      <c r="I551" s="232"/>
      <c r="J551" s="228"/>
      <c r="K551" s="228"/>
      <c r="L551" s="233"/>
      <c r="M551" s="234"/>
      <c r="N551" s="235"/>
      <c r="O551" s="235"/>
      <c r="P551" s="235"/>
      <c r="Q551" s="235"/>
      <c r="R551" s="235"/>
      <c r="S551" s="235"/>
      <c r="T551" s="236"/>
      <c r="U551" s="13"/>
      <c r="V551" s="13"/>
      <c r="W551" s="13"/>
      <c r="X551" s="13"/>
      <c r="Y551" s="13"/>
      <c r="Z551" s="13"/>
      <c r="AA551" s="13"/>
      <c r="AB551" s="13"/>
      <c r="AC551" s="13"/>
      <c r="AD551" s="13"/>
      <c r="AE551" s="13"/>
      <c r="AT551" s="237" t="s">
        <v>241</v>
      </c>
      <c r="AU551" s="237" t="s">
        <v>81</v>
      </c>
      <c r="AV551" s="13" t="s">
        <v>79</v>
      </c>
      <c r="AW551" s="13" t="s">
        <v>33</v>
      </c>
      <c r="AX551" s="13" t="s">
        <v>72</v>
      </c>
      <c r="AY551" s="237" t="s">
        <v>232</v>
      </c>
    </row>
    <row r="552" s="13" customFormat="1">
      <c r="A552" s="13"/>
      <c r="B552" s="227"/>
      <c r="C552" s="228"/>
      <c r="D552" s="229" t="s">
        <v>241</v>
      </c>
      <c r="E552" s="230" t="s">
        <v>19</v>
      </c>
      <c r="F552" s="231" t="s">
        <v>3996</v>
      </c>
      <c r="G552" s="228"/>
      <c r="H552" s="230" t="s">
        <v>19</v>
      </c>
      <c r="I552" s="232"/>
      <c r="J552" s="228"/>
      <c r="K552" s="228"/>
      <c r="L552" s="233"/>
      <c r="M552" s="234"/>
      <c r="N552" s="235"/>
      <c r="O552" s="235"/>
      <c r="P552" s="235"/>
      <c r="Q552" s="235"/>
      <c r="R552" s="235"/>
      <c r="S552" s="235"/>
      <c r="T552" s="236"/>
      <c r="U552" s="13"/>
      <c r="V552" s="13"/>
      <c r="W552" s="13"/>
      <c r="X552" s="13"/>
      <c r="Y552" s="13"/>
      <c r="Z552" s="13"/>
      <c r="AA552" s="13"/>
      <c r="AB552" s="13"/>
      <c r="AC552" s="13"/>
      <c r="AD552" s="13"/>
      <c r="AE552" s="13"/>
      <c r="AT552" s="237" t="s">
        <v>241</v>
      </c>
      <c r="AU552" s="237" t="s">
        <v>81</v>
      </c>
      <c r="AV552" s="13" t="s">
        <v>79</v>
      </c>
      <c r="AW552" s="13" t="s">
        <v>33</v>
      </c>
      <c r="AX552" s="13" t="s">
        <v>72</v>
      </c>
      <c r="AY552" s="237" t="s">
        <v>232</v>
      </c>
    </row>
    <row r="553" s="14" customFormat="1">
      <c r="A553" s="14"/>
      <c r="B553" s="238"/>
      <c r="C553" s="239"/>
      <c r="D553" s="229" t="s">
        <v>241</v>
      </c>
      <c r="E553" s="240" t="s">
        <v>19</v>
      </c>
      <c r="F553" s="241" t="s">
        <v>4000</v>
      </c>
      <c r="G553" s="239"/>
      <c r="H553" s="242">
        <v>12.775</v>
      </c>
      <c r="I553" s="243"/>
      <c r="J553" s="239"/>
      <c r="K553" s="239"/>
      <c r="L553" s="244"/>
      <c r="M553" s="245"/>
      <c r="N553" s="246"/>
      <c r="O553" s="246"/>
      <c r="P553" s="246"/>
      <c r="Q553" s="246"/>
      <c r="R553" s="246"/>
      <c r="S553" s="246"/>
      <c r="T553" s="247"/>
      <c r="U553" s="14"/>
      <c r="V553" s="14"/>
      <c r="W553" s="14"/>
      <c r="X553" s="14"/>
      <c r="Y553" s="14"/>
      <c r="Z553" s="14"/>
      <c r="AA553" s="14"/>
      <c r="AB553" s="14"/>
      <c r="AC553" s="14"/>
      <c r="AD553" s="14"/>
      <c r="AE553" s="14"/>
      <c r="AT553" s="248" t="s">
        <v>241</v>
      </c>
      <c r="AU553" s="248" t="s">
        <v>81</v>
      </c>
      <c r="AV553" s="14" t="s">
        <v>81</v>
      </c>
      <c r="AW553" s="14" t="s">
        <v>33</v>
      </c>
      <c r="AX553" s="14" t="s">
        <v>72</v>
      </c>
      <c r="AY553" s="248" t="s">
        <v>232</v>
      </c>
    </row>
    <row r="554" s="13" customFormat="1">
      <c r="A554" s="13"/>
      <c r="B554" s="227"/>
      <c r="C554" s="228"/>
      <c r="D554" s="229" t="s">
        <v>241</v>
      </c>
      <c r="E554" s="230" t="s">
        <v>19</v>
      </c>
      <c r="F554" s="231" t="s">
        <v>3883</v>
      </c>
      <c r="G554" s="228"/>
      <c r="H554" s="230" t="s">
        <v>19</v>
      </c>
      <c r="I554" s="232"/>
      <c r="J554" s="228"/>
      <c r="K554" s="228"/>
      <c r="L554" s="233"/>
      <c r="M554" s="234"/>
      <c r="N554" s="235"/>
      <c r="O554" s="235"/>
      <c r="P554" s="235"/>
      <c r="Q554" s="235"/>
      <c r="R554" s="235"/>
      <c r="S554" s="235"/>
      <c r="T554" s="236"/>
      <c r="U554" s="13"/>
      <c r="V554" s="13"/>
      <c r="W554" s="13"/>
      <c r="X554" s="13"/>
      <c r="Y554" s="13"/>
      <c r="Z554" s="13"/>
      <c r="AA554" s="13"/>
      <c r="AB554" s="13"/>
      <c r="AC554" s="13"/>
      <c r="AD554" s="13"/>
      <c r="AE554" s="13"/>
      <c r="AT554" s="237" t="s">
        <v>241</v>
      </c>
      <c r="AU554" s="237" t="s">
        <v>81</v>
      </c>
      <c r="AV554" s="13" t="s">
        <v>79</v>
      </c>
      <c r="AW554" s="13" t="s">
        <v>33</v>
      </c>
      <c r="AX554" s="13" t="s">
        <v>72</v>
      </c>
      <c r="AY554" s="237" t="s">
        <v>232</v>
      </c>
    </row>
    <row r="555" s="13" customFormat="1">
      <c r="A555" s="13"/>
      <c r="B555" s="227"/>
      <c r="C555" s="228"/>
      <c r="D555" s="229" t="s">
        <v>241</v>
      </c>
      <c r="E555" s="230" t="s">
        <v>19</v>
      </c>
      <c r="F555" s="231" t="s">
        <v>3889</v>
      </c>
      <c r="G555" s="228"/>
      <c r="H555" s="230" t="s">
        <v>19</v>
      </c>
      <c r="I555" s="232"/>
      <c r="J555" s="228"/>
      <c r="K555" s="228"/>
      <c r="L555" s="233"/>
      <c r="M555" s="234"/>
      <c r="N555" s="235"/>
      <c r="O555" s="235"/>
      <c r="P555" s="235"/>
      <c r="Q555" s="235"/>
      <c r="R555" s="235"/>
      <c r="S555" s="235"/>
      <c r="T555" s="236"/>
      <c r="U555" s="13"/>
      <c r="V555" s="13"/>
      <c r="W555" s="13"/>
      <c r="X555" s="13"/>
      <c r="Y555" s="13"/>
      <c r="Z555" s="13"/>
      <c r="AA555" s="13"/>
      <c r="AB555" s="13"/>
      <c r="AC555" s="13"/>
      <c r="AD555" s="13"/>
      <c r="AE555" s="13"/>
      <c r="AT555" s="237" t="s">
        <v>241</v>
      </c>
      <c r="AU555" s="237" t="s">
        <v>81</v>
      </c>
      <c r="AV555" s="13" t="s">
        <v>79</v>
      </c>
      <c r="AW555" s="13" t="s">
        <v>33</v>
      </c>
      <c r="AX555" s="13" t="s">
        <v>72</v>
      </c>
      <c r="AY555" s="237" t="s">
        <v>232</v>
      </c>
    </row>
    <row r="556" s="13" customFormat="1">
      <c r="A556" s="13"/>
      <c r="B556" s="227"/>
      <c r="C556" s="228"/>
      <c r="D556" s="229" t="s">
        <v>241</v>
      </c>
      <c r="E556" s="230" t="s">
        <v>19</v>
      </c>
      <c r="F556" s="231" t="s">
        <v>3994</v>
      </c>
      <c r="G556" s="228"/>
      <c r="H556" s="230" t="s">
        <v>19</v>
      </c>
      <c r="I556" s="232"/>
      <c r="J556" s="228"/>
      <c r="K556" s="228"/>
      <c r="L556" s="233"/>
      <c r="M556" s="234"/>
      <c r="N556" s="235"/>
      <c r="O556" s="235"/>
      <c r="P556" s="235"/>
      <c r="Q556" s="235"/>
      <c r="R556" s="235"/>
      <c r="S556" s="235"/>
      <c r="T556" s="236"/>
      <c r="U556" s="13"/>
      <c r="V556" s="13"/>
      <c r="W556" s="13"/>
      <c r="X556" s="13"/>
      <c r="Y556" s="13"/>
      <c r="Z556" s="13"/>
      <c r="AA556" s="13"/>
      <c r="AB556" s="13"/>
      <c r="AC556" s="13"/>
      <c r="AD556" s="13"/>
      <c r="AE556" s="13"/>
      <c r="AT556" s="237" t="s">
        <v>241</v>
      </c>
      <c r="AU556" s="237" t="s">
        <v>81</v>
      </c>
      <c r="AV556" s="13" t="s">
        <v>79</v>
      </c>
      <c r="AW556" s="13" t="s">
        <v>33</v>
      </c>
      <c r="AX556" s="13" t="s">
        <v>72</v>
      </c>
      <c r="AY556" s="237" t="s">
        <v>232</v>
      </c>
    </row>
    <row r="557" s="13" customFormat="1">
      <c r="A557" s="13"/>
      <c r="B557" s="227"/>
      <c r="C557" s="228"/>
      <c r="D557" s="229" t="s">
        <v>241</v>
      </c>
      <c r="E557" s="230" t="s">
        <v>19</v>
      </c>
      <c r="F557" s="231" t="s">
        <v>3996</v>
      </c>
      <c r="G557" s="228"/>
      <c r="H557" s="230" t="s">
        <v>19</v>
      </c>
      <c r="I557" s="232"/>
      <c r="J557" s="228"/>
      <c r="K557" s="228"/>
      <c r="L557" s="233"/>
      <c r="M557" s="234"/>
      <c r="N557" s="235"/>
      <c r="O557" s="235"/>
      <c r="P557" s="235"/>
      <c r="Q557" s="235"/>
      <c r="R557" s="235"/>
      <c r="S557" s="235"/>
      <c r="T557" s="236"/>
      <c r="U557" s="13"/>
      <c r="V557" s="13"/>
      <c r="W557" s="13"/>
      <c r="X557" s="13"/>
      <c r="Y557" s="13"/>
      <c r="Z557" s="13"/>
      <c r="AA557" s="13"/>
      <c r="AB557" s="13"/>
      <c r="AC557" s="13"/>
      <c r="AD557" s="13"/>
      <c r="AE557" s="13"/>
      <c r="AT557" s="237" t="s">
        <v>241</v>
      </c>
      <c r="AU557" s="237" t="s">
        <v>81</v>
      </c>
      <c r="AV557" s="13" t="s">
        <v>79</v>
      </c>
      <c r="AW557" s="13" t="s">
        <v>33</v>
      </c>
      <c r="AX557" s="13" t="s">
        <v>72</v>
      </c>
      <c r="AY557" s="237" t="s">
        <v>232</v>
      </c>
    </row>
    <row r="558" s="13" customFormat="1">
      <c r="A558" s="13"/>
      <c r="B558" s="227"/>
      <c r="C558" s="228"/>
      <c r="D558" s="229" t="s">
        <v>241</v>
      </c>
      <c r="E558" s="230" t="s">
        <v>19</v>
      </c>
      <c r="F558" s="231" t="s">
        <v>4001</v>
      </c>
      <c r="G558" s="228"/>
      <c r="H558" s="230" t="s">
        <v>19</v>
      </c>
      <c r="I558" s="232"/>
      <c r="J558" s="228"/>
      <c r="K558" s="228"/>
      <c r="L558" s="233"/>
      <c r="M558" s="234"/>
      <c r="N558" s="235"/>
      <c r="O558" s="235"/>
      <c r="P558" s="235"/>
      <c r="Q558" s="235"/>
      <c r="R558" s="235"/>
      <c r="S558" s="235"/>
      <c r="T558" s="236"/>
      <c r="U558" s="13"/>
      <c r="V558" s="13"/>
      <c r="W558" s="13"/>
      <c r="X558" s="13"/>
      <c r="Y558" s="13"/>
      <c r="Z558" s="13"/>
      <c r="AA558" s="13"/>
      <c r="AB558" s="13"/>
      <c r="AC558" s="13"/>
      <c r="AD558" s="13"/>
      <c r="AE558" s="13"/>
      <c r="AT558" s="237" t="s">
        <v>241</v>
      </c>
      <c r="AU558" s="237" t="s">
        <v>81</v>
      </c>
      <c r="AV558" s="13" t="s">
        <v>79</v>
      </c>
      <c r="AW558" s="13" t="s">
        <v>33</v>
      </c>
      <c r="AX558" s="13" t="s">
        <v>72</v>
      </c>
      <c r="AY558" s="237" t="s">
        <v>232</v>
      </c>
    </row>
    <row r="559" s="14" customFormat="1">
      <c r="A559" s="14"/>
      <c r="B559" s="238"/>
      <c r="C559" s="239"/>
      <c r="D559" s="229" t="s">
        <v>241</v>
      </c>
      <c r="E559" s="240" t="s">
        <v>19</v>
      </c>
      <c r="F559" s="241" t="s">
        <v>4002</v>
      </c>
      <c r="G559" s="239"/>
      <c r="H559" s="242">
        <v>2.6030000000000002</v>
      </c>
      <c r="I559" s="243"/>
      <c r="J559" s="239"/>
      <c r="K559" s="239"/>
      <c r="L559" s="244"/>
      <c r="M559" s="245"/>
      <c r="N559" s="246"/>
      <c r="O559" s="246"/>
      <c r="P559" s="246"/>
      <c r="Q559" s="246"/>
      <c r="R559" s="246"/>
      <c r="S559" s="246"/>
      <c r="T559" s="247"/>
      <c r="U559" s="14"/>
      <c r="V559" s="14"/>
      <c r="W559" s="14"/>
      <c r="X559" s="14"/>
      <c r="Y559" s="14"/>
      <c r="Z559" s="14"/>
      <c r="AA559" s="14"/>
      <c r="AB559" s="14"/>
      <c r="AC559" s="14"/>
      <c r="AD559" s="14"/>
      <c r="AE559" s="14"/>
      <c r="AT559" s="248" t="s">
        <v>241</v>
      </c>
      <c r="AU559" s="248" t="s">
        <v>81</v>
      </c>
      <c r="AV559" s="14" t="s">
        <v>81</v>
      </c>
      <c r="AW559" s="14" t="s">
        <v>33</v>
      </c>
      <c r="AX559" s="14" t="s">
        <v>72</v>
      </c>
      <c r="AY559" s="248" t="s">
        <v>232</v>
      </c>
    </row>
    <row r="560" s="13" customFormat="1">
      <c r="A560" s="13"/>
      <c r="B560" s="227"/>
      <c r="C560" s="228"/>
      <c r="D560" s="229" t="s">
        <v>241</v>
      </c>
      <c r="E560" s="230" t="s">
        <v>19</v>
      </c>
      <c r="F560" s="231" t="s">
        <v>3883</v>
      </c>
      <c r="G560" s="228"/>
      <c r="H560" s="230" t="s">
        <v>19</v>
      </c>
      <c r="I560" s="232"/>
      <c r="J560" s="228"/>
      <c r="K560" s="228"/>
      <c r="L560" s="233"/>
      <c r="M560" s="234"/>
      <c r="N560" s="235"/>
      <c r="O560" s="235"/>
      <c r="P560" s="235"/>
      <c r="Q560" s="235"/>
      <c r="R560" s="235"/>
      <c r="S560" s="235"/>
      <c r="T560" s="236"/>
      <c r="U560" s="13"/>
      <c r="V560" s="13"/>
      <c r="W560" s="13"/>
      <c r="X560" s="13"/>
      <c r="Y560" s="13"/>
      <c r="Z560" s="13"/>
      <c r="AA560" s="13"/>
      <c r="AB560" s="13"/>
      <c r="AC560" s="13"/>
      <c r="AD560" s="13"/>
      <c r="AE560" s="13"/>
      <c r="AT560" s="237" t="s">
        <v>241</v>
      </c>
      <c r="AU560" s="237" t="s">
        <v>81</v>
      </c>
      <c r="AV560" s="13" t="s">
        <v>79</v>
      </c>
      <c r="AW560" s="13" t="s">
        <v>33</v>
      </c>
      <c r="AX560" s="13" t="s">
        <v>72</v>
      </c>
      <c r="AY560" s="237" t="s">
        <v>232</v>
      </c>
    </row>
    <row r="561" s="13" customFormat="1">
      <c r="A561" s="13"/>
      <c r="B561" s="227"/>
      <c r="C561" s="228"/>
      <c r="D561" s="229" t="s">
        <v>241</v>
      </c>
      <c r="E561" s="230" t="s">
        <v>19</v>
      </c>
      <c r="F561" s="231" t="s">
        <v>3891</v>
      </c>
      <c r="G561" s="228"/>
      <c r="H561" s="230" t="s">
        <v>19</v>
      </c>
      <c r="I561" s="232"/>
      <c r="J561" s="228"/>
      <c r="K561" s="228"/>
      <c r="L561" s="233"/>
      <c r="M561" s="234"/>
      <c r="N561" s="235"/>
      <c r="O561" s="235"/>
      <c r="P561" s="235"/>
      <c r="Q561" s="235"/>
      <c r="R561" s="235"/>
      <c r="S561" s="235"/>
      <c r="T561" s="236"/>
      <c r="U561" s="13"/>
      <c r="V561" s="13"/>
      <c r="W561" s="13"/>
      <c r="X561" s="13"/>
      <c r="Y561" s="13"/>
      <c r="Z561" s="13"/>
      <c r="AA561" s="13"/>
      <c r="AB561" s="13"/>
      <c r="AC561" s="13"/>
      <c r="AD561" s="13"/>
      <c r="AE561" s="13"/>
      <c r="AT561" s="237" t="s">
        <v>241</v>
      </c>
      <c r="AU561" s="237" t="s">
        <v>81</v>
      </c>
      <c r="AV561" s="13" t="s">
        <v>79</v>
      </c>
      <c r="AW561" s="13" t="s">
        <v>33</v>
      </c>
      <c r="AX561" s="13" t="s">
        <v>72</v>
      </c>
      <c r="AY561" s="237" t="s">
        <v>232</v>
      </c>
    </row>
    <row r="562" s="13" customFormat="1">
      <c r="A562" s="13"/>
      <c r="B562" s="227"/>
      <c r="C562" s="228"/>
      <c r="D562" s="229" t="s">
        <v>241</v>
      </c>
      <c r="E562" s="230" t="s">
        <v>19</v>
      </c>
      <c r="F562" s="231" t="s">
        <v>3994</v>
      </c>
      <c r="G562" s="228"/>
      <c r="H562" s="230" t="s">
        <v>19</v>
      </c>
      <c r="I562" s="232"/>
      <c r="J562" s="228"/>
      <c r="K562" s="228"/>
      <c r="L562" s="233"/>
      <c r="M562" s="234"/>
      <c r="N562" s="235"/>
      <c r="O562" s="235"/>
      <c r="P562" s="235"/>
      <c r="Q562" s="235"/>
      <c r="R562" s="235"/>
      <c r="S562" s="235"/>
      <c r="T562" s="236"/>
      <c r="U562" s="13"/>
      <c r="V562" s="13"/>
      <c r="W562" s="13"/>
      <c r="X562" s="13"/>
      <c r="Y562" s="13"/>
      <c r="Z562" s="13"/>
      <c r="AA562" s="13"/>
      <c r="AB562" s="13"/>
      <c r="AC562" s="13"/>
      <c r="AD562" s="13"/>
      <c r="AE562" s="13"/>
      <c r="AT562" s="237" t="s">
        <v>241</v>
      </c>
      <c r="AU562" s="237" t="s">
        <v>81</v>
      </c>
      <c r="AV562" s="13" t="s">
        <v>79</v>
      </c>
      <c r="AW562" s="13" t="s">
        <v>33</v>
      </c>
      <c r="AX562" s="13" t="s">
        <v>72</v>
      </c>
      <c r="AY562" s="237" t="s">
        <v>232</v>
      </c>
    </row>
    <row r="563" s="13" customFormat="1">
      <c r="A563" s="13"/>
      <c r="B563" s="227"/>
      <c r="C563" s="228"/>
      <c r="D563" s="229" t="s">
        <v>241</v>
      </c>
      <c r="E563" s="230" t="s">
        <v>19</v>
      </c>
      <c r="F563" s="231" t="s">
        <v>3995</v>
      </c>
      <c r="G563" s="228"/>
      <c r="H563" s="230" t="s">
        <v>19</v>
      </c>
      <c r="I563" s="232"/>
      <c r="J563" s="228"/>
      <c r="K563" s="228"/>
      <c r="L563" s="233"/>
      <c r="M563" s="234"/>
      <c r="N563" s="235"/>
      <c r="O563" s="235"/>
      <c r="P563" s="235"/>
      <c r="Q563" s="235"/>
      <c r="R563" s="235"/>
      <c r="S563" s="235"/>
      <c r="T563" s="236"/>
      <c r="U563" s="13"/>
      <c r="V563" s="13"/>
      <c r="W563" s="13"/>
      <c r="X563" s="13"/>
      <c r="Y563" s="13"/>
      <c r="Z563" s="13"/>
      <c r="AA563" s="13"/>
      <c r="AB563" s="13"/>
      <c r="AC563" s="13"/>
      <c r="AD563" s="13"/>
      <c r="AE563" s="13"/>
      <c r="AT563" s="237" t="s">
        <v>241</v>
      </c>
      <c r="AU563" s="237" t="s">
        <v>81</v>
      </c>
      <c r="AV563" s="13" t="s">
        <v>79</v>
      </c>
      <c r="AW563" s="13" t="s">
        <v>33</v>
      </c>
      <c r="AX563" s="13" t="s">
        <v>72</v>
      </c>
      <c r="AY563" s="237" t="s">
        <v>232</v>
      </c>
    </row>
    <row r="564" s="13" customFormat="1">
      <c r="A564" s="13"/>
      <c r="B564" s="227"/>
      <c r="C564" s="228"/>
      <c r="D564" s="229" t="s">
        <v>241</v>
      </c>
      <c r="E564" s="230" t="s">
        <v>19</v>
      </c>
      <c r="F564" s="231" t="s">
        <v>3996</v>
      </c>
      <c r="G564" s="228"/>
      <c r="H564" s="230" t="s">
        <v>19</v>
      </c>
      <c r="I564" s="232"/>
      <c r="J564" s="228"/>
      <c r="K564" s="228"/>
      <c r="L564" s="233"/>
      <c r="M564" s="234"/>
      <c r="N564" s="235"/>
      <c r="O564" s="235"/>
      <c r="P564" s="235"/>
      <c r="Q564" s="235"/>
      <c r="R564" s="235"/>
      <c r="S564" s="235"/>
      <c r="T564" s="236"/>
      <c r="U564" s="13"/>
      <c r="V564" s="13"/>
      <c r="W564" s="13"/>
      <c r="X564" s="13"/>
      <c r="Y564" s="13"/>
      <c r="Z564" s="13"/>
      <c r="AA564" s="13"/>
      <c r="AB564" s="13"/>
      <c r="AC564" s="13"/>
      <c r="AD564" s="13"/>
      <c r="AE564" s="13"/>
      <c r="AT564" s="237" t="s">
        <v>241</v>
      </c>
      <c r="AU564" s="237" t="s">
        <v>81</v>
      </c>
      <c r="AV564" s="13" t="s">
        <v>79</v>
      </c>
      <c r="AW564" s="13" t="s">
        <v>33</v>
      </c>
      <c r="AX564" s="13" t="s">
        <v>72</v>
      </c>
      <c r="AY564" s="237" t="s">
        <v>232</v>
      </c>
    </row>
    <row r="565" s="14" customFormat="1">
      <c r="A565" s="14"/>
      <c r="B565" s="238"/>
      <c r="C565" s="239"/>
      <c r="D565" s="229" t="s">
        <v>241</v>
      </c>
      <c r="E565" s="240" t="s">
        <v>19</v>
      </c>
      <c r="F565" s="241" t="s">
        <v>4003</v>
      </c>
      <c r="G565" s="239"/>
      <c r="H565" s="242">
        <v>4.7960000000000003</v>
      </c>
      <c r="I565" s="243"/>
      <c r="J565" s="239"/>
      <c r="K565" s="239"/>
      <c r="L565" s="244"/>
      <c r="M565" s="245"/>
      <c r="N565" s="246"/>
      <c r="O565" s="246"/>
      <c r="P565" s="246"/>
      <c r="Q565" s="246"/>
      <c r="R565" s="246"/>
      <c r="S565" s="246"/>
      <c r="T565" s="247"/>
      <c r="U565" s="14"/>
      <c r="V565" s="14"/>
      <c r="W565" s="14"/>
      <c r="X565" s="14"/>
      <c r="Y565" s="14"/>
      <c r="Z565" s="14"/>
      <c r="AA565" s="14"/>
      <c r="AB565" s="14"/>
      <c r="AC565" s="14"/>
      <c r="AD565" s="14"/>
      <c r="AE565" s="14"/>
      <c r="AT565" s="248" t="s">
        <v>241</v>
      </c>
      <c r="AU565" s="248" t="s">
        <v>81</v>
      </c>
      <c r="AV565" s="14" t="s">
        <v>81</v>
      </c>
      <c r="AW565" s="14" t="s">
        <v>33</v>
      </c>
      <c r="AX565" s="14" t="s">
        <v>72</v>
      </c>
      <c r="AY565" s="248" t="s">
        <v>232</v>
      </c>
    </row>
    <row r="566" s="13" customFormat="1">
      <c r="A566" s="13"/>
      <c r="B566" s="227"/>
      <c r="C566" s="228"/>
      <c r="D566" s="229" t="s">
        <v>241</v>
      </c>
      <c r="E566" s="230" t="s">
        <v>19</v>
      </c>
      <c r="F566" s="231" t="s">
        <v>3883</v>
      </c>
      <c r="G566" s="228"/>
      <c r="H566" s="230" t="s">
        <v>19</v>
      </c>
      <c r="I566" s="232"/>
      <c r="J566" s="228"/>
      <c r="K566" s="228"/>
      <c r="L566" s="233"/>
      <c r="M566" s="234"/>
      <c r="N566" s="235"/>
      <c r="O566" s="235"/>
      <c r="P566" s="235"/>
      <c r="Q566" s="235"/>
      <c r="R566" s="235"/>
      <c r="S566" s="235"/>
      <c r="T566" s="236"/>
      <c r="U566" s="13"/>
      <c r="V566" s="13"/>
      <c r="W566" s="13"/>
      <c r="X566" s="13"/>
      <c r="Y566" s="13"/>
      <c r="Z566" s="13"/>
      <c r="AA566" s="13"/>
      <c r="AB566" s="13"/>
      <c r="AC566" s="13"/>
      <c r="AD566" s="13"/>
      <c r="AE566" s="13"/>
      <c r="AT566" s="237" t="s">
        <v>241</v>
      </c>
      <c r="AU566" s="237" t="s">
        <v>81</v>
      </c>
      <c r="AV566" s="13" t="s">
        <v>79</v>
      </c>
      <c r="AW566" s="13" t="s">
        <v>33</v>
      </c>
      <c r="AX566" s="13" t="s">
        <v>72</v>
      </c>
      <c r="AY566" s="237" t="s">
        <v>232</v>
      </c>
    </row>
    <row r="567" s="13" customFormat="1">
      <c r="A567" s="13"/>
      <c r="B567" s="227"/>
      <c r="C567" s="228"/>
      <c r="D567" s="229" t="s">
        <v>241</v>
      </c>
      <c r="E567" s="230" t="s">
        <v>19</v>
      </c>
      <c r="F567" s="231" t="s">
        <v>3891</v>
      </c>
      <c r="G567" s="228"/>
      <c r="H567" s="230" t="s">
        <v>19</v>
      </c>
      <c r="I567" s="232"/>
      <c r="J567" s="228"/>
      <c r="K567" s="228"/>
      <c r="L567" s="233"/>
      <c r="M567" s="234"/>
      <c r="N567" s="235"/>
      <c r="O567" s="235"/>
      <c r="P567" s="235"/>
      <c r="Q567" s="235"/>
      <c r="R567" s="235"/>
      <c r="S567" s="235"/>
      <c r="T567" s="236"/>
      <c r="U567" s="13"/>
      <c r="V567" s="13"/>
      <c r="W567" s="13"/>
      <c r="X567" s="13"/>
      <c r="Y567" s="13"/>
      <c r="Z567" s="13"/>
      <c r="AA567" s="13"/>
      <c r="AB567" s="13"/>
      <c r="AC567" s="13"/>
      <c r="AD567" s="13"/>
      <c r="AE567" s="13"/>
      <c r="AT567" s="237" t="s">
        <v>241</v>
      </c>
      <c r="AU567" s="237" t="s">
        <v>81</v>
      </c>
      <c r="AV567" s="13" t="s">
        <v>79</v>
      </c>
      <c r="AW567" s="13" t="s">
        <v>33</v>
      </c>
      <c r="AX567" s="13" t="s">
        <v>72</v>
      </c>
      <c r="AY567" s="237" t="s">
        <v>232</v>
      </c>
    </row>
    <row r="568" s="13" customFormat="1">
      <c r="A568" s="13"/>
      <c r="B568" s="227"/>
      <c r="C568" s="228"/>
      <c r="D568" s="229" t="s">
        <v>241</v>
      </c>
      <c r="E568" s="230" t="s">
        <v>19</v>
      </c>
      <c r="F568" s="231" t="s">
        <v>3994</v>
      </c>
      <c r="G568" s="228"/>
      <c r="H568" s="230" t="s">
        <v>19</v>
      </c>
      <c r="I568" s="232"/>
      <c r="J568" s="228"/>
      <c r="K568" s="228"/>
      <c r="L568" s="233"/>
      <c r="M568" s="234"/>
      <c r="N568" s="235"/>
      <c r="O568" s="235"/>
      <c r="P568" s="235"/>
      <c r="Q568" s="235"/>
      <c r="R568" s="235"/>
      <c r="S568" s="235"/>
      <c r="T568" s="236"/>
      <c r="U568" s="13"/>
      <c r="V568" s="13"/>
      <c r="W568" s="13"/>
      <c r="X568" s="13"/>
      <c r="Y568" s="13"/>
      <c r="Z568" s="13"/>
      <c r="AA568" s="13"/>
      <c r="AB568" s="13"/>
      <c r="AC568" s="13"/>
      <c r="AD568" s="13"/>
      <c r="AE568" s="13"/>
      <c r="AT568" s="237" t="s">
        <v>241</v>
      </c>
      <c r="AU568" s="237" t="s">
        <v>81</v>
      </c>
      <c r="AV568" s="13" t="s">
        <v>79</v>
      </c>
      <c r="AW568" s="13" t="s">
        <v>33</v>
      </c>
      <c r="AX568" s="13" t="s">
        <v>72</v>
      </c>
      <c r="AY568" s="237" t="s">
        <v>232</v>
      </c>
    </row>
    <row r="569" s="13" customFormat="1">
      <c r="A569" s="13"/>
      <c r="B569" s="227"/>
      <c r="C569" s="228"/>
      <c r="D569" s="229" t="s">
        <v>241</v>
      </c>
      <c r="E569" s="230" t="s">
        <v>19</v>
      </c>
      <c r="F569" s="231" t="s">
        <v>3996</v>
      </c>
      <c r="G569" s="228"/>
      <c r="H569" s="230" t="s">
        <v>19</v>
      </c>
      <c r="I569" s="232"/>
      <c r="J569" s="228"/>
      <c r="K569" s="228"/>
      <c r="L569" s="233"/>
      <c r="M569" s="234"/>
      <c r="N569" s="235"/>
      <c r="O569" s="235"/>
      <c r="P569" s="235"/>
      <c r="Q569" s="235"/>
      <c r="R569" s="235"/>
      <c r="S569" s="235"/>
      <c r="T569" s="236"/>
      <c r="U569" s="13"/>
      <c r="V569" s="13"/>
      <c r="W569" s="13"/>
      <c r="X569" s="13"/>
      <c r="Y569" s="13"/>
      <c r="Z569" s="13"/>
      <c r="AA569" s="13"/>
      <c r="AB569" s="13"/>
      <c r="AC569" s="13"/>
      <c r="AD569" s="13"/>
      <c r="AE569" s="13"/>
      <c r="AT569" s="237" t="s">
        <v>241</v>
      </c>
      <c r="AU569" s="237" t="s">
        <v>81</v>
      </c>
      <c r="AV569" s="13" t="s">
        <v>79</v>
      </c>
      <c r="AW569" s="13" t="s">
        <v>33</v>
      </c>
      <c r="AX569" s="13" t="s">
        <v>72</v>
      </c>
      <c r="AY569" s="237" t="s">
        <v>232</v>
      </c>
    </row>
    <row r="570" s="13" customFormat="1">
      <c r="A570" s="13"/>
      <c r="B570" s="227"/>
      <c r="C570" s="228"/>
      <c r="D570" s="229" t="s">
        <v>241</v>
      </c>
      <c r="E570" s="230" t="s">
        <v>19</v>
      </c>
      <c r="F570" s="231" t="s">
        <v>4004</v>
      </c>
      <c r="G570" s="228"/>
      <c r="H570" s="230" t="s">
        <v>19</v>
      </c>
      <c r="I570" s="232"/>
      <c r="J570" s="228"/>
      <c r="K570" s="228"/>
      <c r="L570" s="233"/>
      <c r="M570" s="234"/>
      <c r="N570" s="235"/>
      <c r="O570" s="235"/>
      <c r="P570" s="235"/>
      <c r="Q570" s="235"/>
      <c r="R570" s="235"/>
      <c r="S570" s="235"/>
      <c r="T570" s="236"/>
      <c r="U570" s="13"/>
      <c r="V570" s="13"/>
      <c r="W570" s="13"/>
      <c r="X570" s="13"/>
      <c r="Y570" s="13"/>
      <c r="Z570" s="13"/>
      <c r="AA570" s="13"/>
      <c r="AB570" s="13"/>
      <c r="AC570" s="13"/>
      <c r="AD570" s="13"/>
      <c r="AE570" s="13"/>
      <c r="AT570" s="237" t="s">
        <v>241</v>
      </c>
      <c r="AU570" s="237" t="s">
        <v>81</v>
      </c>
      <c r="AV570" s="13" t="s">
        <v>79</v>
      </c>
      <c r="AW570" s="13" t="s">
        <v>33</v>
      </c>
      <c r="AX570" s="13" t="s">
        <v>72</v>
      </c>
      <c r="AY570" s="237" t="s">
        <v>232</v>
      </c>
    </row>
    <row r="571" s="14" customFormat="1">
      <c r="A571" s="14"/>
      <c r="B571" s="238"/>
      <c r="C571" s="239"/>
      <c r="D571" s="229" t="s">
        <v>241</v>
      </c>
      <c r="E571" s="240" t="s">
        <v>19</v>
      </c>
      <c r="F571" s="241" t="s">
        <v>4002</v>
      </c>
      <c r="G571" s="239"/>
      <c r="H571" s="242">
        <v>2.6030000000000002</v>
      </c>
      <c r="I571" s="243"/>
      <c r="J571" s="239"/>
      <c r="K571" s="239"/>
      <c r="L571" s="244"/>
      <c r="M571" s="245"/>
      <c r="N571" s="246"/>
      <c r="O571" s="246"/>
      <c r="P571" s="246"/>
      <c r="Q571" s="246"/>
      <c r="R571" s="246"/>
      <c r="S571" s="246"/>
      <c r="T571" s="247"/>
      <c r="U571" s="14"/>
      <c r="V571" s="14"/>
      <c r="W571" s="14"/>
      <c r="X571" s="14"/>
      <c r="Y571" s="14"/>
      <c r="Z571" s="14"/>
      <c r="AA571" s="14"/>
      <c r="AB571" s="14"/>
      <c r="AC571" s="14"/>
      <c r="AD571" s="14"/>
      <c r="AE571" s="14"/>
      <c r="AT571" s="248" t="s">
        <v>241</v>
      </c>
      <c r="AU571" s="248" t="s">
        <v>81</v>
      </c>
      <c r="AV571" s="14" t="s">
        <v>81</v>
      </c>
      <c r="AW571" s="14" t="s">
        <v>33</v>
      </c>
      <c r="AX571" s="14" t="s">
        <v>72</v>
      </c>
      <c r="AY571" s="248" t="s">
        <v>232</v>
      </c>
    </row>
    <row r="572" s="15" customFormat="1">
      <c r="A572" s="15"/>
      <c r="B572" s="249"/>
      <c r="C572" s="250"/>
      <c r="D572" s="229" t="s">
        <v>241</v>
      </c>
      <c r="E572" s="251" t="s">
        <v>19</v>
      </c>
      <c r="F572" s="252" t="s">
        <v>258</v>
      </c>
      <c r="G572" s="250"/>
      <c r="H572" s="253">
        <v>40.825000000000003</v>
      </c>
      <c r="I572" s="254"/>
      <c r="J572" s="250"/>
      <c r="K572" s="250"/>
      <c r="L572" s="255"/>
      <c r="M572" s="256"/>
      <c r="N572" s="257"/>
      <c r="O572" s="257"/>
      <c r="P572" s="257"/>
      <c r="Q572" s="257"/>
      <c r="R572" s="257"/>
      <c r="S572" s="257"/>
      <c r="T572" s="258"/>
      <c r="U572" s="15"/>
      <c r="V572" s="15"/>
      <c r="W572" s="15"/>
      <c r="X572" s="15"/>
      <c r="Y572" s="15"/>
      <c r="Z572" s="15"/>
      <c r="AA572" s="15"/>
      <c r="AB572" s="15"/>
      <c r="AC572" s="15"/>
      <c r="AD572" s="15"/>
      <c r="AE572" s="15"/>
      <c r="AT572" s="259" t="s">
        <v>241</v>
      </c>
      <c r="AU572" s="259" t="s">
        <v>81</v>
      </c>
      <c r="AV572" s="15" t="s">
        <v>239</v>
      </c>
      <c r="AW572" s="15" t="s">
        <v>33</v>
      </c>
      <c r="AX572" s="15" t="s">
        <v>79</v>
      </c>
      <c r="AY572" s="259" t="s">
        <v>232</v>
      </c>
    </row>
    <row r="573" s="2" customFormat="1" ht="24.15" customHeight="1">
      <c r="A573" s="40"/>
      <c r="B573" s="41"/>
      <c r="C573" s="214" t="s">
        <v>7</v>
      </c>
      <c r="D573" s="214" t="s">
        <v>234</v>
      </c>
      <c r="E573" s="215" t="s">
        <v>4008</v>
      </c>
      <c r="F573" s="216" t="s">
        <v>4009</v>
      </c>
      <c r="G573" s="217" t="s">
        <v>261</v>
      </c>
      <c r="H573" s="218">
        <v>40.825000000000003</v>
      </c>
      <c r="I573" s="219"/>
      <c r="J573" s="220">
        <f>ROUND(I573*H573,2)</f>
        <v>0</v>
      </c>
      <c r="K573" s="216" t="s">
        <v>238</v>
      </c>
      <c r="L573" s="46"/>
      <c r="M573" s="221" t="s">
        <v>19</v>
      </c>
      <c r="N573" s="222" t="s">
        <v>43</v>
      </c>
      <c r="O573" s="86"/>
      <c r="P573" s="223">
        <f>O573*H573</f>
        <v>0</v>
      </c>
      <c r="Q573" s="223">
        <v>0</v>
      </c>
      <c r="R573" s="223">
        <f>Q573*H573</f>
        <v>0</v>
      </c>
      <c r="S573" s="223">
        <v>0</v>
      </c>
      <c r="T573" s="224">
        <f>S573*H573</f>
        <v>0</v>
      </c>
      <c r="U573" s="40"/>
      <c r="V573" s="40"/>
      <c r="W573" s="40"/>
      <c r="X573" s="40"/>
      <c r="Y573" s="40"/>
      <c r="Z573" s="40"/>
      <c r="AA573" s="40"/>
      <c r="AB573" s="40"/>
      <c r="AC573" s="40"/>
      <c r="AD573" s="40"/>
      <c r="AE573" s="40"/>
      <c r="AR573" s="225" t="s">
        <v>239</v>
      </c>
      <c r="AT573" s="225" t="s">
        <v>234</v>
      </c>
      <c r="AU573" s="225" t="s">
        <v>81</v>
      </c>
      <c r="AY573" s="19" t="s">
        <v>232</v>
      </c>
      <c r="BE573" s="226">
        <f>IF(N573="základní",J573,0)</f>
        <v>0</v>
      </c>
      <c r="BF573" s="226">
        <f>IF(N573="snížená",J573,0)</f>
        <v>0</v>
      </c>
      <c r="BG573" s="226">
        <f>IF(N573="zákl. přenesená",J573,0)</f>
        <v>0</v>
      </c>
      <c r="BH573" s="226">
        <f>IF(N573="sníž. přenesená",J573,0)</f>
        <v>0</v>
      </c>
      <c r="BI573" s="226">
        <f>IF(N573="nulová",J573,0)</f>
        <v>0</v>
      </c>
      <c r="BJ573" s="19" t="s">
        <v>79</v>
      </c>
      <c r="BK573" s="226">
        <f>ROUND(I573*H573,2)</f>
        <v>0</v>
      </c>
      <c r="BL573" s="19" t="s">
        <v>239</v>
      </c>
      <c r="BM573" s="225" t="s">
        <v>4010</v>
      </c>
    </row>
    <row r="574" s="13" customFormat="1">
      <c r="A574" s="13"/>
      <c r="B574" s="227"/>
      <c r="C574" s="228"/>
      <c r="D574" s="229" t="s">
        <v>241</v>
      </c>
      <c r="E574" s="230" t="s">
        <v>19</v>
      </c>
      <c r="F574" s="231" t="s">
        <v>3883</v>
      </c>
      <c r="G574" s="228"/>
      <c r="H574" s="230" t="s">
        <v>19</v>
      </c>
      <c r="I574" s="232"/>
      <c r="J574" s="228"/>
      <c r="K574" s="228"/>
      <c r="L574" s="233"/>
      <c r="M574" s="234"/>
      <c r="N574" s="235"/>
      <c r="O574" s="235"/>
      <c r="P574" s="235"/>
      <c r="Q574" s="235"/>
      <c r="R574" s="235"/>
      <c r="S574" s="235"/>
      <c r="T574" s="236"/>
      <c r="U574" s="13"/>
      <c r="V574" s="13"/>
      <c r="W574" s="13"/>
      <c r="X574" s="13"/>
      <c r="Y574" s="13"/>
      <c r="Z574" s="13"/>
      <c r="AA574" s="13"/>
      <c r="AB574" s="13"/>
      <c r="AC574" s="13"/>
      <c r="AD574" s="13"/>
      <c r="AE574" s="13"/>
      <c r="AT574" s="237" t="s">
        <v>241</v>
      </c>
      <c r="AU574" s="237" t="s">
        <v>81</v>
      </c>
      <c r="AV574" s="13" t="s">
        <v>79</v>
      </c>
      <c r="AW574" s="13" t="s">
        <v>33</v>
      </c>
      <c r="AX574" s="13" t="s">
        <v>72</v>
      </c>
      <c r="AY574" s="237" t="s">
        <v>232</v>
      </c>
    </row>
    <row r="575" s="13" customFormat="1">
      <c r="A575" s="13"/>
      <c r="B575" s="227"/>
      <c r="C575" s="228"/>
      <c r="D575" s="229" t="s">
        <v>241</v>
      </c>
      <c r="E575" s="230" t="s">
        <v>19</v>
      </c>
      <c r="F575" s="231" t="s">
        <v>3884</v>
      </c>
      <c r="G575" s="228"/>
      <c r="H575" s="230" t="s">
        <v>19</v>
      </c>
      <c r="I575" s="232"/>
      <c r="J575" s="228"/>
      <c r="K575" s="228"/>
      <c r="L575" s="233"/>
      <c r="M575" s="234"/>
      <c r="N575" s="235"/>
      <c r="O575" s="235"/>
      <c r="P575" s="235"/>
      <c r="Q575" s="235"/>
      <c r="R575" s="235"/>
      <c r="S575" s="235"/>
      <c r="T575" s="236"/>
      <c r="U575" s="13"/>
      <c r="V575" s="13"/>
      <c r="W575" s="13"/>
      <c r="X575" s="13"/>
      <c r="Y575" s="13"/>
      <c r="Z575" s="13"/>
      <c r="AA575" s="13"/>
      <c r="AB575" s="13"/>
      <c r="AC575" s="13"/>
      <c r="AD575" s="13"/>
      <c r="AE575" s="13"/>
      <c r="AT575" s="237" t="s">
        <v>241</v>
      </c>
      <c r="AU575" s="237" t="s">
        <v>81</v>
      </c>
      <c r="AV575" s="13" t="s">
        <v>79</v>
      </c>
      <c r="AW575" s="13" t="s">
        <v>33</v>
      </c>
      <c r="AX575" s="13" t="s">
        <v>72</v>
      </c>
      <c r="AY575" s="237" t="s">
        <v>232</v>
      </c>
    </row>
    <row r="576" s="13" customFormat="1">
      <c r="A576" s="13"/>
      <c r="B576" s="227"/>
      <c r="C576" s="228"/>
      <c r="D576" s="229" t="s">
        <v>241</v>
      </c>
      <c r="E576" s="230" t="s">
        <v>19</v>
      </c>
      <c r="F576" s="231" t="s">
        <v>3994</v>
      </c>
      <c r="G576" s="228"/>
      <c r="H576" s="230" t="s">
        <v>19</v>
      </c>
      <c r="I576" s="232"/>
      <c r="J576" s="228"/>
      <c r="K576" s="228"/>
      <c r="L576" s="233"/>
      <c r="M576" s="234"/>
      <c r="N576" s="235"/>
      <c r="O576" s="235"/>
      <c r="P576" s="235"/>
      <c r="Q576" s="235"/>
      <c r="R576" s="235"/>
      <c r="S576" s="235"/>
      <c r="T576" s="236"/>
      <c r="U576" s="13"/>
      <c r="V576" s="13"/>
      <c r="W576" s="13"/>
      <c r="X576" s="13"/>
      <c r="Y576" s="13"/>
      <c r="Z576" s="13"/>
      <c r="AA576" s="13"/>
      <c r="AB576" s="13"/>
      <c r="AC576" s="13"/>
      <c r="AD576" s="13"/>
      <c r="AE576" s="13"/>
      <c r="AT576" s="237" t="s">
        <v>241</v>
      </c>
      <c r="AU576" s="237" t="s">
        <v>81</v>
      </c>
      <c r="AV576" s="13" t="s">
        <v>79</v>
      </c>
      <c r="AW576" s="13" t="s">
        <v>33</v>
      </c>
      <c r="AX576" s="13" t="s">
        <v>72</v>
      </c>
      <c r="AY576" s="237" t="s">
        <v>232</v>
      </c>
    </row>
    <row r="577" s="13" customFormat="1">
      <c r="A577" s="13"/>
      <c r="B577" s="227"/>
      <c r="C577" s="228"/>
      <c r="D577" s="229" t="s">
        <v>241</v>
      </c>
      <c r="E577" s="230" t="s">
        <v>19</v>
      </c>
      <c r="F577" s="231" t="s">
        <v>3995</v>
      </c>
      <c r="G577" s="228"/>
      <c r="H577" s="230" t="s">
        <v>19</v>
      </c>
      <c r="I577" s="232"/>
      <c r="J577" s="228"/>
      <c r="K577" s="228"/>
      <c r="L577" s="233"/>
      <c r="M577" s="234"/>
      <c r="N577" s="235"/>
      <c r="O577" s="235"/>
      <c r="P577" s="235"/>
      <c r="Q577" s="235"/>
      <c r="R577" s="235"/>
      <c r="S577" s="235"/>
      <c r="T577" s="236"/>
      <c r="U577" s="13"/>
      <c r="V577" s="13"/>
      <c r="W577" s="13"/>
      <c r="X577" s="13"/>
      <c r="Y577" s="13"/>
      <c r="Z577" s="13"/>
      <c r="AA577" s="13"/>
      <c r="AB577" s="13"/>
      <c r="AC577" s="13"/>
      <c r="AD577" s="13"/>
      <c r="AE577" s="13"/>
      <c r="AT577" s="237" t="s">
        <v>241</v>
      </c>
      <c r="AU577" s="237" t="s">
        <v>81</v>
      </c>
      <c r="AV577" s="13" t="s">
        <v>79</v>
      </c>
      <c r="AW577" s="13" t="s">
        <v>33</v>
      </c>
      <c r="AX577" s="13" t="s">
        <v>72</v>
      </c>
      <c r="AY577" s="237" t="s">
        <v>232</v>
      </c>
    </row>
    <row r="578" s="13" customFormat="1">
      <c r="A578" s="13"/>
      <c r="B578" s="227"/>
      <c r="C578" s="228"/>
      <c r="D578" s="229" t="s">
        <v>241</v>
      </c>
      <c r="E578" s="230" t="s">
        <v>19</v>
      </c>
      <c r="F578" s="231" t="s">
        <v>3996</v>
      </c>
      <c r="G578" s="228"/>
      <c r="H578" s="230" t="s">
        <v>19</v>
      </c>
      <c r="I578" s="232"/>
      <c r="J578" s="228"/>
      <c r="K578" s="228"/>
      <c r="L578" s="233"/>
      <c r="M578" s="234"/>
      <c r="N578" s="235"/>
      <c r="O578" s="235"/>
      <c r="P578" s="235"/>
      <c r="Q578" s="235"/>
      <c r="R578" s="235"/>
      <c r="S578" s="235"/>
      <c r="T578" s="236"/>
      <c r="U578" s="13"/>
      <c r="V578" s="13"/>
      <c r="W578" s="13"/>
      <c r="X578" s="13"/>
      <c r="Y578" s="13"/>
      <c r="Z578" s="13"/>
      <c r="AA578" s="13"/>
      <c r="AB578" s="13"/>
      <c r="AC578" s="13"/>
      <c r="AD578" s="13"/>
      <c r="AE578" s="13"/>
      <c r="AT578" s="237" t="s">
        <v>241</v>
      </c>
      <c r="AU578" s="237" t="s">
        <v>81</v>
      </c>
      <c r="AV578" s="13" t="s">
        <v>79</v>
      </c>
      <c r="AW578" s="13" t="s">
        <v>33</v>
      </c>
      <c r="AX578" s="13" t="s">
        <v>72</v>
      </c>
      <c r="AY578" s="237" t="s">
        <v>232</v>
      </c>
    </row>
    <row r="579" s="14" customFormat="1">
      <c r="A579" s="14"/>
      <c r="B579" s="238"/>
      <c r="C579" s="239"/>
      <c r="D579" s="229" t="s">
        <v>241</v>
      </c>
      <c r="E579" s="240" t="s">
        <v>19</v>
      </c>
      <c r="F579" s="241" t="s">
        <v>3997</v>
      </c>
      <c r="G579" s="239"/>
      <c r="H579" s="242">
        <v>15.173</v>
      </c>
      <c r="I579" s="243"/>
      <c r="J579" s="239"/>
      <c r="K579" s="239"/>
      <c r="L579" s="244"/>
      <c r="M579" s="245"/>
      <c r="N579" s="246"/>
      <c r="O579" s="246"/>
      <c r="P579" s="246"/>
      <c r="Q579" s="246"/>
      <c r="R579" s="246"/>
      <c r="S579" s="246"/>
      <c r="T579" s="247"/>
      <c r="U579" s="14"/>
      <c r="V579" s="14"/>
      <c r="W579" s="14"/>
      <c r="X579" s="14"/>
      <c r="Y579" s="14"/>
      <c r="Z579" s="14"/>
      <c r="AA579" s="14"/>
      <c r="AB579" s="14"/>
      <c r="AC579" s="14"/>
      <c r="AD579" s="14"/>
      <c r="AE579" s="14"/>
      <c r="AT579" s="248" t="s">
        <v>241</v>
      </c>
      <c r="AU579" s="248" t="s">
        <v>81</v>
      </c>
      <c r="AV579" s="14" t="s">
        <v>81</v>
      </c>
      <c r="AW579" s="14" t="s">
        <v>33</v>
      </c>
      <c r="AX579" s="14" t="s">
        <v>72</v>
      </c>
      <c r="AY579" s="248" t="s">
        <v>232</v>
      </c>
    </row>
    <row r="580" s="13" customFormat="1">
      <c r="A580" s="13"/>
      <c r="B580" s="227"/>
      <c r="C580" s="228"/>
      <c r="D580" s="229" t="s">
        <v>241</v>
      </c>
      <c r="E580" s="230" t="s">
        <v>19</v>
      </c>
      <c r="F580" s="231" t="s">
        <v>3883</v>
      </c>
      <c r="G580" s="228"/>
      <c r="H580" s="230" t="s">
        <v>19</v>
      </c>
      <c r="I580" s="232"/>
      <c r="J580" s="228"/>
      <c r="K580" s="228"/>
      <c r="L580" s="233"/>
      <c r="M580" s="234"/>
      <c r="N580" s="235"/>
      <c r="O580" s="235"/>
      <c r="P580" s="235"/>
      <c r="Q580" s="235"/>
      <c r="R580" s="235"/>
      <c r="S580" s="235"/>
      <c r="T580" s="236"/>
      <c r="U580" s="13"/>
      <c r="V580" s="13"/>
      <c r="W580" s="13"/>
      <c r="X580" s="13"/>
      <c r="Y580" s="13"/>
      <c r="Z580" s="13"/>
      <c r="AA580" s="13"/>
      <c r="AB580" s="13"/>
      <c r="AC580" s="13"/>
      <c r="AD580" s="13"/>
      <c r="AE580" s="13"/>
      <c r="AT580" s="237" t="s">
        <v>241</v>
      </c>
      <c r="AU580" s="237" t="s">
        <v>81</v>
      </c>
      <c r="AV580" s="13" t="s">
        <v>79</v>
      </c>
      <c r="AW580" s="13" t="s">
        <v>33</v>
      </c>
      <c r="AX580" s="13" t="s">
        <v>72</v>
      </c>
      <c r="AY580" s="237" t="s">
        <v>232</v>
      </c>
    </row>
    <row r="581" s="13" customFormat="1">
      <c r="A581" s="13"/>
      <c r="B581" s="227"/>
      <c r="C581" s="228"/>
      <c r="D581" s="229" t="s">
        <v>241</v>
      </c>
      <c r="E581" s="230" t="s">
        <v>19</v>
      </c>
      <c r="F581" s="231" t="s">
        <v>3884</v>
      </c>
      <c r="G581" s="228"/>
      <c r="H581" s="230" t="s">
        <v>19</v>
      </c>
      <c r="I581" s="232"/>
      <c r="J581" s="228"/>
      <c r="K581" s="228"/>
      <c r="L581" s="233"/>
      <c r="M581" s="234"/>
      <c r="N581" s="235"/>
      <c r="O581" s="235"/>
      <c r="P581" s="235"/>
      <c r="Q581" s="235"/>
      <c r="R581" s="235"/>
      <c r="S581" s="235"/>
      <c r="T581" s="236"/>
      <c r="U581" s="13"/>
      <c r="V581" s="13"/>
      <c r="W581" s="13"/>
      <c r="X581" s="13"/>
      <c r="Y581" s="13"/>
      <c r="Z581" s="13"/>
      <c r="AA581" s="13"/>
      <c r="AB581" s="13"/>
      <c r="AC581" s="13"/>
      <c r="AD581" s="13"/>
      <c r="AE581" s="13"/>
      <c r="AT581" s="237" t="s">
        <v>241</v>
      </c>
      <c r="AU581" s="237" t="s">
        <v>81</v>
      </c>
      <c r="AV581" s="13" t="s">
        <v>79</v>
      </c>
      <c r="AW581" s="13" t="s">
        <v>33</v>
      </c>
      <c r="AX581" s="13" t="s">
        <v>72</v>
      </c>
      <c r="AY581" s="237" t="s">
        <v>232</v>
      </c>
    </row>
    <row r="582" s="13" customFormat="1">
      <c r="A582" s="13"/>
      <c r="B582" s="227"/>
      <c r="C582" s="228"/>
      <c r="D582" s="229" t="s">
        <v>241</v>
      </c>
      <c r="E582" s="230" t="s">
        <v>19</v>
      </c>
      <c r="F582" s="231" t="s">
        <v>3994</v>
      </c>
      <c r="G582" s="228"/>
      <c r="H582" s="230" t="s">
        <v>19</v>
      </c>
      <c r="I582" s="232"/>
      <c r="J582" s="228"/>
      <c r="K582" s="228"/>
      <c r="L582" s="233"/>
      <c r="M582" s="234"/>
      <c r="N582" s="235"/>
      <c r="O582" s="235"/>
      <c r="P582" s="235"/>
      <c r="Q582" s="235"/>
      <c r="R582" s="235"/>
      <c r="S582" s="235"/>
      <c r="T582" s="236"/>
      <c r="U582" s="13"/>
      <c r="V582" s="13"/>
      <c r="W582" s="13"/>
      <c r="X582" s="13"/>
      <c r="Y582" s="13"/>
      <c r="Z582" s="13"/>
      <c r="AA582" s="13"/>
      <c r="AB582" s="13"/>
      <c r="AC582" s="13"/>
      <c r="AD582" s="13"/>
      <c r="AE582" s="13"/>
      <c r="AT582" s="237" t="s">
        <v>241</v>
      </c>
      <c r="AU582" s="237" t="s">
        <v>81</v>
      </c>
      <c r="AV582" s="13" t="s">
        <v>79</v>
      </c>
      <c r="AW582" s="13" t="s">
        <v>33</v>
      </c>
      <c r="AX582" s="13" t="s">
        <v>72</v>
      </c>
      <c r="AY582" s="237" t="s">
        <v>232</v>
      </c>
    </row>
    <row r="583" s="13" customFormat="1">
      <c r="A583" s="13"/>
      <c r="B583" s="227"/>
      <c r="C583" s="228"/>
      <c r="D583" s="229" t="s">
        <v>241</v>
      </c>
      <c r="E583" s="230" t="s">
        <v>19</v>
      </c>
      <c r="F583" s="231" t="s">
        <v>3996</v>
      </c>
      <c r="G583" s="228"/>
      <c r="H583" s="230" t="s">
        <v>19</v>
      </c>
      <c r="I583" s="232"/>
      <c r="J583" s="228"/>
      <c r="K583" s="228"/>
      <c r="L583" s="233"/>
      <c r="M583" s="234"/>
      <c r="N583" s="235"/>
      <c r="O583" s="235"/>
      <c r="P583" s="235"/>
      <c r="Q583" s="235"/>
      <c r="R583" s="235"/>
      <c r="S583" s="235"/>
      <c r="T583" s="236"/>
      <c r="U583" s="13"/>
      <c r="V583" s="13"/>
      <c r="W583" s="13"/>
      <c r="X583" s="13"/>
      <c r="Y583" s="13"/>
      <c r="Z583" s="13"/>
      <c r="AA583" s="13"/>
      <c r="AB583" s="13"/>
      <c r="AC583" s="13"/>
      <c r="AD583" s="13"/>
      <c r="AE583" s="13"/>
      <c r="AT583" s="237" t="s">
        <v>241</v>
      </c>
      <c r="AU583" s="237" t="s">
        <v>81</v>
      </c>
      <c r="AV583" s="13" t="s">
        <v>79</v>
      </c>
      <c r="AW583" s="13" t="s">
        <v>33</v>
      </c>
      <c r="AX583" s="13" t="s">
        <v>72</v>
      </c>
      <c r="AY583" s="237" t="s">
        <v>232</v>
      </c>
    </row>
    <row r="584" s="13" customFormat="1">
      <c r="A584" s="13"/>
      <c r="B584" s="227"/>
      <c r="C584" s="228"/>
      <c r="D584" s="229" t="s">
        <v>241</v>
      </c>
      <c r="E584" s="230" t="s">
        <v>19</v>
      </c>
      <c r="F584" s="231" t="s">
        <v>3998</v>
      </c>
      <c r="G584" s="228"/>
      <c r="H584" s="230" t="s">
        <v>19</v>
      </c>
      <c r="I584" s="232"/>
      <c r="J584" s="228"/>
      <c r="K584" s="228"/>
      <c r="L584" s="233"/>
      <c r="M584" s="234"/>
      <c r="N584" s="235"/>
      <c r="O584" s="235"/>
      <c r="P584" s="235"/>
      <c r="Q584" s="235"/>
      <c r="R584" s="235"/>
      <c r="S584" s="235"/>
      <c r="T584" s="236"/>
      <c r="U584" s="13"/>
      <c r="V584" s="13"/>
      <c r="W584" s="13"/>
      <c r="X584" s="13"/>
      <c r="Y584" s="13"/>
      <c r="Z584" s="13"/>
      <c r="AA584" s="13"/>
      <c r="AB584" s="13"/>
      <c r="AC584" s="13"/>
      <c r="AD584" s="13"/>
      <c r="AE584" s="13"/>
      <c r="AT584" s="237" t="s">
        <v>241</v>
      </c>
      <c r="AU584" s="237" t="s">
        <v>81</v>
      </c>
      <c r="AV584" s="13" t="s">
        <v>79</v>
      </c>
      <c r="AW584" s="13" t="s">
        <v>33</v>
      </c>
      <c r="AX584" s="13" t="s">
        <v>72</v>
      </c>
      <c r="AY584" s="237" t="s">
        <v>232</v>
      </c>
    </row>
    <row r="585" s="14" customFormat="1">
      <c r="A585" s="14"/>
      <c r="B585" s="238"/>
      <c r="C585" s="239"/>
      <c r="D585" s="229" t="s">
        <v>241</v>
      </c>
      <c r="E585" s="240" t="s">
        <v>19</v>
      </c>
      <c r="F585" s="241" t="s">
        <v>3999</v>
      </c>
      <c r="G585" s="239"/>
      <c r="H585" s="242">
        <v>2.875</v>
      </c>
      <c r="I585" s="243"/>
      <c r="J585" s="239"/>
      <c r="K585" s="239"/>
      <c r="L585" s="244"/>
      <c r="M585" s="245"/>
      <c r="N585" s="246"/>
      <c r="O585" s="246"/>
      <c r="P585" s="246"/>
      <c r="Q585" s="246"/>
      <c r="R585" s="246"/>
      <c r="S585" s="246"/>
      <c r="T585" s="247"/>
      <c r="U585" s="14"/>
      <c r="V585" s="14"/>
      <c r="W585" s="14"/>
      <c r="X585" s="14"/>
      <c r="Y585" s="14"/>
      <c r="Z585" s="14"/>
      <c r="AA585" s="14"/>
      <c r="AB585" s="14"/>
      <c r="AC585" s="14"/>
      <c r="AD585" s="14"/>
      <c r="AE585" s="14"/>
      <c r="AT585" s="248" t="s">
        <v>241</v>
      </c>
      <c r="AU585" s="248" t="s">
        <v>81</v>
      </c>
      <c r="AV585" s="14" t="s">
        <v>81</v>
      </c>
      <c r="AW585" s="14" t="s">
        <v>33</v>
      </c>
      <c r="AX585" s="14" t="s">
        <v>72</v>
      </c>
      <c r="AY585" s="248" t="s">
        <v>232</v>
      </c>
    </row>
    <row r="586" s="13" customFormat="1">
      <c r="A586" s="13"/>
      <c r="B586" s="227"/>
      <c r="C586" s="228"/>
      <c r="D586" s="229" t="s">
        <v>241</v>
      </c>
      <c r="E586" s="230" t="s">
        <v>19</v>
      </c>
      <c r="F586" s="231" t="s">
        <v>3883</v>
      </c>
      <c r="G586" s="228"/>
      <c r="H586" s="230" t="s">
        <v>19</v>
      </c>
      <c r="I586" s="232"/>
      <c r="J586" s="228"/>
      <c r="K586" s="228"/>
      <c r="L586" s="233"/>
      <c r="M586" s="234"/>
      <c r="N586" s="235"/>
      <c r="O586" s="235"/>
      <c r="P586" s="235"/>
      <c r="Q586" s="235"/>
      <c r="R586" s="235"/>
      <c r="S586" s="235"/>
      <c r="T586" s="236"/>
      <c r="U586" s="13"/>
      <c r="V586" s="13"/>
      <c r="W586" s="13"/>
      <c r="X586" s="13"/>
      <c r="Y586" s="13"/>
      <c r="Z586" s="13"/>
      <c r="AA586" s="13"/>
      <c r="AB586" s="13"/>
      <c r="AC586" s="13"/>
      <c r="AD586" s="13"/>
      <c r="AE586" s="13"/>
      <c r="AT586" s="237" t="s">
        <v>241</v>
      </c>
      <c r="AU586" s="237" t="s">
        <v>81</v>
      </c>
      <c r="AV586" s="13" t="s">
        <v>79</v>
      </c>
      <c r="AW586" s="13" t="s">
        <v>33</v>
      </c>
      <c r="AX586" s="13" t="s">
        <v>72</v>
      </c>
      <c r="AY586" s="237" t="s">
        <v>232</v>
      </c>
    </row>
    <row r="587" s="13" customFormat="1">
      <c r="A587" s="13"/>
      <c r="B587" s="227"/>
      <c r="C587" s="228"/>
      <c r="D587" s="229" t="s">
        <v>241</v>
      </c>
      <c r="E587" s="230" t="s">
        <v>19</v>
      </c>
      <c r="F587" s="231" t="s">
        <v>3889</v>
      </c>
      <c r="G587" s="228"/>
      <c r="H587" s="230" t="s">
        <v>19</v>
      </c>
      <c r="I587" s="232"/>
      <c r="J587" s="228"/>
      <c r="K587" s="228"/>
      <c r="L587" s="233"/>
      <c r="M587" s="234"/>
      <c r="N587" s="235"/>
      <c r="O587" s="235"/>
      <c r="P587" s="235"/>
      <c r="Q587" s="235"/>
      <c r="R587" s="235"/>
      <c r="S587" s="235"/>
      <c r="T587" s="236"/>
      <c r="U587" s="13"/>
      <c r="V587" s="13"/>
      <c r="W587" s="13"/>
      <c r="X587" s="13"/>
      <c r="Y587" s="13"/>
      <c r="Z587" s="13"/>
      <c r="AA587" s="13"/>
      <c r="AB587" s="13"/>
      <c r="AC587" s="13"/>
      <c r="AD587" s="13"/>
      <c r="AE587" s="13"/>
      <c r="AT587" s="237" t="s">
        <v>241</v>
      </c>
      <c r="AU587" s="237" t="s">
        <v>81</v>
      </c>
      <c r="AV587" s="13" t="s">
        <v>79</v>
      </c>
      <c r="AW587" s="13" t="s">
        <v>33</v>
      </c>
      <c r="AX587" s="13" t="s">
        <v>72</v>
      </c>
      <c r="AY587" s="237" t="s">
        <v>232</v>
      </c>
    </row>
    <row r="588" s="13" customFormat="1">
      <c r="A588" s="13"/>
      <c r="B588" s="227"/>
      <c r="C588" s="228"/>
      <c r="D588" s="229" t="s">
        <v>241</v>
      </c>
      <c r="E588" s="230" t="s">
        <v>19</v>
      </c>
      <c r="F588" s="231" t="s">
        <v>3994</v>
      </c>
      <c r="G588" s="228"/>
      <c r="H588" s="230" t="s">
        <v>19</v>
      </c>
      <c r="I588" s="232"/>
      <c r="J588" s="228"/>
      <c r="K588" s="228"/>
      <c r="L588" s="233"/>
      <c r="M588" s="234"/>
      <c r="N588" s="235"/>
      <c r="O588" s="235"/>
      <c r="P588" s="235"/>
      <c r="Q588" s="235"/>
      <c r="R588" s="235"/>
      <c r="S588" s="235"/>
      <c r="T588" s="236"/>
      <c r="U588" s="13"/>
      <c r="V588" s="13"/>
      <c r="W588" s="13"/>
      <c r="X588" s="13"/>
      <c r="Y588" s="13"/>
      <c r="Z588" s="13"/>
      <c r="AA588" s="13"/>
      <c r="AB588" s="13"/>
      <c r="AC588" s="13"/>
      <c r="AD588" s="13"/>
      <c r="AE588" s="13"/>
      <c r="AT588" s="237" t="s">
        <v>241</v>
      </c>
      <c r="AU588" s="237" t="s">
        <v>81</v>
      </c>
      <c r="AV588" s="13" t="s">
        <v>79</v>
      </c>
      <c r="AW588" s="13" t="s">
        <v>33</v>
      </c>
      <c r="AX588" s="13" t="s">
        <v>72</v>
      </c>
      <c r="AY588" s="237" t="s">
        <v>232</v>
      </c>
    </row>
    <row r="589" s="13" customFormat="1">
      <c r="A589" s="13"/>
      <c r="B589" s="227"/>
      <c r="C589" s="228"/>
      <c r="D589" s="229" t="s">
        <v>241</v>
      </c>
      <c r="E589" s="230" t="s">
        <v>19</v>
      </c>
      <c r="F589" s="231" t="s">
        <v>3995</v>
      </c>
      <c r="G589" s="228"/>
      <c r="H589" s="230" t="s">
        <v>19</v>
      </c>
      <c r="I589" s="232"/>
      <c r="J589" s="228"/>
      <c r="K589" s="228"/>
      <c r="L589" s="233"/>
      <c r="M589" s="234"/>
      <c r="N589" s="235"/>
      <c r="O589" s="235"/>
      <c r="P589" s="235"/>
      <c r="Q589" s="235"/>
      <c r="R589" s="235"/>
      <c r="S589" s="235"/>
      <c r="T589" s="236"/>
      <c r="U589" s="13"/>
      <c r="V589" s="13"/>
      <c r="W589" s="13"/>
      <c r="X589" s="13"/>
      <c r="Y589" s="13"/>
      <c r="Z589" s="13"/>
      <c r="AA589" s="13"/>
      <c r="AB589" s="13"/>
      <c r="AC589" s="13"/>
      <c r="AD589" s="13"/>
      <c r="AE589" s="13"/>
      <c r="AT589" s="237" t="s">
        <v>241</v>
      </c>
      <c r="AU589" s="237" t="s">
        <v>81</v>
      </c>
      <c r="AV589" s="13" t="s">
        <v>79</v>
      </c>
      <c r="AW589" s="13" t="s">
        <v>33</v>
      </c>
      <c r="AX589" s="13" t="s">
        <v>72</v>
      </c>
      <c r="AY589" s="237" t="s">
        <v>232</v>
      </c>
    </row>
    <row r="590" s="13" customFormat="1">
      <c r="A590" s="13"/>
      <c r="B590" s="227"/>
      <c r="C590" s="228"/>
      <c r="D590" s="229" t="s">
        <v>241</v>
      </c>
      <c r="E590" s="230" t="s">
        <v>19</v>
      </c>
      <c r="F590" s="231" t="s">
        <v>3996</v>
      </c>
      <c r="G590" s="228"/>
      <c r="H590" s="230" t="s">
        <v>19</v>
      </c>
      <c r="I590" s="232"/>
      <c r="J590" s="228"/>
      <c r="K590" s="228"/>
      <c r="L590" s="233"/>
      <c r="M590" s="234"/>
      <c r="N590" s="235"/>
      <c r="O590" s="235"/>
      <c r="P590" s="235"/>
      <c r="Q590" s="235"/>
      <c r="R590" s="235"/>
      <c r="S590" s="235"/>
      <c r="T590" s="236"/>
      <c r="U590" s="13"/>
      <c r="V590" s="13"/>
      <c r="W590" s="13"/>
      <c r="X590" s="13"/>
      <c r="Y590" s="13"/>
      <c r="Z590" s="13"/>
      <c r="AA590" s="13"/>
      <c r="AB590" s="13"/>
      <c r="AC590" s="13"/>
      <c r="AD590" s="13"/>
      <c r="AE590" s="13"/>
      <c r="AT590" s="237" t="s">
        <v>241</v>
      </c>
      <c r="AU590" s="237" t="s">
        <v>81</v>
      </c>
      <c r="AV590" s="13" t="s">
        <v>79</v>
      </c>
      <c r="AW590" s="13" t="s">
        <v>33</v>
      </c>
      <c r="AX590" s="13" t="s">
        <v>72</v>
      </c>
      <c r="AY590" s="237" t="s">
        <v>232</v>
      </c>
    </row>
    <row r="591" s="14" customFormat="1">
      <c r="A591" s="14"/>
      <c r="B591" s="238"/>
      <c r="C591" s="239"/>
      <c r="D591" s="229" t="s">
        <v>241</v>
      </c>
      <c r="E591" s="240" t="s">
        <v>19</v>
      </c>
      <c r="F591" s="241" t="s">
        <v>4000</v>
      </c>
      <c r="G591" s="239"/>
      <c r="H591" s="242">
        <v>12.775</v>
      </c>
      <c r="I591" s="243"/>
      <c r="J591" s="239"/>
      <c r="K591" s="239"/>
      <c r="L591" s="244"/>
      <c r="M591" s="245"/>
      <c r="N591" s="246"/>
      <c r="O591" s="246"/>
      <c r="P591" s="246"/>
      <c r="Q591" s="246"/>
      <c r="R591" s="246"/>
      <c r="S591" s="246"/>
      <c r="T591" s="247"/>
      <c r="U591" s="14"/>
      <c r="V591" s="14"/>
      <c r="W591" s="14"/>
      <c r="X591" s="14"/>
      <c r="Y591" s="14"/>
      <c r="Z591" s="14"/>
      <c r="AA591" s="14"/>
      <c r="AB591" s="14"/>
      <c r="AC591" s="14"/>
      <c r="AD591" s="14"/>
      <c r="AE591" s="14"/>
      <c r="AT591" s="248" t="s">
        <v>241</v>
      </c>
      <c r="AU591" s="248" t="s">
        <v>81</v>
      </c>
      <c r="AV591" s="14" t="s">
        <v>81</v>
      </c>
      <c r="AW591" s="14" t="s">
        <v>33</v>
      </c>
      <c r="AX591" s="14" t="s">
        <v>72</v>
      </c>
      <c r="AY591" s="248" t="s">
        <v>232</v>
      </c>
    </row>
    <row r="592" s="13" customFormat="1">
      <c r="A592" s="13"/>
      <c r="B592" s="227"/>
      <c r="C592" s="228"/>
      <c r="D592" s="229" t="s">
        <v>241</v>
      </c>
      <c r="E592" s="230" t="s">
        <v>19</v>
      </c>
      <c r="F592" s="231" t="s">
        <v>3883</v>
      </c>
      <c r="G592" s="228"/>
      <c r="H592" s="230" t="s">
        <v>19</v>
      </c>
      <c r="I592" s="232"/>
      <c r="J592" s="228"/>
      <c r="K592" s="228"/>
      <c r="L592" s="233"/>
      <c r="M592" s="234"/>
      <c r="N592" s="235"/>
      <c r="O592" s="235"/>
      <c r="P592" s="235"/>
      <c r="Q592" s="235"/>
      <c r="R592" s="235"/>
      <c r="S592" s="235"/>
      <c r="T592" s="236"/>
      <c r="U592" s="13"/>
      <c r="V592" s="13"/>
      <c r="W592" s="13"/>
      <c r="X592" s="13"/>
      <c r="Y592" s="13"/>
      <c r="Z592" s="13"/>
      <c r="AA592" s="13"/>
      <c r="AB592" s="13"/>
      <c r="AC592" s="13"/>
      <c r="AD592" s="13"/>
      <c r="AE592" s="13"/>
      <c r="AT592" s="237" t="s">
        <v>241</v>
      </c>
      <c r="AU592" s="237" t="s">
        <v>81</v>
      </c>
      <c r="AV592" s="13" t="s">
        <v>79</v>
      </c>
      <c r="AW592" s="13" t="s">
        <v>33</v>
      </c>
      <c r="AX592" s="13" t="s">
        <v>72</v>
      </c>
      <c r="AY592" s="237" t="s">
        <v>232</v>
      </c>
    </row>
    <row r="593" s="13" customFormat="1">
      <c r="A593" s="13"/>
      <c r="B593" s="227"/>
      <c r="C593" s="228"/>
      <c r="D593" s="229" t="s">
        <v>241</v>
      </c>
      <c r="E593" s="230" t="s">
        <v>19</v>
      </c>
      <c r="F593" s="231" t="s">
        <v>3889</v>
      </c>
      <c r="G593" s="228"/>
      <c r="H593" s="230" t="s">
        <v>19</v>
      </c>
      <c r="I593" s="232"/>
      <c r="J593" s="228"/>
      <c r="K593" s="228"/>
      <c r="L593" s="233"/>
      <c r="M593" s="234"/>
      <c r="N593" s="235"/>
      <c r="O593" s="235"/>
      <c r="P593" s="235"/>
      <c r="Q593" s="235"/>
      <c r="R593" s="235"/>
      <c r="S593" s="235"/>
      <c r="T593" s="236"/>
      <c r="U593" s="13"/>
      <c r="V593" s="13"/>
      <c r="W593" s="13"/>
      <c r="X593" s="13"/>
      <c r="Y593" s="13"/>
      <c r="Z593" s="13"/>
      <c r="AA593" s="13"/>
      <c r="AB593" s="13"/>
      <c r="AC593" s="13"/>
      <c r="AD593" s="13"/>
      <c r="AE593" s="13"/>
      <c r="AT593" s="237" t="s">
        <v>241</v>
      </c>
      <c r="AU593" s="237" t="s">
        <v>81</v>
      </c>
      <c r="AV593" s="13" t="s">
        <v>79</v>
      </c>
      <c r="AW593" s="13" t="s">
        <v>33</v>
      </c>
      <c r="AX593" s="13" t="s">
        <v>72</v>
      </c>
      <c r="AY593" s="237" t="s">
        <v>232</v>
      </c>
    </row>
    <row r="594" s="13" customFormat="1">
      <c r="A594" s="13"/>
      <c r="B594" s="227"/>
      <c r="C594" s="228"/>
      <c r="D594" s="229" t="s">
        <v>241</v>
      </c>
      <c r="E594" s="230" t="s">
        <v>19</v>
      </c>
      <c r="F594" s="231" t="s">
        <v>3994</v>
      </c>
      <c r="G594" s="228"/>
      <c r="H594" s="230" t="s">
        <v>19</v>
      </c>
      <c r="I594" s="232"/>
      <c r="J594" s="228"/>
      <c r="K594" s="228"/>
      <c r="L594" s="233"/>
      <c r="M594" s="234"/>
      <c r="N594" s="235"/>
      <c r="O594" s="235"/>
      <c r="P594" s="235"/>
      <c r="Q594" s="235"/>
      <c r="R594" s="235"/>
      <c r="S594" s="235"/>
      <c r="T594" s="236"/>
      <c r="U594" s="13"/>
      <c r="V594" s="13"/>
      <c r="W594" s="13"/>
      <c r="X594" s="13"/>
      <c r="Y594" s="13"/>
      <c r="Z594" s="13"/>
      <c r="AA594" s="13"/>
      <c r="AB594" s="13"/>
      <c r="AC594" s="13"/>
      <c r="AD594" s="13"/>
      <c r="AE594" s="13"/>
      <c r="AT594" s="237" t="s">
        <v>241</v>
      </c>
      <c r="AU594" s="237" t="s">
        <v>81</v>
      </c>
      <c r="AV594" s="13" t="s">
        <v>79</v>
      </c>
      <c r="AW594" s="13" t="s">
        <v>33</v>
      </c>
      <c r="AX594" s="13" t="s">
        <v>72</v>
      </c>
      <c r="AY594" s="237" t="s">
        <v>232</v>
      </c>
    </row>
    <row r="595" s="13" customFormat="1">
      <c r="A595" s="13"/>
      <c r="B595" s="227"/>
      <c r="C595" s="228"/>
      <c r="D595" s="229" t="s">
        <v>241</v>
      </c>
      <c r="E595" s="230" t="s">
        <v>19</v>
      </c>
      <c r="F595" s="231" t="s">
        <v>3996</v>
      </c>
      <c r="G595" s="228"/>
      <c r="H595" s="230" t="s">
        <v>19</v>
      </c>
      <c r="I595" s="232"/>
      <c r="J595" s="228"/>
      <c r="K595" s="228"/>
      <c r="L595" s="233"/>
      <c r="M595" s="234"/>
      <c r="N595" s="235"/>
      <c r="O595" s="235"/>
      <c r="P595" s="235"/>
      <c r="Q595" s="235"/>
      <c r="R595" s="235"/>
      <c r="S595" s="235"/>
      <c r="T595" s="236"/>
      <c r="U595" s="13"/>
      <c r="V595" s="13"/>
      <c r="W595" s="13"/>
      <c r="X595" s="13"/>
      <c r="Y595" s="13"/>
      <c r="Z595" s="13"/>
      <c r="AA595" s="13"/>
      <c r="AB595" s="13"/>
      <c r="AC595" s="13"/>
      <c r="AD595" s="13"/>
      <c r="AE595" s="13"/>
      <c r="AT595" s="237" t="s">
        <v>241</v>
      </c>
      <c r="AU595" s="237" t="s">
        <v>81</v>
      </c>
      <c r="AV595" s="13" t="s">
        <v>79</v>
      </c>
      <c r="AW595" s="13" t="s">
        <v>33</v>
      </c>
      <c r="AX595" s="13" t="s">
        <v>72</v>
      </c>
      <c r="AY595" s="237" t="s">
        <v>232</v>
      </c>
    </row>
    <row r="596" s="13" customFormat="1">
      <c r="A596" s="13"/>
      <c r="B596" s="227"/>
      <c r="C596" s="228"/>
      <c r="D596" s="229" t="s">
        <v>241</v>
      </c>
      <c r="E596" s="230" t="s">
        <v>19</v>
      </c>
      <c r="F596" s="231" t="s">
        <v>4001</v>
      </c>
      <c r="G596" s="228"/>
      <c r="H596" s="230" t="s">
        <v>19</v>
      </c>
      <c r="I596" s="232"/>
      <c r="J596" s="228"/>
      <c r="K596" s="228"/>
      <c r="L596" s="233"/>
      <c r="M596" s="234"/>
      <c r="N596" s="235"/>
      <c r="O596" s="235"/>
      <c r="P596" s="235"/>
      <c r="Q596" s="235"/>
      <c r="R596" s="235"/>
      <c r="S596" s="235"/>
      <c r="T596" s="236"/>
      <c r="U596" s="13"/>
      <c r="V596" s="13"/>
      <c r="W596" s="13"/>
      <c r="X596" s="13"/>
      <c r="Y596" s="13"/>
      <c r="Z596" s="13"/>
      <c r="AA596" s="13"/>
      <c r="AB596" s="13"/>
      <c r="AC596" s="13"/>
      <c r="AD596" s="13"/>
      <c r="AE596" s="13"/>
      <c r="AT596" s="237" t="s">
        <v>241</v>
      </c>
      <c r="AU596" s="237" t="s">
        <v>81</v>
      </c>
      <c r="AV596" s="13" t="s">
        <v>79</v>
      </c>
      <c r="AW596" s="13" t="s">
        <v>33</v>
      </c>
      <c r="AX596" s="13" t="s">
        <v>72</v>
      </c>
      <c r="AY596" s="237" t="s">
        <v>232</v>
      </c>
    </row>
    <row r="597" s="14" customFormat="1">
      <c r="A597" s="14"/>
      <c r="B597" s="238"/>
      <c r="C597" s="239"/>
      <c r="D597" s="229" t="s">
        <v>241</v>
      </c>
      <c r="E597" s="240" t="s">
        <v>19</v>
      </c>
      <c r="F597" s="241" t="s">
        <v>4002</v>
      </c>
      <c r="G597" s="239"/>
      <c r="H597" s="242">
        <v>2.6030000000000002</v>
      </c>
      <c r="I597" s="243"/>
      <c r="J597" s="239"/>
      <c r="K597" s="239"/>
      <c r="L597" s="244"/>
      <c r="M597" s="245"/>
      <c r="N597" s="246"/>
      <c r="O597" s="246"/>
      <c r="P597" s="246"/>
      <c r="Q597" s="246"/>
      <c r="R597" s="246"/>
      <c r="S597" s="246"/>
      <c r="T597" s="247"/>
      <c r="U597" s="14"/>
      <c r="V597" s="14"/>
      <c r="W597" s="14"/>
      <c r="X597" s="14"/>
      <c r="Y597" s="14"/>
      <c r="Z597" s="14"/>
      <c r="AA597" s="14"/>
      <c r="AB597" s="14"/>
      <c r="AC597" s="14"/>
      <c r="AD597" s="14"/>
      <c r="AE597" s="14"/>
      <c r="AT597" s="248" t="s">
        <v>241</v>
      </c>
      <c r="AU597" s="248" t="s">
        <v>81</v>
      </c>
      <c r="AV597" s="14" t="s">
        <v>81</v>
      </c>
      <c r="AW597" s="14" t="s">
        <v>33</v>
      </c>
      <c r="AX597" s="14" t="s">
        <v>72</v>
      </c>
      <c r="AY597" s="248" t="s">
        <v>232</v>
      </c>
    </row>
    <row r="598" s="13" customFormat="1">
      <c r="A598" s="13"/>
      <c r="B598" s="227"/>
      <c r="C598" s="228"/>
      <c r="D598" s="229" t="s">
        <v>241</v>
      </c>
      <c r="E598" s="230" t="s">
        <v>19</v>
      </c>
      <c r="F598" s="231" t="s">
        <v>3883</v>
      </c>
      <c r="G598" s="228"/>
      <c r="H598" s="230" t="s">
        <v>19</v>
      </c>
      <c r="I598" s="232"/>
      <c r="J598" s="228"/>
      <c r="K598" s="228"/>
      <c r="L598" s="233"/>
      <c r="M598" s="234"/>
      <c r="N598" s="235"/>
      <c r="O598" s="235"/>
      <c r="P598" s="235"/>
      <c r="Q598" s="235"/>
      <c r="R598" s="235"/>
      <c r="S598" s="235"/>
      <c r="T598" s="236"/>
      <c r="U598" s="13"/>
      <c r="V598" s="13"/>
      <c r="W598" s="13"/>
      <c r="X598" s="13"/>
      <c r="Y598" s="13"/>
      <c r="Z598" s="13"/>
      <c r="AA598" s="13"/>
      <c r="AB598" s="13"/>
      <c r="AC598" s="13"/>
      <c r="AD598" s="13"/>
      <c r="AE598" s="13"/>
      <c r="AT598" s="237" t="s">
        <v>241</v>
      </c>
      <c r="AU598" s="237" t="s">
        <v>81</v>
      </c>
      <c r="AV598" s="13" t="s">
        <v>79</v>
      </c>
      <c r="AW598" s="13" t="s">
        <v>33</v>
      </c>
      <c r="AX598" s="13" t="s">
        <v>72</v>
      </c>
      <c r="AY598" s="237" t="s">
        <v>232</v>
      </c>
    </row>
    <row r="599" s="13" customFormat="1">
      <c r="A599" s="13"/>
      <c r="B599" s="227"/>
      <c r="C599" s="228"/>
      <c r="D599" s="229" t="s">
        <v>241</v>
      </c>
      <c r="E599" s="230" t="s">
        <v>19</v>
      </c>
      <c r="F599" s="231" t="s">
        <v>3891</v>
      </c>
      <c r="G599" s="228"/>
      <c r="H599" s="230" t="s">
        <v>19</v>
      </c>
      <c r="I599" s="232"/>
      <c r="J599" s="228"/>
      <c r="K599" s="228"/>
      <c r="L599" s="233"/>
      <c r="M599" s="234"/>
      <c r="N599" s="235"/>
      <c r="O599" s="235"/>
      <c r="P599" s="235"/>
      <c r="Q599" s="235"/>
      <c r="R599" s="235"/>
      <c r="S599" s="235"/>
      <c r="T599" s="236"/>
      <c r="U599" s="13"/>
      <c r="V599" s="13"/>
      <c r="W599" s="13"/>
      <c r="X599" s="13"/>
      <c r="Y599" s="13"/>
      <c r="Z599" s="13"/>
      <c r="AA599" s="13"/>
      <c r="AB599" s="13"/>
      <c r="AC599" s="13"/>
      <c r="AD599" s="13"/>
      <c r="AE599" s="13"/>
      <c r="AT599" s="237" t="s">
        <v>241</v>
      </c>
      <c r="AU599" s="237" t="s">
        <v>81</v>
      </c>
      <c r="AV599" s="13" t="s">
        <v>79</v>
      </c>
      <c r="AW599" s="13" t="s">
        <v>33</v>
      </c>
      <c r="AX599" s="13" t="s">
        <v>72</v>
      </c>
      <c r="AY599" s="237" t="s">
        <v>232</v>
      </c>
    </row>
    <row r="600" s="13" customFormat="1">
      <c r="A600" s="13"/>
      <c r="B600" s="227"/>
      <c r="C600" s="228"/>
      <c r="D600" s="229" t="s">
        <v>241</v>
      </c>
      <c r="E600" s="230" t="s">
        <v>19</v>
      </c>
      <c r="F600" s="231" t="s">
        <v>3994</v>
      </c>
      <c r="G600" s="228"/>
      <c r="H600" s="230" t="s">
        <v>19</v>
      </c>
      <c r="I600" s="232"/>
      <c r="J600" s="228"/>
      <c r="K600" s="228"/>
      <c r="L600" s="233"/>
      <c r="M600" s="234"/>
      <c r="N600" s="235"/>
      <c r="O600" s="235"/>
      <c r="P600" s="235"/>
      <c r="Q600" s="235"/>
      <c r="R600" s="235"/>
      <c r="S600" s="235"/>
      <c r="T600" s="236"/>
      <c r="U600" s="13"/>
      <c r="V600" s="13"/>
      <c r="W600" s="13"/>
      <c r="X600" s="13"/>
      <c r="Y600" s="13"/>
      <c r="Z600" s="13"/>
      <c r="AA600" s="13"/>
      <c r="AB600" s="13"/>
      <c r="AC600" s="13"/>
      <c r="AD600" s="13"/>
      <c r="AE600" s="13"/>
      <c r="AT600" s="237" t="s">
        <v>241</v>
      </c>
      <c r="AU600" s="237" t="s">
        <v>81</v>
      </c>
      <c r="AV600" s="13" t="s">
        <v>79</v>
      </c>
      <c r="AW600" s="13" t="s">
        <v>33</v>
      </c>
      <c r="AX600" s="13" t="s">
        <v>72</v>
      </c>
      <c r="AY600" s="237" t="s">
        <v>232</v>
      </c>
    </row>
    <row r="601" s="13" customFormat="1">
      <c r="A601" s="13"/>
      <c r="B601" s="227"/>
      <c r="C601" s="228"/>
      <c r="D601" s="229" t="s">
        <v>241</v>
      </c>
      <c r="E601" s="230" t="s">
        <v>19</v>
      </c>
      <c r="F601" s="231" t="s">
        <v>3995</v>
      </c>
      <c r="G601" s="228"/>
      <c r="H601" s="230" t="s">
        <v>19</v>
      </c>
      <c r="I601" s="232"/>
      <c r="J601" s="228"/>
      <c r="K601" s="228"/>
      <c r="L601" s="233"/>
      <c r="M601" s="234"/>
      <c r="N601" s="235"/>
      <c r="O601" s="235"/>
      <c r="P601" s="235"/>
      <c r="Q601" s="235"/>
      <c r="R601" s="235"/>
      <c r="S601" s="235"/>
      <c r="T601" s="236"/>
      <c r="U601" s="13"/>
      <c r="V601" s="13"/>
      <c r="W601" s="13"/>
      <c r="X601" s="13"/>
      <c r="Y601" s="13"/>
      <c r="Z601" s="13"/>
      <c r="AA601" s="13"/>
      <c r="AB601" s="13"/>
      <c r="AC601" s="13"/>
      <c r="AD601" s="13"/>
      <c r="AE601" s="13"/>
      <c r="AT601" s="237" t="s">
        <v>241</v>
      </c>
      <c r="AU601" s="237" t="s">
        <v>81</v>
      </c>
      <c r="AV601" s="13" t="s">
        <v>79</v>
      </c>
      <c r="AW601" s="13" t="s">
        <v>33</v>
      </c>
      <c r="AX601" s="13" t="s">
        <v>72</v>
      </c>
      <c r="AY601" s="237" t="s">
        <v>232</v>
      </c>
    </row>
    <row r="602" s="13" customFormat="1">
      <c r="A602" s="13"/>
      <c r="B602" s="227"/>
      <c r="C602" s="228"/>
      <c r="D602" s="229" t="s">
        <v>241</v>
      </c>
      <c r="E602" s="230" t="s">
        <v>19</v>
      </c>
      <c r="F602" s="231" t="s">
        <v>3996</v>
      </c>
      <c r="G602" s="228"/>
      <c r="H602" s="230" t="s">
        <v>19</v>
      </c>
      <c r="I602" s="232"/>
      <c r="J602" s="228"/>
      <c r="K602" s="228"/>
      <c r="L602" s="233"/>
      <c r="M602" s="234"/>
      <c r="N602" s="235"/>
      <c r="O602" s="235"/>
      <c r="P602" s="235"/>
      <c r="Q602" s="235"/>
      <c r="R602" s="235"/>
      <c r="S602" s="235"/>
      <c r="T602" s="236"/>
      <c r="U602" s="13"/>
      <c r="V602" s="13"/>
      <c r="W602" s="13"/>
      <c r="X602" s="13"/>
      <c r="Y602" s="13"/>
      <c r="Z602" s="13"/>
      <c r="AA602" s="13"/>
      <c r="AB602" s="13"/>
      <c r="AC602" s="13"/>
      <c r="AD602" s="13"/>
      <c r="AE602" s="13"/>
      <c r="AT602" s="237" t="s">
        <v>241</v>
      </c>
      <c r="AU602" s="237" t="s">
        <v>81</v>
      </c>
      <c r="AV602" s="13" t="s">
        <v>79</v>
      </c>
      <c r="AW602" s="13" t="s">
        <v>33</v>
      </c>
      <c r="AX602" s="13" t="s">
        <v>72</v>
      </c>
      <c r="AY602" s="237" t="s">
        <v>232</v>
      </c>
    </row>
    <row r="603" s="14" customFormat="1">
      <c r="A603" s="14"/>
      <c r="B603" s="238"/>
      <c r="C603" s="239"/>
      <c r="D603" s="229" t="s">
        <v>241</v>
      </c>
      <c r="E603" s="240" t="s">
        <v>19</v>
      </c>
      <c r="F603" s="241" t="s">
        <v>4003</v>
      </c>
      <c r="G603" s="239"/>
      <c r="H603" s="242">
        <v>4.7960000000000003</v>
      </c>
      <c r="I603" s="243"/>
      <c r="J603" s="239"/>
      <c r="K603" s="239"/>
      <c r="L603" s="244"/>
      <c r="M603" s="245"/>
      <c r="N603" s="246"/>
      <c r="O603" s="246"/>
      <c r="P603" s="246"/>
      <c r="Q603" s="246"/>
      <c r="R603" s="246"/>
      <c r="S603" s="246"/>
      <c r="T603" s="247"/>
      <c r="U603" s="14"/>
      <c r="V603" s="14"/>
      <c r="W603" s="14"/>
      <c r="X603" s="14"/>
      <c r="Y603" s="14"/>
      <c r="Z603" s="14"/>
      <c r="AA603" s="14"/>
      <c r="AB603" s="14"/>
      <c r="AC603" s="14"/>
      <c r="AD603" s="14"/>
      <c r="AE603" s="14"/>
      <c r="AT603" s="248" t="s">
        <v>241</v>
      </c>
      <c r="AU603" s="248" t="s">
        <v>81</v>
      </c>
      <c r="AV603" s="14" t="s">
        <v>81</v>
      </c>
      <c r="AW603" s="14" t="s">
        <v>33</v>
      </c>
      <c r="AX603" s="14" t="s">
        <v>72</v>
      </c>
      <c r="AY603" s="248" t="s">
        <v>232</v>
      </c>
    </row>
    <row r="604" s="13" customFormat="1">
      <c r="A604" s="13"/>
      <c r="B604" s="227"/>
      <c r="C604" s="228"/>
      <c r="D604" s="229" t="s">
        <v>241</v>
      </c>
      <c r="E604" s="230" t="s">
        <v>19</v>
      </c>
      <c r="F604" s="231" t="s">
        <v>3883</v>
      </c>
      <c r="G604" s="228"/>
      <c r="H604" s="230" t="s">
        <v>19</v>
      </c>
      <c r="I604" s="232"/>
      <c r="J604" s="228"/>
      <c r="K604" s="228"/>
      <c r="L604" s="233"/>
      <c r="M604" s="234"/>
      <c r="N604" s="235"/>
      <c r="O604" s="235"/>
      <c r="P604" s="235"/>
      <c r="Q604" s="235"/>
      <c r="R604" s="235"/>
      <c r="S604" s="235"/>
      <c r="T604" s="236"/>
      <c r="U604" s="13"/>
      <c r="V604" s="13"/>
      <c r="W604" s="13"/>
      <c r="X604" s="13"/>
      <c r="Y604" s="13"/>
      <c r="Z604" s="13"/>
      <c r="AA604" s="13"/>
      <c r="AB604" s="13"/>
      <c r="AC604" s="13"/>
      <c r="AD604" s="13"/>
      <c r="AE604" s="13"/>
      <c r="AT604" s="237" t="s">
        <v>241</v>
      </c>
      <c r="AU604" s="237" t="s">
        <v>81</v>
      </c>
      <c r="AV604" s="13" t="s">
        <v>79</v>
      </c>
      <c r="AW604" s="13" t="s">
        <v>33</v>
      </c>
      <c r="AX604" s="13" t="s">
        <v>72</v>
      </c>
      <c r="AY604" s="237" t="s">
        <v>232</v>
      </c>
    </row>
    <row r="605" s="13" customFormat="1">
      <c r="A605" s="13"/>
      <c r="B605" s="227"/>
      <c r="C605" s="228"/>
      <c r="D605" s="229" t="s">
        <v>241</v>
      </c>
      <c r="E605" s="230" t="s">
        <v>19</v>
      </c>
      <c r="F605" s="231" t="s">
        <v>3891</v>
      </c>
      <c r="G605" s="228"/>
      <c r="H605" s="230" t="s">
        <v>19</v>
      </c>
      <c r="I605" s="232"/>
      <c r="J605" s="228"/>
      <c r="K605" s="228"/>
      <c r="L605" s="233"/>
      <c r="M605" s="234"/>
      <c r="N605" s="235"/>
      <c r="O605" s="235"/>
      <c r="P605" s="235"/>
      <c r="Q605" s="235"/>
      <c r="R605" s="235"/>
      <c r="S605" s="235"/>
      <c r="T605" s="236"/>
      <c r="U605" s="13"/>
      <c r="V605" s="13"/>
      <c r="W605" s="13"/>
      <c r="X605" s="13"/>
      <c r="Y605" s="13"/>
      <c r="Z605" s="13"/>
      <c r="AA605" s="13"/>
      <c r="AB605" s="13"/>
      <c r="AC605" s="13"/>
      <c r="AD605" s="13"/>
      <c r="AE605" s="13"/>
      <c r="AT605" s="237" t="s">
        <v>241</v>
      </c>
      <c r="AU605" s="237" t="s">
        <v>81</v>
      </c>
      <c r="AV605" s="13" t="s">
        <v>79</v>
      </c>
      <c r="AW605" s="13" t="s">
        <v>33</v>
      </c>
      <c r="AX605" s="13" t="s">
        <v>72</v>
      </c>
      <c r="AY605" s="237" t="s">
        <v>232</v>
      </c>
    </row>
    <row r="606" s="13" customFormat="1">
      <c r="A606" s="13"/>
      <c r="B606" s="227"/>
      <c r="C606" s="228"/>
      <c r="D606" s="229" t="s">
        <v>241</v>
      </c>
      <c r="E606" s="230" t="s">
        <v>19</v>
      </c>
      <c r="F606" s="231" t="s">
        <v>3994</v>
      </c>
      <c r="G606" s="228"/>
      <c r="H606" s="230" t="s">
        <v>19</v>
      </c>
      <c r="I606" s="232"/>
      <c r="J606" s="228"/>
      <c r="K606" s="228"/>
      <c r="L606" s="233"/>
      <c r="M606" s="234"/>
      <c r="N606" s="235"/>
      <c r="O606" s="235"/>
      <c r="P606" s="235"/>
      <c r="Q606" s="235"/>
      <c r="R606" s="235"/>
      <c r="S606" s="235"/>
      <c r="T606" s="236"/>
      <c r="U606" s="13"/>
      <c r="V606" s="13"/>
      <c r="W606" s="13"/>
      <c r="X606" s="13"/>
      <c r="Y606" s="13"/>
      <c r="Z606" s="13"/>
      <c r="AA606" s="13"/>
      <c r="AB606" s="13"/>
      <c r="AC606" s="13"/>
      <c r="AD606" s="13"/>
      <c r="AE606" s="13"/>
      <c r="AT606" s="237" t="s">
        <v>241</v>
      </c>
      <c r="AU606" s="237" t="s">
        <v>81</v>
      </c>
      <c r="AV606" s="13" t="s">
        <v>79</v>
      </c>
      <c r="AW606" s="13" t="s">
        <v>33</v>
      </c>
      <c r="AX606" s="13" t="s">
        <v>72</v>
      </c>
      <c r="AY606" s="237" t="s">
        <v>232</v>
      </c>
    </row>
    <row r="607" s="13" customFormat="1">
      <c r="A607" s="13"/>
      <c r="B607" s="227"/>
      <c r="C607" s="228"/>
      <c r="D607" s="229" t="s">
        <v>241</v>
      </c>
      <c r="E607" s="230" t="s">
        <v>19</v>
      </c>
      <c r="F607" s="231" t="s">
        <v>3996</v>
      </c>
      <c r="G607" s="228"/>
      <c r="H607" s="230" t="s">
        <v>19</v>
      </c>
      <c r="I607" s="232"/>
      <c r="J607" s="228"/>
      <c r="K607" s="228"/>
      <c r="L607" s="233"/>
      <c r="M607" s="234"/>
      <c r="N607" s="235"/>
      <c r="O607" s="235"/>
      <c r="P607" s="235"/>
      <c r="Q607" s="235"/>
      <c r="R607" s="235"/>
      <c r="S607" s="235"/>
      <c r="T607" s="236"/>
      <c r="U607" s="13"/>
      <c r="V607" s="13"/>
      <c r="W607" s="13"/>
      <c r="X607" s="13"/>
      <c r="Y607" s="13"/>
      <c r="Z607" s="13"/>
      <c r="AA607" s="13"/>
      <c r="AB607" s="13"/>
      <c r="AC607" s="13"/>
      <c r="AD607" s="13"/>
      <c r="AE607" s="13"/>
      <c r="AT607" s="237" t="s">
        <v>241</v>
      </c>
      <c r="AU607" s="237" t="s">
        <v>81</v>
      </c>
      <c r="AV607" s="13" t="s">
        <v>79</v>
      </c>
      <c r="AW607" s="13" t="s">
        <v>33</v>
      </c>
      <c r="AX607" s="13" t="s">
        <v>72</v>
      </c>
      <c r="AY607" s="237" t="s">
        <v>232</v>
      </c>
    </row>
    <row r="608" s="13" customFormat="1">
      <c r="A608" s="13"/>
      <c r="B608" s="227"/>
      <c r="C608" s="228"/>
      <c r="D608" s="229" t="s">
        <v>241</v>
      </c>
      <c r="E608" s="230" t="s">
        <v>19</v>
      </c>
      <c r="F608" s="231" t="s">
        <v>4004</v>
      </c>
      <c r="G608" s="228"/>
      <c r="H608" s="230" t="s">
        <v>19</v>
      </c>
      <c r="I608" s="232"/>
      <c r="J608" s="228"/>
      <c r="K608" s="228"/>
      <c r="L608" s="233"/>
      <c r="M608" s="234"/>
      <c r="N608" s="235"/>
      <c r="O608" s="235"/>
      <c r="P608" s="235"/>
      <c r="Q608" s="235"/>
      <c r="R608" s="235"/>
      <c r="S608" s="235"/>
      <c r="T608" s="236"/>
      <c r="U608" s="13"/>
      <c r="V608" s="13"/>
      <c r="W608" s="13"/>
      <c r="X608" s="13"/>
      <c r="Y608" s="13"/>
      <c r="Z608" s="13"/>
      <c r="AA608" s="13"/>
      <c r="AB608" s="13"/>
      <c r="AC608" s="13"/>
      <c r="AD608" s="13"/>
      <c r="AE608" s="13"/>
      <c r="AT608" s="237" t="s">
        <v>241</v>
      </c>
      <c r="AU608" s="237" t="s">
        <v>81</v>
      </c>
      <c r="AV608" s="13" t="s">
        <v>79</v>
      </c>
      <c r="AW608" s="13" t="s">
        <v>33</v>
      </c>
      <c r="AX608" s="13" t="s">
        <v>72</v>
      </c>
      <c r="AY608" s="237" t="s">
        <v>232</v>
      </c>
    </row>
    <row r="609" s="14" customFormat="1">
      <c r="A609" s="14"/>
      <c r="B609" s="238"/>
      <c r="C609" s="239"/>
      <c r="D609" s="229" t="s">
        <v>241</v>
      </c>
      <c r="E609" s="240" t="s">
        <v>19</v>
      </c>
      <c r="F609" s="241" t="s">
        <v>4002</v>
      </c>
      <c r="G609" s="239"/>
      <c r="H609" s="242">
        <v>2.6030000000000002</v>
      </c>
      <c r="I609" s="243"/>
      <c r="J609" s="239"/>
      <c r="K609" s="239"/>
      <c r="L609" s="244"/>
      <c r="M609" s="245"/>
      <c r="N609" s="246"/>
      <c r="O609" s="246"/>
      <c r="P609" s="246"/>
      <c r="Q609" s="246"/>
      <c r="R609" s="246"/>
      <c r="S609" s="246"/>
      <c r="T609" s="247"/>
      <c r="U609" s="14"/>
      <c r="V609" s="14"/>
      <c r="W609" s="14"/>
      <c r="X609" s="14"/>
      <c r="Y609" s="14"/>
      <c r="Z609" s="14"/>
      <c r="AA609" s="14"/>
      <c r="AB609" s="14"/>
      <c r="AC609" s="14"/>
      <c r="AD609" s="14"/>
      <c r="AE609" s="14"/>
      <c r="AT609" s="248" t="s">
        <v>241</v>
      </c>
      <c r="AU609" s="248" t="s">
        <v>81</v>
      </c>
      <c r="AV609" s="14" t="s">
        <v>81</v>
      </c>
      <c r="AW609" s="14" t="s">
        <v>33</v>
      </c>
      <c r="AX609" s="14" t="s">
        <v>72</v>
      </c>
      <c r="AY609" s="248" t="s">
        <v>232</v>
      </c>
    </row>
    <row r="610" s="15" customFormat="1">
      <c r="A610" s="15"/>
      <c r="B610" s="249"/>
      <c r="C610" s="250"/>
      <c r="D610" s="229" t="s">
        <v>241</v>
      </c>
      <c r="E610" s="251" t="s">
        <v>19</v>
      </c>
      <c r="F610" s="252" t="s">
        <v>258</v>
      </c>
      <c r="G610" s="250"/>
      <c r="H610" s="253">
        <v>40.825000000000003</v>
      </c>
      <c r="I610" s="254"/>
      <c r="J610" s="250"/>
      <c r="K610" s="250"/>
      <c r="L610" s="255"/>
      <c r="M610" s="256"/>
      <c r="N610" s="257"/>
      <c r="O610" s="257"/>
      <c r="P610" s="257"/>
      <c r="Q610" s="257"/>
      <c r="R610" s="257"/>
      <c r="S610" s="257"/>
      <c r="T610" s="258"/>
      <c r="U610" s="15"/>
      <c r="V610" s="15"/>
      <c r="W610" s="15"/>
      <c r="X610" s="15"/>
      <c r="Y610" s="15"/>
      <c r="Z610" s="15"/>
      <c r="AA610" s="15"/>
      <c r="AB610" s="15"/>
      <c r="AC610" s="15"/>
      <c r="AD610" s="15"/>
      <c r="AE610" s="15"/>
      <c r="AT610" s="259" t="s">
        <v>241</v>
      </c>
      <c r="AU610" s="259" t="s">
        <v>81</v>
      </c>
      <c r="AV610" s="15" t="s">
        <v>239</v>
      </c>
      <c r="AW610" s="15" t="s">
        <v>33</v>
      </c>
      <c r="AX610" s="15" t="s">
        <v>79</v>
      </c>
      <c r="AY610" s="259" t="s">
        <v>232</v>
      </c>
    </row>
    <row r="611" s="12" customFormat="1" ht="22.8" customHeight="1">
      <c r="A611" s="12"/>
      <c r="B611" s="198"/>
      <c r="C611" s="199"/>
      <c r="D611" s="200" t="s">
        <v>71</v>
      </c>
      <c r="E611" s="212" t="s">
        <v>398</v>
      </c>
      <c r="F611" s="212" t="s">
        <v>4011</v>
      </c>
      <c r="G611" s="199"/>
      <c r="H611" s="199"/>
      <c r="I611" s="202"/>
      <c r="J611" s="213">
        <f>BK611</f>
        <v>0</v>
      </c>
      <c r="K611" s="199"/>
      <c r="L611" s="204"/>
      <c r="M611" s="205"/>
      <c r="N611" s="206"/>
      <c r="O611" s="206"/>
      <c r="P611" s="207">
        <f>SUM(P612:P809)</f>
        <v>0</v>
      </c>
      <c r="Q611" s="206"/>
      <c r="R611" s="207">
        <f>SUM(R612:R809)</f>
        <v>116.94</v>
      </c>
      <c r="S611" s="206"/>
      <c r="T611" s="208">
        <f>SUM(T612:T809)</f>
        <v>0</v>
      </c>
      <c r="U611" s="12"/>
      <c r="V611" s="12"/>
      <c r="W611" s="12"/>
      <c r="X611" s="12"/>
      <c r="Y611" s="12"/>
      <c r="Z611" s="12"/>
      <c r="AA611" s="12"/>
      <c r="AB611" s="12"/>
      <c r="AC611" s="12"/>
      <c r="AD611" s="12"/>
      <c r="AE611" s="12"/>
      <c r="AR611" s="209" t="s">
        <v>79</v>
      </c>
      <c r="AT611" s="210" t="s">
        <v>71</v>
      </c>
      <c r="AU611" s="210" t="s">
        <v>79</v>
      </c>
      <c r="AY611" s="209" t="s">
        <v>232</v>
      </c>
      <c r="BK611" s="211">
        <f>SUM(BK612:BK809)</f>
        <v>0</v>
      </c>
    </row>
    <row r="612" s="2" customFormat="1" ht="24.15" customHeight="1">
      <c r="A612" s="40"/>
      <c r="B612" s="41"/>
      <c r="C612" s="214" t="s">
        <v>427</v>
      </c>
      <c r="D612" s="214" t="s">
        <v>234</v>
      </c>
      <c r="E612" s="215" t="s">
        <v>2364</v>
      </c>
      <c r="F612" s="216" t="s">
        <v>406</v>
      </c>
      <c r="G612" s="217" t="s">
        <v>237</v>
      </c>
      <c r="H612" s="218">
        <v>71.197999999999993</v>
      </c>
      <c r="I612" s="219"/>
      <c r="J612" s="220">
        <f>ROUND(I612*H612,2)</f>
        <v>0</v>
      </c>
      <c r="K612" s="216" t="s">
        <v>238</v>
      </c>
      <c r="L612" s="46"/>
      <c r="M612" s="221" t="s">
        <v>19</v>
      </c>
      <c r="N612" s="222" t="s">
        <v>43</v>
      </c>
      <c r="O612" s="86"/>
      <c r="P612" s="223">
        <f>O612*H612</f>
        <v>0</v>
      </c>
      <c r="Q612" s="223">
        <v>0</v>
      </c>
      <c r="R612" s="223">
        <f>Q612*H612</f>
        <v>0</v>
      </c>
      <c r="S612" s="223">
        <v>0</v>
      </c>
      <c r="T612" s="224">
        <f>S612*H612</f>
        <v>0</v>
      </c>
      <c r="U612" s="40"/>
      <c r="V612" s="40"/>
      <c r="W612" s="40"/>
      <c r="X612" s="40"/>
      <c r="Y612" s="40"/>
      <c r="Z612" s="40"/>
      <c r="AA612" s="40"/>
      <c r="AB612" s="40"/>
      <c r="AC612" s="40"/>
      <c r="AD612" s="40"/>
      <c r="AE612" s="40"/>
      <c r="AR612" s="225" t="s">
        <v>239</v>
      </c>
      <c r="AT612" s="225" t="s">
        <v>234</v>
      </c>
      <c r="AU612" s="225" t="s">
        <v>81</v>
      </c>
      <c r="AY612" s="19" t="s">
        <v>232</v>
      </c>
      <c r="BE612" s="226">
        <f>IF(N612="základní",J612,0)</f>
        <v>0</v>
      </c>
      <c r="BF612" s="226">
        <f>IF(N612="snížená",J612,0)</f>
        <v>0</v>
      </c>
      <c r="BG612" s="226">
        <f>IF(N612="zákl. přenesená",J612,0)</f>
        <v>0</v>
      </c>
      <c r="BH612" s="226">
        <f>IF(N612="sníž. přenesená",J612,0)</f>
        <v>0</v>
      </c>
      <c r="BI612" s="226">
        <f>IF(N612="nulová",J612,0)</f>
        <v>0</v>
      </c>
      <c r="BJ612" s="19" t="s">
        <v>79</v>
      </c>
      <c r="BK612" s="226">
        <f>ROUND(I612*H612,2)</f>
        <v>0</v>
      </c>
      <c r="BL612" s="19" t="s">
        <v>239</v>
      </c>
      <c r="BM612" s="225" t="s">
        <v>4012</v>
      </c>
    </row>
    <row r="613" s="13" customFormat="1">
      <c r="A613" s="13"/>
      <c r="B613" s="227"/>
      <c r="C613" s="228"/>
      <c r="D613" s="229" t="s">
        <v>241</v>
      </c>
      <c r="E613" s="230" t="s">
        <v>19</v>
      </c>
      <c r="F613" s="231" t="s">
        <v>3883</v>
      </c>
      <c r="G613" s="228"/>
      <c r="H613" s="230" t="s">
        <v>19</v>
      </c>
      <c r="I613" s="232"/>
      <c r="J613" s="228"/>
      <c r="K613" s="228"/>
      <c r="L613" s="233"/>
      <c r="M613" s="234"/>
      <c r="N613" s="235"/>
      <c r="O613" s="235"/>
      <c r="P613" s="235"/>
      <c r="Q613" s="235"/>
      <c r="R613" s="235"/>
      <c r="S613" s="235"/>
      <c r="T613" s="236"/>
      <c r="U613" s="13"/>
      <c r="V613" s="13"/>
      <c r="W613" s="13"/>
      <c r="X613" s="13"/>
      <c r="Y613" s="13"/>
      <c r="Z613" s="13"/>
      <c r="AA613" s="13"/>
      <c r="AB613" s="13"/>
      <c r="AC613" s="13"/>
      <c r="AD613" s="13"/>
      <c r="AE613" s="13"/>
      <c r="AT613" s="237" t="s">
        <v>241</v>
      </c>
      <c r="AU613" s="237" t="s">
        <v>81</v>
      </c>
      <c r="AV613" s="13" t="s">
        <v>79</v>
      </c>
      <c r="AW613" s="13" t="s">
        <v>33</v>
      </c>
      <c r="AX613" s="13" t="s">
        <v>72</v>
      </c>
      <c r="AY613" s="237" t="s">
        <v>232</v>
      </c>
    </row>
    <row r="614" s="13" customFormat="1">
      <c r="A614" s="13"/>
      <c r="B614" s="227"/>
      <c r="C614" s="228"/>
      <c r="D614" s="229" t="s">
        <v>241</v>
      </c>
      <c r="E614" s="230" t="s">
        <v>19</v>
      </c>
      <c r="F614" s="231" t="s">
        <v>3884</v>
      </c>
      <c r="G614" s="228"/>
      <c r="H614" s="230" t="s">
        <v>19</v>
      </c>
      <c r="I614" s="232"/>
      <c r="J614" s="228"/>
      <c r="K614" s="228"/>
      <c r="L614" s="233"/>
      <c r="M614" s="234"/>
      <c r="N614" s="235"/>
      <c r="O614" s="235"/>
      <c r="P614" s="235"/>
      <c r="Q614" s="235"/>
      <c r="R614" s="235"/>
      <c r="S614" s="235"/>
      <c r="T614" s="236"/>
      <c r="U614" s="13"/>
      <c r="V614" s="13"/>
      <c r="W614" s="13"/>
      <c r="X614" s="13"/>
      <c r="Y614" s="13"/>
      <c r="Z614" s="13"/>
      <c r="AA614" s="13"/>
      <c r="AB614" s="13"/>
      <c r="AC614" s="13"/>
      <c r="AD614" s="13"/>
      <c r="AE614" s="13"/>
      <c r="AT614" s="237" t="s">
        <v>241</v>
      </c>
      <c r="AU614" s="237" t="s">
        <v>81</v>
      </c>
      <c r="AV614" s="13" t="s">
        <v>79</v>
      </c>
      <c r="AW614" s="13" t="s">
        <v>33</v>
      </c>
      <c r="AX614" s="13" t="s">
        <v>72</v>
      </c>
      <c r="AY614" s="237" t="s">
        <v>232</v>
      </c>
    </row>
    <row r="615" s="13" customFormat="1">
      <c r="A615" s="13"/>
      <c r="B615" s="227"/>
      <c r="C615" s="228"/>
      <c r="D615" s="229" t="s">
        <v>241</v>
      </c>
      <c r="E615" s="230" t="s">
        <v>19</v>
      </c>
      <c r="F615" s="231" t="s">
        <v>3994</v>
      </c>
      <c r="G615" s="228"/>
      <c r="H615" s="230" t="s">
        <v>19</v>
      </c>
      <c r="I615" s="232"/>
      <c r="J615" s="228"/>
      <c r="K615" s="228"/>
      <c r="L615" s="233"/>
      <c r="M615" s="234"/>
      <c r="N615" s="235"/>
      <c r="O615" s="235"/>
      <c r="P615" s="235"/>
      <c r="Q615" s="235"/>
      <c r="R615" s="235"/>
      <c r="S615" s="235"/>
      <c r="T615" s="236"/>
      <c r="U615" s="13"/>
      <c r="V615" s="13"/>
      <c r="W615" s="13"/>
      <c r="X615" s="13"/>
      <c r="Y615" s="13"/>
      <c r="Z615" s="13"/>
      <c r="AA615" s="13"/>
      <c r="AB615" s="13"/>
      <c r="AC615" s="13"/>
      <c r="AD615" s="13"/>
      <c r="AE615" s="13"/>
      <c r="AT615" s="237" t="s">
        <v>241</v>
      </c>
      <c r="AU615" s="237" t="s">
        <v>81</v>
      </c>
      <c r="AV615" s="13" t="s">
        <v>79</v>
      </c>
      <c r="AW615" s="13" t="s">
        <v>33</v>
      </c>
      <c r="AX615" s="13" t="s">
        <v>72</v>
      </c>
      <c r="AY615" s="237" t="s">
        <v>232</v>
      </c>
    </row>
    <row r="616" s="13" customFormat="1">
      <c r="A616" s="13"/>
      <c r="B616" s="227"/>
      <c r="C616" s="228"/>
      <c r="D616" s="229" t="s">
        <v>241</v>
      </c>
      <c r="E616" s="230" t="s">
        <v>19</v>
      </c>
      <c r="F616" s="231" t="s">
        <v>1307</v>
      </c>
      <c r="G616" s="228"/>
      <c r="H616" s="230" t="s">
        <v>19</v>
      </c>
      <c r="I616" s="232"/>
      <c r="J616" s="228"/>
      <c r="K616" s="228"/>
      <c r="L616" s="233"/>
      <c r="M616" s="234"/>
      <c r="N616" s="235"/>
      <c r="O616" s="235"/>
      <c r="P616" s="235"/>
      <c r="Q616" s="235"/>
      <c r="R616" s="235"/>
      <c r="S616" s="235"/>
      <c r="T616" s="236"/>
      <c r="U616" s="13"/>
      <c r="V616" s="13"/>
      <c r="W616" s="13"/>
      <c r="X616" s="13"/>
      <c r="Y616" s="13"/>
      <c r="Z616" s="13"/>
      <c r="AA616" s="13"/>
      <c r="AB616" s="13"/>
      <c r="AC616" s="13"/>
      <c r="AD616" s="13"/>
      <c r="AE616" s="13"/>
      <c r="AT616" s="237" t="s">
        <v>241</v>
      </c>
      <c r="AU616" s="237" t="s">
        <v>81</v>
      </c>
      <c r="AV616" s="13" t="s">
        <v>79</v>
      </c>
      <c r="AW616" s="13" t="s">
        <v>33</v>
      </c>
      <c r="AX616" s="13" t="s">
        <v>72</v>
      </c>
      <c r="AY616" s="237" t="s">
        <v>232</v>
      </c>
    </row>
    <row r="617" s="13" customFormat="1">
      <c r="A617" s="13"/>
      <c r="B617" s="227"/>
      <c r="C617" s="228"/>
      <c r="D617" s="229" t="s">
        <v>241</v>
      </c>
      <c r="E617" s="230" t="s">
        <v>19</v>
      </c>
      <c r="F617" s="231" t="s">
        <v>4013</v>
      </c>
      <c r="G617" s="228"/>
      <c r="H617" s="230" t="s">
        <v>19</v>
      </c>
      <c r="I617" s="232"/>
      <c r="J617" s="228"/>
      <c r="K617" s="228"/>
      <c r="L617" s="233"/>
      <c r="M617" s="234"/>
      <c r="N617" s="235"/>
      <c r="O617" s="235"/>
      <c r="P617" s="235"/>
      <c r="Q617" s="235"/>
      <c r="R617" s="235"/>
      <c r="S617" s="235"/>
      <c r="T617" s="236"/>
      <c r="U617" s="13"/>
      <c r="V617" s="13"/>
      <c r="W617" s="13"/>
      <c r="X617" s="13"/>
      <c r="Y617" s="13"/>
      <c r="Z617" s="13"/>
      <c r="AA617" s="13"/>
      <c r="AB617" s="13"/>
      <c r="AC617" s="13"/>
      <c r="AD617" s="13"/>
      <c r="AE617" s="13"/>
      <c r="AT617" s="237" t="s">
        <v>241</v>
      </c>
      <c r="AU617" s="237" t="s">
        <v>81</v>
      </c>
      <c r="AV617" s="13" t="s">
        <v>79</v>
      </c>
      <c r="AW617" s="13" t="s">
        <v>33</v>
      </c>
      <c r="AX617" s="13" t="s">
        <v>72</v>
      </c>
      <c r="AY617" s="237" t="s">
        <v>232</v>
      </c>
    </row>
    <row r="618" s="14" customFormat="1">
      <c r="A618" s="14"/>
      <c r="B618" s="238"/>
      <c r="C618" s="239"/>
      <c r="D618" s="229" t="s">
        <v>241</v>
      </c>
      <c r="E618" s="240" t="s">
        <v>19</v>
      </c>
      <c r="F618" s="241" t="s">
        <v>4014</v>
      </c>
      <c r="G618" s="239"/>
      <c r="H618" s="242">
        <v>27.84</v>
      </c>
      <c r="I618" s="243"/>
      <c r="J618" s="239"/>
      <c r="K618" s="239"/>
      <c r="L618" s="244"/>
      <c r="M618" s="245"/>
      <c r="N618" s="246"/>
      <c r="O618" s="246"/>
      <c r="P618" s="246"/>
      <c r="Q618" s="246"/>
      <c r="R618" s="246"/>
      <c r="S618" s="246"/>
      <c r="T618" s="247"/>
      <c r="U618" s="14"/>
      <c r="V618" s="14"/>
      <c r="W618" s="14"/>
      <c r="X618" s="14"/>
      <c r="Y618" s="14"/>
      <c r="Z618" s="14"/>
      <c r="AA618" s="14"/>
      <c r="AB618" s="14"/>
      <c r="AC618" s="14"/>
      <c r="AD618" s="14"/>
      <c r="AE618" s="14"/>
      <c r="AT618" s="248" t="s">
        <v>241</v>
      </c>
      <c r="AU618" s="248" t="s">
        <v>81</v>
      </c>
      <c r="AV618" s="14" t="s">
        <v>81</v>
      </c>
      <c r="AW618" s="14" t="s">
        <v>33</v>
      </c>
      <c r="AX618" s="14" t="s">
        <v>72</v>
      </c>
      <c r="AY618" s="248" t="s">
        <v>232</v>
      </c>
    </row>
    <row r="619" s="13" customFormat="1">
      <c r="A619" s="13"/>
      <c r="B619" s="227"/>
      <c r="C619" s="228"/>
      <c r="D619" s="229" t="s">
        <v>241</v>
      </c>
      <c r="E619" s="230" t="s">
        <v>19</v>
      </c>
      <c r="F619" s="231" t="s">
        <v>3883</v>
      </c>
      <c r="G619" s="228"/>
      <c r="H619" s="230" t="s">
        <v>19</v>
      </c>
      <c r="I619" s="232"/>
      <c r="J619" s="228"/>
      <c r="K619" s="228"/>
      <c r="L619" s="233"/>
      <c r="M619" s="234"/>
      <c r="N619" s="235"/>
      <c r="O619" s="235"/>
      <c r="P619" s="235"/>
      <c r="Q619" s="235"/>
      <c r="R619" s="235"/>
      <c r="S619" s="235"/>
      <c r="T619" s="236"/>
      <c r="U619" s="13"/>
      <c r="V619" s="13"/>
      <c r="W619" s="13"/>
      <c r="X619" s="13"/>
      <c r="Y619" s="13"/>
      <c r="Z619" s="13"/>
      <c r="AA619" s="13"/>
      <c r="AB619" s="13"/>
      <c r="AC619" s="13"/>
      <c r="AD619" s="13"/>
      <c r="AE619" s="13"/>
      <c r="AT619" s="237" t="s">
        <v>241</v>
      </c>
      <c r="AU619" s="237" t="s">
        <v>81</v>
      </c>
      <c r="AV619" s="13" t="s">
        <v>79</v>
      </c>
      <c r="AW619" s="13" t="s">
        <v>33</v>
      </c>
      <c r="AX619" s="13" t="s">
        <v>72</v>
      </c>
      <c r="AY619" s="237" t="s">
        <v>232</v>
      </c>
    </row>
    <row r="620" s="13" customFormat="1">
      <c r="A620" s="13"/>
      <c r="B620" s="227"/>
      <c r="C620" s="228"/>
      <c r="D620" s="229" t="s">
        <v>241</v>
      </c>
      <c r="E620" s="230" t="s">
        <v>19</v>
      </c>
      <c r="F620" s="231" t="s">
        <v>3884</v>
      </c>
      <c r="G620" s="228"/>
      <c r="H620" s="230" t="s">
        <v>19</v>
      </c>
      <c r="I620" s="232"/>
      <c r="J620" s="228"/>
      <c r="K620" s="228"/>
      <c r="L620" s="233"/>
      <c r="M620" s="234"/>
      <c r="N620" s="235"/>
      <c r="O620" s="235"/>
      <c r="P620" s="235"/>
      <c r="Q620" s="235"/>
      <c r="R620" s="235"/>
      <c r="S620" s="235"/>
      <c r="T620" s="236"/>
      <c r="U620" s="13"/>
      <c r="V620" s="13"/>
      <c r="W620" s="13"/>
      <c r="X620" s="13"/>
      <c r="Y620" s="13"/>
      <c r="Z620" s="13"/>
      <c r="AA620" s="13"/>
      <c r="AB620" s="13"/>
      <c r="AC620" s="13"/>
      <c r="AD620" s="13"/>
      <c r="AE620" s="13"/>
      <c r="AT620" s="237" t="s">
        <v>241</v>
      </c>
      <c r="AU620" s="237" t="s">
        <v>81</v>
      </c>
      <c r="AV620" s="13" t="s">
        <v>79</v>
      </c>
      <c r="AW620" s="13" t="s">
        <v>33</v>
      </c>
      <c r="AX620" s="13" t="s">
        <v>72</v>
      </c>
      <c r="AY620" s="237" t="s">
        <v>232</v>
      </c>
    </row>
    <row r="621" s="13" customFormat="1">
      <c r="A621" s="13"/>
      <c r="B621" s="227"/>
      <c r="C621" s="228"/>
      <c r="D621" s="229" t="s">
        <v>241</v>
      </c>
      <c r="E621" s="230" t="s">
        <v>19</v>
      </c>
      <c r="F621" s="231" t="s">
        <v>3994</v>
      </c>
      <c r="G621" s="228"/>
      <c r="H621" s="230" t="s">
        <v>19</v>
      </c>
      <c r="I621" s="232"/>
      <c r="J621" s="228"/>
      <c r="K621" s="228"/>
      <c r="L621" s="233"/>
      <c r="M621" s="234"/>
      <c r="N621" s="235"/>
      <c r="O621" s="235"/>
      <c r="P621" s="235"/>
      <c r="Q621" s="235"/>
      <c r="R621" s="235"/>
      <c r="S621" s="235"/>
      <c r="T621" s="236"/>
      <c r="U621" s="13"/>
      <c r="V621" s="13"/>
      <c r="W621" s="13"/>
      <c r="X621" s="13"/>
      <c r="Y621" s="13"/>
      <c r="Z621" s="13"/>
      <c r="AA621" s="13"/>
      <c r="AB621" s="13"/>
      <c r="AC621" s="13"/>
      <c r="AD621" s="13"/>
      <c r="AE621" s="13"/>
      <c r="AT621" s="237" t="s">
        <v>241</v>
      </c>
      <c r="AU621" s="237" t="s">
        <v>81</v>
      </c>
      <c r="AV621" s="13" t="s">
        <v>79</v>
      </c>
      <c r="AW621" s="13" t="s">
        <v>33</v>
      </c>
      <c r="AX621" s="13" t="s">
        <v>72</v>
      </c>
      <c r="AY621" s="237" t="s">
        <v>232</v>
      </c>
    </row>
    <row r="622" s="13" customFormat="1">
      <c r="A622" s="13"/>
      <c r="B622" s="227"/>
      <c r="C622" s="228"/>
      <c r="D622" s="229" t="s">
        <v>241</v>
      </c>
      <c r="E622" s="230" t="s">
        <v>19</v>
      </c>
      <c r="F622" s="231" t="s">
        <v>1307</v>
      </c>
      <c r="G622" s="228"/>
      <c r="H622" s="230" t="s">
        <v>19</v>
      </c>
      <c r="I622" s="232"/>
      <c r="J622" s="228"/>
      <c r="K622" s="228"/>
      <c r="L622" s="233"/>
      <c r="M622" s="234"/>
      <c r="N622" s="235"/>
      <c r="O622" s="235"/>
      <c r="P622" s="235"/>
      <c r="Q622" s="235"/>
      <c r="R622" s="235"/>
      <c r="S622" s="235"/>
      <c r="T622" s="236"/>
      <c r="U622" s="13"/>
      <c r="V622" s="13"/>
      <c r="W622" s="13"/>
      <c r="X622" s="13"/>
      <c r="Y622" s="13"/>
      <c r="Z622" s="13"/>
      <c r="AA622" s="13"/>
      <c r="AB622" s="13"/>
      <c r="AC622" s="13"/>
      <c r="AD622" s="13"/>
      <c r="AE622" s="13"/>
      <c r="AT622" s="237" t="s">
        <v>241</v>
      </c>
      <c r="AU622" s="237" t="s">
        <v>81</v>
      </c>
      <c r="AV622" s="13" t="s">
        <v>79</v>
      </c>
      <c r="AW622" s="13" t="s">
        <v>33</v>
      </c>
      <c r="AX622" s="13" t="s">
        <v>72</v>
      </c>
      <c r="AY622" s="237" t="s">
        <v>232</v>
      </c>
    </row>
    <row r="623" s="13" customFormat="1">
      <c r="A623" s="13"/>
      <c r="B623" s="227"/>
      <c r="C623" s="228"/>
      <c r="D623" s="229" t="s">
        <v>241</v>
      </c>
      <c r="E623" s="230" t="s">
        <v>19</v>
      </c>
      <c r="F623" s="231" t="s">
        <v>4015</v>
      </c>
      <c r="G623" s="228"/>
      <c r="H623" s="230" t="s">
        <v>19</v>
      </c>
      <c r="I623" s="232"/>
      <c r="J623" s="228"/>
      <c r="K623" s="228"/>
      <c r="L623" s="233"/>
      <c r="M623" s="234"/>
      <c r="N623" s="235"/>
      <c r="O623" s="235"/>
      <c r="P623" s="235"/>
      <c r="Q623" s="235"/>
      <c r="R623" s="235"/>
      <c r="S623" s="235"/>
      <c r="T623" s="236"/>
      <c r="U623" s="13"/>
      <c r="V623" s="13"/>
      <c r="W623" s="13"/>
      <c r="X623" s="13"/>
      <c r="Y623" s="13"/>
      <c r="Z623" s="13"/>
      <c r="AA623" s="13"/>
      <c r="AB623" s="13"/>
      <c r="AC623" s="13"/>
      <c r="AD623" s="13"/>
      <c r="AE623" s="13"/>
      <c r="AT623" s="237" t="s">
        <v>241</v>
      </c>
      <c r="AU623" s="237" t="s">
        <v>81</v>
      </c>
      <c r="AV623" s="13" t="s">
        <v>79</v>
      </c>
      <c r="AW623" s="13" t="s">
        <v>33</v>
      </c>
      <c r="AX623" s="13" t="s">
        <v>72</v>
      </c>
      <c r="AY623" s="237" t="s">
        <v>232</v>
      </c>
    </row>
    <row r="624" s="14" customFormat="1">
      <c r="A624" s="14"/>
      <c r="B624" s="238"/>
      <c r="C624" s="239"/>
      <c r="D624" s="229" t="s">
        <v>241</v>
      </c>
      <c r="E624" s="240" t="s">
        <v>19</v>
      </c>
      <c r="F624" s="241" t="s">
        <v>3930</v>
      </c>
      <c r="G624" s="239"/>
      <c r="H624" s="242">
        <v>3.706</v>
      </c>
      <c r="I624" s="243"/>
      <c r="J624" s="239"/>
      <c r="K624" s="239"/>
      <c r="L624" s="244"/>
      <c r="M624" s="245"/>
      <c r="N624" s="246"/>
      <c r="O624" s="246"/>
      <c r="P624" s="246"/>
      <c r="Q624" s="246"/>
      <c r="R624" s="246"/>
      <c r="S624" s="246"/>
      <c r="T624" s="247"/>
      <c r="U624" s="14"/>
      <c r="V624" s="14"/>
      <c r="W624" s="14"/>
      <c r="X624" s="14"/>
      <c r="Y624" s="14"/>
      <c r="Z624" s="14"/>
      <c r="AA624" s="14"/>
      <c r="AB624" s="14"/>
      <c r="AC624" s="14"/>
      <c r="AD624" s="14"/>
      <c r="AE624" s="14"/>
      <c r="AT624" s="248" t="s">
        <v>241</v>
      </c>
      <c r="AU624" s="248" t="s">
        <v>81</v>
      </c>
      <c r="AV624" s="14" t="s">
        <v>81</v>
      </c>
      <c r="AW624" s="14" t="s">
        <v>33</v>
      </c>
      <c r="AX624" s="14" t="s">
        <v>72</v>
      </c>
      <c r="AY624" s="248" t="s">
        <v>232</v>
      </c>
    </row>
    <row r="625" s="13" customFormat="1">
      <c r="A625" s="13"/>
      <c r="B625" s="227"/>
      <c r="C625" s="228"/>
      <c r="D625" s="229" t="s">
        <v>241</v>
      </c>
      <c r="E625" s="230" t="s">
        <v>19</v>
      </c>
      <c r="F625" s="231" t="s">
        <v>3883</v>
      </c>
      <c r="G625" s="228"/>
      <c r="H625" s="230" t="s">
        <v>19</v>
      </c>
      <c r="I625" s="232"/>
      <c r="J625" s="228"/>
      <c r="K625" s="228"/>
      <c r="L625" s="233"/>
      <c r="M625" s="234"/>
      <c r="N625" s="235"/>
      <c r="O625" s="235"/>
      <c r="P625" s="235"/>
      <c r="Q625" s="235"/>
      <c r="R625" s="235"/>
      <c r="S625" s="235"/>
      <c r="T625" s="236"/>
      <c r="U625" s="13"/>
      <c r="V625" s="13"/>
      <c r="W625" s="13"/>
      <c r="X625" s="13"/>
      <c r="Y625" s="13"/>
      <c r="Z625" s="13"/>
      <c r="AA625" s="13"/>
      <c r="AB625" s="13"/>
      <c r="AC625" s="13"/>
      <c r="AD625" s="13"/>
      <c r="AE625" s="13"/>
      <c r="AT625" s="237" t="s">
        <v>241</v>
      </c>
      <c r="AU625" s="237" t="s">
        <v>81</v>
      </c>
      <c r="AV625" s="13" t="s">
        <v>79</v>
      </c>
      <c r="AW625" s="13" t="s">
        <v>33</v>
      </c>
      <c r="AX625" s="13" t="s">
        <v>72</v>
      </c>
      <c r="AY625" s="237" t="s">
        <v>232</v>
      </c>
    </row>
    <row r="626" s="13" customFormat="1">
      <c r="A626" s="13"/>
      <c r="B626" s="227"/>
      <c r="C626" s="228"/>
      <c r="D626" s="229" t="s">
        <v>241</v>
      </c>
      <c r="E626" s="230" t="s">
        <v>19</v>
      </c>
      <c r="F626" s="231" t="s">
        <v>3889</v>
      </c>
      <c r="G626" s="228"/>
      <c r="H626" s="230" t="s">
        <v>19</v>
      </c>
      <c r="I626" s="232"/>
      <c r="J626" s="228"/>
      <c r="K626" s="228"/>
      <c r="L626" s="233"/>
      <c r="M626" s="234"/>
      <c r="N626" s="235"/>
      <c r="O626" s="235"/>
      <c r="P626" s="235"/>
      <c r="Q626" s="235"/>
      <c r="R626" s="235"/>
      <c r="S626" s="235"/>
      <c r="T626" s="236"/>
      <c r="U626" s="13"/>
      <c r="V626" s="13"/>
      <c r="W626" s="13"/>
      <c r="X626" s="13"/>
      <c r="Y626" s="13"/>
      <c r="Z626" s="13"/>
      <c r="AA626" s="13"/>
      <c r="AB626" s="13"/>
      <c r="AC626" s="13"/>
      <c r="AD626" s="13"/>
      <c r="AE626" s="13"/>
      <c r="AT626" s="237" t="s">
        <v>241</v>
      </c>
      <c r="AU626" s="237" t="s">
        <v>81</v>
      </c>
      <c r="AV626" s="13" t="s">
        <v>79</v>
      </c>
      <c r="AW626" s="13" t="s">
        <v>33</v>
      </c>
      <c r="AX626" s="13" t="s">
        <v>72</v>
      </c>
      <c r="AY626" s="237" t="s">
        <v>232</v>
      </c>
    </row>
    <row r="627" s="13" customFormat="1">
      <c r="A627" s="13"/>
      <c r="B627" s="227"/>
      <c r="C627" s="228"/>
      <c r="D627" s="229" t="s">
        <v>241</v>
      </c>
      <c r="E627" s="230" t="s">
        <v>19</v>
      </c>
      <c r="F627" s="231" t="s">
        <v>3994</v>
      </c>
      <c r="G627" s="228"/>
      <c r="H627" s="230" t="s">
        <v>19</v>
      </c>
      <c r="I627" s="232"/>
      <c r="J627" s="228"/>
      <c r="K627" s="228"/>
      <c r="L627" s="233"/>
      <c r="M627" s="234"/>
      <c r="N627" s="235"/>
      <c r="O627" s="235"/>
      <c r="P627" s="235"/>
      <c r="Q627" s="235"/>
      <c r="R627" s="235"/>
      <c r="S627" s="235"/>
      <c r="T627" s="236"/>
      <c r="U627" s="13"/>
      <c r="V627" s="13"/>
      <c r="W627" s="13"/>
      <c r="X627" s="13"/>
      <c r="Y627" s="13"/>
      <c r="Z627" s="13"/>
      <c r="AA627" s="13"/>
      <c r="AB627" s="13"/>
      <c r="AC627" s="13"/>
      <c r="AD627" s="13"/>
      <c r="AE627" s="13"/>
      <c r="AT627" s="237" t="s">
        <v>241</v>
      </c>
      <c r="AU627" s="237" t="s">
        <v>81</v>
      </c>
      <c r="AV627" s="13" t="s">
        <v>79</v>
      </c>
      <c r="AW627" s="13" t="s">
        <v>33</v>
      </c>
      <c r="AX627" s="13" t="s">
        <v>72</v>
      </c>
      <c r="AY627" s="237" t="s">
        <v>232</v>
      </c>
    </row>
    <row r="628" s="13" customFormat="1">
      <c r="A628" s="13"/>
      <c r="B628" s="227"/>
      <c r="C628" s="228"/>
      <c r="D628" s="229" t="s">
        <v>241</v>
      </c>
      <c r="E628" s="230" t="s">
        <v>19</v>
      </c>
      <c r="F628" s="231" t="s">
        <v>1307</v>
      </c>
      <c r="G628" s="228"/>
      <c r="H628" s="230" t="s">
        <v>19</v>
      </c>
      <c r="I628" s="232"/>
      <c r="J628" s="228"/>
      <c r="K628" s="228"/>
      <c r="L628" s="233"/>
      <c r="M628" s="234"/>
      <c r="N628" s="235"/>
      <c r="O628" s="235"/>
      <c r="P628" s="235"/>
      <c r="Q628" s="235"/>
      <c r="R628" s="235"/>
      <c r="S628" s="235"/>
      <c r="T628" s="236"/>
      <c r="U628" s="13"/>
      <c r="V628" s="13"/>
      <c r="W628" s="13"/>
      <c r="X628" s="13"/>
      <c r="Y628" s="13"/>
      <c r="Z628" s="13"/>
      <c r="AA628" s="13"/>
      <c r="AB628" s="13"/>
      <c r="AC628" s="13"/>
      <c r="AD628" s="13"/>
      <c r="AE628" s="13"/>
      <c r="AT628" s="237" t="s">
        <v>241</v>
      </c>
      <c r="AU628" s="237" t="s">
        <v>81</v>
      </c>
      <c r="AV628" s="13" t="s">
        <v>79</v>
      </c>
      <c r="AW628" s="13" t="s">
        <v>33</v>
      </c>
      <c r="AX628" s="13" t="s">
        <v>72</v>
      </c>
      <c r="AY628" s="237" t="s">
        <v>232</v>
      </c>
    </row>
    <row r="629" s="13" customFormat="1">
      <c r="A629" s="13"/>
      <c r="B629" s="227"/>
      <c r="C629" s="228"/>
      <c r="D629" s="229" t="s">
        <v>241</v>
      </c>
      <c r="E629" s="230" t="s">
        <v>19</v>
      </c>
      <c r="F629" s="231" t="s">
        <v>4013</v>
      </c>
      <c r="G629" s="228"/>
      <c r="H629" s="230" t="s">
        <v>19</v>
      </c>
      <c r="I629" s="232"/>
      <c r="J629" s="228"/>
      <c r="K629" s="228"/>
      <c r="L629" s="233"/>
      <c r="M629" s="234"/>
      <c r="N629" s="235"/>
      <c r="O629" s="235"/>
      <c r="P629" s="235"/>
      <c r="Q629" s="235"/>
      <c r="R629" s="235"/>
      <c r="S629" s="235"/>
      <c r="T629" s="236"/>
      <c r="U629" s="13"/>
      <c r="V629" s="13"/>
      <c r="W629" s="13"/>
      <c r="X629" s="13"/>
      <c r="Y629" s="13"/>
      <c r="Z629" s="13"/>
      <c r="AA629" s="13"/>
      <c r="AB629" s="13"/>
      <c r="AC629" s="13"/>
      <c r="AD629" s="13"/>
      <c r="AE629" s="13"/>
      <c r="AT629" s="237" t="s">
        <v>241</v>
      </c>
      <c r="AU629" s="237" t="s">
        <v>81</v>
      </c>
      <c r="AV629" s="13" t="s">
        <v>79</v>
      </c>
      <c r="AW629" s="13" t="s">
        <v>33</v>
      </c>
      <c r="AX629" s="13" t="s">
        <v>72</v>
      </c>
      <c r="AY629" s="237" t="s">
        <v>232</v>
      </c>
    </row>
    <row r="630" s="14" customFormat="1">
      <c r="A630" s="14"/>
      <c r="B630" s="238"/>
      <c r="C630" s="239"/>
      <c r="D630" s="229" t="s">
        <v>241</v>
      </c>
      <c r="E630" s="240" t="s">
        <v>19</v>
      </c>
      <c r="F630" s="241" t="s">
        <v>4016</v>
      </c>
      <c r="G630" s="239"/>
      <c r="H630" s="242">
        <v>23.440000000000001</v>
      </c>
      <c r="I630" s="243"/>
      <c r="J630" s="239"/>
      <c r="K630" s="239"/>
      <c r="L630" s="244"/>
      <c r="M630" s="245"/>
      <c r="N630" s="246"/>
      <c r="O630" s="246"/>
      <c r="P630" s="246"/>
      <c r="Q630" s="246"/>
      <c r="R630" s="246"/>
      <c r="S630" s="246"/>
      <c r="T630" s="247"/>
      <c r="U630" s="14"/>
      <c r="V630" s="14"/>
      <c r="W630" s="14"/>
      <c r="X630" s="14"/>
      <c r="Y630" s="14"/>
      <c r="Z630" s="14"/>
      <c r="AA630" s="14"/>
      <c r="AB630" s="14"/>
      <c r="AC630" s="14"/>
      <c r="AD630" s="14"/>
      <c r="AE630" s="14"/>
      <c r="AT630" s="248" t="s">
        <v>241</v>
      </c>
      <c r="AU630" s="248" t="s">
        <v>81</v>
      </c>
      <c r="AV630" s="14" t="s">
        <v>81</v>
      </c>
      <c r="AW630" s="14" t="s">
        <v>33</v>
      </c>
      <c r="AX630" s="14" t="s">
        <v>72</v>
      </c>
      <c r="AY630" s="248" t="s">
        <v>232</v>
      </c>
    </row>
    <row r="631" s="13" customFormat="1">
      <c r="A631" s="13"/>
      <c r="B631" s="227"/>
      <c r="C631" s="228"/>
      <c r="D631" s="229" t="s">
        <v>241</v>
      </c>
      <c r="E631" s="230" t="s">
        <v>19</v>
      </c>
      <c r="F631" s="231" t="s">
        <v>3883</v>
      </c>
      <c r="G631" s="228"/>
      <c r="H631" s="230" t="s">
        <v>19</v>
      </c>
      <c r="I631" s="232"/>
      <c r="J631" s="228"/>
      <c r="K631" s="228"/>
      <c r="L631" s="233"/>
      <c r="M631" s="234"/>
      <c r="N631" s="235"/>
      <c r="O631" s="235"/>
      <c r="P631" s="235"/>
      <c r="Q631" s="235"/>
      <c r="R631" s="235"/>
      <c r="S631" s="235"/>
      <c r="T631" s="236"/>
      <c r="U631" s="13"/>
      <c r="V631" s="13"/>
      <c r="W631" s="13"/>
      <c r="X631" s="13"/>
      <c r="Y631" s="13"/>
      <c r="Z631" s="13"/>
      <c r="AA631" s="13"/>
      <c r="AB631" s="13"/>
      <c r="AC631" s="13"/>
      <c r="AD631" s="13"/>
      <c r="AE631" s="13"/>
      <c r="AT631" s="237" t="s">
        <v>241</v>
      </c>
      <c r="AU631" s="237" t="s">
        <v>81</v>
      </c>
      <c r="AV631" s="13" t="s">
        <v>79</v>
      </c>
      <c r="AW631" s="13" t="s">
        <v>33</v>
      </c>
      <c r="AX631" s="13" t="s">
        <v>72</v>
      </c>
      <c r="AY631" s="237" t="s">
        <v>232</v>
      </c>
    </row>
    <row r="632" s="13" customFormat="1">
      <c r="A632" s="13"/>
      <c r="B632" s="227"/>
      <c r="C632" s="228"/>
      <c r="D632" s="229" t="s">
        <v>241</v>
      </c>
      <c r="E632" s="230" t="s">
        <v>19</v>
      </c>
      <c r="F632" s="231" t="s">
        <v>3889</v>
      </c>
      <c r="G632" s="228"/>
      <c r="H632" s="230" t="s">
        <v>19</v>
      </c>
      <c r="I632" s="232"/>
      <c r="J632" s="228"/>
      <c r="K632" s="228"/>
      <c r="L632" s="233"/>
      <c r="M632" s="234"/>
      <c r="N632" s="235"/>
      <c r="O632" s="235"/>
      <c r="P632" s="235"/>
      <c r="Q632" s="235"/>
      <c r="R632" s="235"/>
      <c r="S632" s="235"/>
      <c r="T632" s="236"/>
      <c r="U632" s="13"/>
      <c r="V632" s="13"/>
      <c r="W632" s="13"/>
      <c r="X632" s="13"/>
      <c r="Y632" s="13"/>
      <c r="Z632" s="13"/>
      <c r="AA632" s="13"/>
      <c r="AB632" s="13"/>
      <c r="AC632" s="13"/>
      <c r="AD632" s="13"/>
      <c r="AE632" s="13"/>
      <c r="AT632" s="237" t="s">
        <v>241</v>
      </c>
      <c r="AU632" s="237" t="s">
        <v>81</v>
      </c>
      <c r="AV632" s="13" t="s">
        <v>79</v>
      </c>
      <c r="AW632" s="13" t="s">
        <v>33</v>
      </c>
      <c r="AX632" s="13" t="s">
        <v>72</v>
      </c>
      <c r="AY632" s="237" t="s">
        <v>232</v>
      </c>
    </row>
    <row r="633" s="13" customFormat="1">
      <c r="A633" s="13"/>
      <c r="B633" s="227"/>
      <c r="C633" s="228"/>
      <c r="D633" s="229" t="s">
        <v>241</v>
      </c>
      <c r="E633" s="230" t="s">
        <v>19</v>
      </c>
      <c r="F633" s="231" t="s">
        <v>3994</v>
      </c>
      <c r="G633" s="228"/>
      <c r="H633" s="230" t="s">
        <v>19</v>
      </c>
      <c r="I633" s="232"/>
      <c r="J633" s="228"/>
      <c r="K633" s="228"/>
      <c r="L633" s="233"/>
      <c r="M633" s="234"/>
      <c r="N633" s="235"/>
      <c r="O633" s="235"/>
      <c r="P633" s="235"/>
      <c r="Q633" s="235"/>
      <c r="R633" s="235"/>
      <c r="S633" s="235"/>
      <c r="T633" s="236"/>
      <c r="U633" s="13"/>
      <c r="V633" s="13"/>
      <c r="W633" s="13"/>
      <c r="X633" s="13"/>
      <c r="Y633" s="13"/>
      <c r="Z633" s="13"/>
      <c r="AA633" s="13"/>
      <c r="AB633" s="13"/>
      <c r="AC633" s="13"/>
      <c r="AD633" s="13"/>
      <c r="AE633" s="13"/>
      <c r="AT633" s="237" t="s">
        <v>241</v>
      </c>
      <c r="AU633" s="237" t="s">
        <v>81</v>
      </c>
      <c r="AV633" s="13" t="s">
        <v>79</v>
      </c>
      <c r="AW633" s="13" t="s">
        <v>33</v>
      </c>
      <c r="AX633" s="13" t="s">
        <v>72</v>
      </c>
      <c r="AY633" s="237" t="s">
        <v>232</v>
      </c>
    </row>
    <row r="634" s="13" customFormat="1">
      <c r="A634" s="13"/>
      <c r="B634" s="227"/>
      <c r="C634" s="228"/>
      <c r="D634" s="229" t="s">
        <v>241</v>
      </c>
      <c r="E634" s="230" t="s">
        <v>19</v>
      </c>
      <c r="F634" s="231" t="s">
        <v>1307</v>
      </c>
      <c r="G634" s="228"/>
      <c r="H634" s="230" t="s">
        <v>19</v>
      </c>
      <c r="I634" s="232"/>
      <c r="J634" s="228"/>
      <c r="K634" s="228"/>
      <c r="L634" s="233"/>
      <c r="M634" s="234"/>
      <c r="N634" s="235"/>
      <c r="O634" s="235"/>
      <c r="P634" s="235"/>
      <c r="Q634" s="235"/>
      <c r="R634" s="235"/>
      <c r="S634" s="235"/>
      <c r="T634" s="236"/>
      <c r="U634" s="13"/>
      <c r="V634" s="13"/>
      <c r="W634" s="13"/>
      <c r="X634" s="13"/>
      <c r="Y634" s="13"/>
      <c r="Z634" s="13"/>
      <c r="AA634" s="13"/>
      <c r="AB634" s="13"/>
      <c r="AC634" s="13"/>
      <c r="AD634" s="13"/>
      <c r="AE634" s="13"/>
      <c r="AT634" s="237" t="s">
        <v>241</v>
      </c>
      <c r="AU634" s="237" t="s">
        <v>81</v>
      </c>
      <c r="AV634" s="13" t="s">
        <v>79</v>
      </c>
      <c r="AW634" s="13" t="s">
        <v>33</v>
      </c>
      <c r="AX634" s="13" t="s">
        <v>72</v>
      </c>
      <c r="AY634" s="237" t="s">
        <v>232</v>
      </c>
    </row>
    <row r="635" s="13" customFormat="1">
      <c r="A635" s="13"/>
      <c r="B635" s="227"/>
      <c r="C635" s="228"/>
      <c r="D635" s="229" t="s">
        <v>241</v>
      </c>
      <c r="E635" s="230" t="s">
        <v>19</v>
      </c>
      <c r="F635" s="231" t="s">
        <v>4017</v>
      </c>
      <c r="G635" s="228"/>
      <c r="H635" s="230" t="s">
        <v>19</v>
      </c>
      <c r="I635" s="232"/>
      <c r="J635" s="228"/>
      <c r="K635" s="228"/>
      <c r="L635" s="233"/>
      <c r="M635" s="234"/>
      <c r="N635" s="235"/>
      <c r="O635" s="235"/>
      <c r="P635" s="235"/>
      <c r="Q635" s="235"/>
      <c r="R635" s="235"/>
      <c r="S635" s="235"/>
      <c r="T635" s="236"/>
      <c r="U635" s="13"/>
      <c r="V635" s="13"/>
      <c r="W635" s="13"/>
      <c r="X635" s="13"/>
      <c r="Y635" s="13"/>
      <c r="Z635" s="13"/>
      <c r="AA635" s="13"/>
      <c r="AB635" s="13"/>
      <c r="AC635" s="13"/>
      <c r="AD635" s="13"/>
      <c r="AE635" s="13"/>
      <c r="AT635" s="237" t="s">
        <v>241</v>
      </c>
      <c r="AU635" s="237" t="s">
        <v>81</v>
      </c>
      <c r="AV635" s="13" t="s">
        <v>79</v>
      </c>
      <c r="AW635" s="13" t="s">
        <v>33</v>
      </c>
      <c r="AX635" s="13" t="s">
        <v>72</v>
      </c>
      <c r="AY635" s="237" t="s">
        <v>232</v>
      </c>
    </row>
    <row r="636" s="14" customFormat="1">
      <c r="A636" s="14"/>
      <c r="B636" s="238"/>
      <c r="C636" s="239"/>
      <c r="D636" s="229" t="s">
        <v>241</v>
      </c>
      <c r="E636" s="240" t="s">
        <v>19</v>
      </c>
      <c r="F636" s="241" t="s">
        <v>3930</v>
      </c>
      <c r="G636" s="239"/>
      <c r="H636" s="242">
        <v>3.706</v>
      </c>
      <c r="I636" s="243"/>
      <c r="J636" s="239"/>
      <c r="K636" s="239"/>
      <c r="L636" s="244"/>
      <c r="M636" s="245"/>
      <c r="N636" s="246"/>
      <c r="O636" s="246"/>
      <c r="P636" s="246"/>
      <c r="Q636" s="246"/>
      <c r="R636" s="246"/>
      <c r="S636" s="246"/>
      <c r="T636" s="247"/>
      <c r="U636" s="14"/>
      <c r="V636" s="14"/>
      <c r="W636" s="14"/>
      <c r="X636" s="14"/>
      <c r="Y636" s="14"/>
      <c r="Z636" s="14"/>
      <c r="AA636" s="14"/>
      <c r="AB636" s="14"/>
      <c r="AC636" s="14"/>
      <c r="AD636" s="14"/>
      <c r="AE636" s="14"/>
      <c r="AT636" s="248" t="s">
        <v>241</v>
      </c>
      <c r="AU636" s="248" t="s">
        <v>81</v>
      </c>
      <c r="AV636" s="14" t="s">
        <v>81</v>
      </c>
      <c r="AW636" s="14" t="s">
        <v>33</v>
      </c>
      <c r="AX636" s="14" t="s">
        <v>72</v>
      </c>
      <c r="AY636" s="248" t="s">
        <v>232</v>
      </c>
    </row>
    <row r="637" s="13" customFormat="1">
      <c r="A637" s="13"/>
      <c r="B637" s="227"/>
      <c r="C637" s="228"/>
      <c r="D637" s="229" t="s">
        <v>241</v>
      </c>
      <c r="E637" s="230" t="s">
        <v>19</v>
      </c>
      <c r="F637" s="231" t="s">
        <v>3883</v>
      </c>
      <c r="G637" s="228"/>
      <c r="H637" s="230" t="s">
        <v>19</v>
      </c>
      <c r="I637" s="232"/>
      <c r="J637" s="228"/>
      <c r="K637" s="228"/>
      <c r="L637" s="233"/>
      <c r="M637" s="234"/>
      <c r="N637" s="235"/>
      <c r="O637" s="235"/>
      <c r="P637" s="235"/>
      <c r="Q637" s="235"/>
      <c r="R637" s="235"/>
      <c r="S637" s="235"/>
      <c r="T637" s="236"/>
      <c r="U637" s="13"/>
      <c r="V637" s="13"/>
      <c r="W637" s="13"/>
      <c r="X637" s="13"/>
      <c r="Y637" s="13"/>
      <c r="Z637" s="13"/>
      <c r="AA637" s="13"/>
      <c r="AB637" s="13"/>
      <c r="AC637" s="13"/>
      <c r="AD637" s="13"/>
      <c r="AE637" s="13"/>
      <c r="AT637" s="237" t="s">
        <v>241</v>
      </c>
      <c r="AU637" s="237" t="s">
        <v>81</v>
      </c>
      <c r="AV637" s="13" t="s">
        <v>79</v>
      </c>
      <c r="AW637" s="13" t="s">
        <v>33</v>
      </c>
      <c r="AX637" s="13" t="s">
        <v>72</v>
      </c>
      <c r="AY637" s="237" t="s">
        <v>232</v>
      </c>
    </row>
    <row r="638" s="13" customFormat="1">
      <c r="A638" s="13"/>
      <c r="B638" s="227"/>
      <c r="C638" s="228"/>
      <c r="D638" s="229" t="s">
        <v>241</v>
      </c>
      <c r="E638" s="230" t="s">
        <v>19</v>
      </c>
      <c r="F638" s="231" t="s">
        <v>3891</v>
      </c>
      <c r="G638" s="228"/>
      <c r="H638" s="230" t="s">
        <v>19</v>
      </c>
      <c r="I638" s="232"/>
      <c r="J638" s="228"/>
      <c r="K638" s="228"/>
      <c r="L638" s="233"/>
      <c r="M638" s="234"/>
      <c r="N638" s="235"/>
      <c r="O638" s="235"/>
      <c r="P638" s="235"/>
      <c r="Q638" s="235"/>
      <c r="R638" s="235"/>
      <c r="S638" s="235"/>
      <c r="T638" s="236"/>
      <c r="U638" s="13"/>
      <c r="V638" s="13"/>
      <c r="W638" s="13"/>
      <c r="X638" s="13"/>
      <c r="Y638" s="13"/>
      <c r="Z638" s="13"/>
      <c r="AA638" s="13"/>
      <c r="AB638" s="13"/>
      <c r="AC638" s="13"/>
      <c r="AD638" s="13"/>
      <c r="AE638" s="13"/>
      <c r="AT638" s="237" t="s">
        <v>241</v>
      </c>
      <c r="AU638" s="237" t="s">
        <v>81</v>
      </c>
      <c r="AV638" s="13" t="s">
        <v>79</v>
      </c>
      <c r="AW638" s="13" t="s">
        <v>33</v>
      </c>
      <c r="AX638" s="13" t="s">
        <v>72</v>
      </c>
      <c r="AY638" s="237" t="s">
        <v>232</v>
      </c>
    </row>
    <row r="639" s="13" customFormat="1">
      <c r="A639" s="13"/>
      <c r="B639" s="227"/>
      <c r="C639" s="228"/>
      <c r="D639" s="229" t="s">
        <v>241</v>
      </c>
      <c r="E639" s="230" t="s">
        <v>19</v>
      </c>
      <c r="F639" s="231" t="s">
        <v>3994</v>
      </c>
      <c r="G639" s="228"/>
      <c r="H639" s="230" t="s">
        <v>19</v>
      </c>
      <c r="I639" s="232"/>
      <c r="J639" s="228"/>
      <c r="K639" s="228"/>
      <c r="L639" s="233"/>
      <c r="M639" s="234"/>
      <c r="N639" s="235"/>
      <c r="O639" s="235"/>
      <c r="P639" s="235"/>
      <c r="Q639" s="235"/>
      <c r="R639" s="235"/>
      <c r="S639" s="235"/>
      <c r="T639" s="236"/>
      <c r="U639" s="13"/>
      <c r="V639" s="13"/>
      <c r="W639" s="13"/>
      <c r="X639" s="13"/>
      <c r="Y639" s="13"/>
      <c r="Z639" s="13"/>
      <c r="AA639" s="13"/>
      <c r="AB639" s="13"/>
      <c r="AC639" s="13"/>
      <c r="AD639" s="13"/>
      <c r="AE639" s="13"/>
      <c r="AT639" s="237" t="s">
        <v>241</v>
      </c>
      <c r="AU639" s="237" t="s">
        <v>81</v>
      </c>
      <c r="AV639" s="13" t="s">
        <v>79</v>
      </c>
      <c r="AW639" s="13" t="s">
        <v>33</v>
      </c>
      <c r="AX639" s="13" t="s">
        <v>72</v>
      </c>
      <c r="AY639" s="237" t="s">
        <v>232</v>
      </c>
    </row>
    <row r="640" s="13" customFormat="1">
      <c r="A640" s="13"/>
      <c r="B640" s="227"/>
      <c r="C640" s="228"/>
      <c r="D640" s="229" t="s">
        <v>241</v>
      </c>
      <c r="E640" s="230" t="s">
        <v>19</v>
      </c>
      <c r="F640" s="231" t="s">
        <v>1307</v>
      </c>
      <c r="G640" s="228"/>
      <c r="H640" s="230" t="s">
        <v>19</v>
      </c>
      <c r="I640" s="232"/>
      <c r="J640" s="228"/>
      <c r="K640" s="228"/>
      <c r="L640" s="233"/>
      <c r="M640" s="234"/>
      <c r="N640" s="235"/>
      <c r="O640" s="235"/>
      <c r="P640" s="235"/>
      <c r="Q640" s="235"/>
      <c r="R640" s="235"/>
      <c r="S640" s="235"/>
      <c r="T640" s="236"/>
      <c r="U640" s="13"/>
      <c r="V640" s="13"/>
      <c r="W640" s="13"/>
      <c r="X640" s="13"/>
      <c r="Y640" s="13"/>
      <c r="Z640" s="13"/>
      <c r="AA640" s="13"/>
      <c r="AB640" s="13"/>
      <c r="AC640" s="13"/>
      <c r="AD640" s="13"/>
      <c r="AE640" s="13"/>
      <c r="AT640" s="237" t="s">
        <v>241</v>
      </c>
      <c r="AU640" s="237" t="s">
        <v>81</v>
      </c>
      <c r="AV640" s="13" t="s">
        <v>79</v>
      </c>
      <c r="AW640" s="13" t="s">
        <v>33</v>
      </c>
      <c r="AX640" s="13" t="s">
        <v>72</v>
      </c>
      <c r="AY640" s="237" t="s">
        <v>232</v>
      </c>
    </row>
    <row r="641" s="13" customFormat="1">
      <c r="A641" s="13"/>
      <c r="B641" s="227"/>
      <c r="C641" s="228"/>
      <c r="D641" s="229" t="s">
        <v>241</v>
      </c>
      <c r="E641" s="230" t="s">
        <v>19</v>
      </c>
      <c r="F641" s="231" t="s">
        <v>4013</v>
      </c>
      <c r="G641" s="228"/>
      <c r="H641" s="230" t="s">
        <v>19</v>
      </c>
      <c r="I641" s="232"/>
      <c r="J641" s="228"/>
      <c r="K641" s="228"/>
      <c r="L641" s="233"/>
      <c r="M641" s="234"/>
      <c r="N641" s="235"/>
      <c r="O641" s="235"/>
      <c r="P641" s="235"/>
      <c r="Q641" s="235"/>
      <c r="R641" s="235"/>
      <c r="S641" s="235"/>
      <c r="T641" s="236"/>
      <c r="U641" s="13"/>
      <c r="V641" s="13"/>
      <c r="W641" s="13"/>
      <c r="X641" s="13"/>
      <c r="Y641" s="13"/>
      <c r="Z641" s="13"/>
      <c r="AA641" s="13"/>
      <c r="AB641" s="13"/>
      <c r="AC641" s="13"/>
      <c r="AD641" s="13"/>
      <c r="AE641" s="13"/>
      <c r="AT641" s="237" t="s">
        <v>241</v>
      </c>
      <c r="AU641" s="237" t="s">
        <v>81</v>
      </c>
      <c r="AV641" s="13" t="s">
        <v>79</v>
      </c>
      <c r="AW641" s="13" t="s">
        <v>33</v>
      </c>
      <c r="AX641" s="13" t="s">
        <v>72</v>
      </c>
      <c r="AY641" s="237" t="s">
        <v>232</v>
      </c>
    </row>
    <row r="642" s="14" customFormat="1">
      <c r="A642" s="14"/>
      <c r="B642" s="238"/>
      <c r="C642" s="239"/>
      <c r="D642" s="229" t="s">
        <v>241</v>
      </c>
      <c r="E642" s="240" t="s">
        <v>19</v>
      </c>
      <c r="F642" s="241" t="s">
        <v>4018</v>
      </c>
      <c r="G642" s="239"/>
      <c r="H642" s="242">
        <v>8.8000000000000007</v>
      </c>
      <c r="I642" s="243"/>
      <c r="J642" s="239"/>
      <c r="K642" s="239"/>
      <c r="L642" s="244"/>
      <c r="M642" s="245"/>
      <c r="N642" s="246"/>
      <c r="O642" s="246"/>
      <c r="P642" s="246"/>
      <c r="Q642" s="246"/>
      <c r="R642" s="246"/>
      <c r="S642" s="246"/>
      <c r="T642" s="247"/>
      <c r="U642" s="14"/>
      <c r="V642" s="14"/>
      <c r="W642" s="14"/>
      <c r="X642" s="14"/>
      <c r="Y642" s="14"/>
      <c r="Z642" s="14"/>
      <c r="AA642" s="14"/>
      <c r="AB642" s="14"/>
      <c r="AC642" s="14"/>
      <c r="AD642" s="14"/>
      <c r="AE642" s="14"/>
      <c r="AT642" s="248" t="s">
        <v>241</v>
      </c>
      <c r="AU642" s="248" t="s">
        <v>81</v>
      </c>
      <c r="AV642" s="14" t="s">
        <v>81</v>
      </c>
      <c r="AW642" s="14" t="s">
        <v>33</v>
      </c>
      <c r="AX642" s="14" t="s">
        <v>72</v>
      </c>
      <c r="AY642" s="248" t="s">
        <v>232</v>
      </c>
    </row>
    <row r="643" s="13" customFormat="1">
      <c r="A643" s="13"/>
      <c r="B643" s="227"/>
      <c r="C643" s="228"/>
      <c r="D643" s="229" t="s">
        <v>241</v>
      </c>
      <c r="E643" s="230" t="s">
        <v>19</v>
      </c>
      <c r="F643" s="231" t="s">
        <v>3883</v>
      </c>
      <c r="G643" s="228"/>
      <c r="H643" s="230" t="s">
        <v>19</v>
      </c>
      <c r="I643" s="232"/>
      <c r="J643" s="228"/>
      <c r="K643" s="228"/>
      <c r="L643" s="233"/>
      <c r="M643" s="234"/>
      <c r="N643" s="235"/>
      <c r="O643" s="235"/>
      <c r="P643" s="235"/>
      <c r="Q643" s="235"/>
      <c r="R643" s="235"/>
      <c r="S643" s="235"/>
      <c r="T643" s="236"/>
      <c r="U643" s="13"/>
      <c r="V643" s="13"/>
      <c r="W643" s="13"/>
      <c r="X643" s="13"/>
      <c r="Y643" s="13"/>
      <c r="Z643" s="13"/>
      <c r="AA643" s="13"/>
      <c r="AB643" s="13"/>
      <c r="AC643" s="13"/>
      <c r="AD643" s="13"/>
      <c r="AE643" s="13"/>
      <c r="AT643" s="237" t="s">
        <v>241</v>
      </c>
      <c r="AU643" s="237" t="s">
        <v>81</v>
      </c>
      <c r="AV643" s="13" t="s">
        <v>79</v>
      </c>
      <c r="AW643" s="13" t="s">
        <v>33</v>
      </c>
      <c r="AX643" s="13" t="s">
        <v>72</v>
      </c>
      <c r="AY643" s="237" t="s">
        <v>232</v>
      </c>
    </row>
    <row r="644" s="13" customFormat="1">
      <c r="A644" s="13"/>
      <c r="B644" s="227"/>
      <c r="C644" s="228"/>
      <c r="D644" s="229" t="s">
        <v>241</v>
      </c>
      <c r="E644" s="230" t="s">
        <v>19</v>
      </c>
      <c r="F644" s="231" t="s">
        <v>3891</v>
      </c>
      <c r="G644" s="228"/>
      <c r="H644" s="230" t="s">
        <v>19</v>
      </c>
      <c r="I644" s="232"/>
      <c r="J644" s="228"/>
      <c r="K644" s="228"/>
      <c r="L644" s="233"/>
      <c r="M644" s="234"/>
      <c r="N644" s="235"/>
      <c r="O644" s="235"/>
      <c r="P644" s="235"/>
      <c r="Q644" s="235"/>
      <c r="R644" s="235"/>
      <c r="S644" s="235"/>
      <c r="T644" s="236"/>
      <c r="U644" s="13"/>
      <c r="V644" s="13"/>
      <c r="W644" s="13"/>
      <c r="X644" s="13"/>
      <c r="Y644" s="13"/>
      <c r="Z644" s="13"/>
      <c r="AA644" s="13"/>
      <c r="AB644" s="13"/>
      <c r="AC644" s="13"/>
      <c r="AD644" s="13"/>
      <c r="AE644" s="13"/>
      <c r="AT644" s="237" t="s">
        <v>241</v>
      </c>
      <c r="AU644" s="237" t="s">
        <v>81</v>
      </c>
      <c r="AV644" s="13" t="s">
        <v>79</v>
      </c>
      <c r="AW644" s="13" t="s">
        <v>33</v>
      </c>
      <c r="AX644" s="13" t="s">
        <v>72</v>
      </c>
      <c r="AY644" s="237" t="s">
        <v>232</v>
      </c>
    </row>
    <row r="645" s="13" customFormat="1">
      <c r="A645" s="13"/>
      <c r="B645" s="227"/>
      <c r="C645" s="228"/>
      <c r="D645" s="229" t="s">
        <v>241</v>
      </c>
      <c r="E645" s="230" t="s">
        <v>19</v>
      </c>
      <c r="F645" s="231" t="s">
        <v>3994</v>
      </c>
      <c r="G645" s="228"/>
      <c r="H645" s="230" t="s">
        <v>19</v>
      </c>
      <c r="I645" s="232"/>
      <c r="J645" s="228"/>
      <c r="K645" s="228"/>
      <c r="L645" s="233"/>
      <c r="M645" s="234"/>
      <c r="N645" s="235"/>
      <c r="O645" s="235"/>
      <c r="P645" s="235"/>
      <c r="Q645" s="235"/>
      <c r="R645" s="235"/>
      <c r="S645" s="235"/>
      <c r="T645" s="236"/>
      <c r="U645" s="13"/>
      <c r="V645" s="13"/>
      <c r="W645" s="13"/>
      <c r="X645" s="13"/>
      <c r="Y645" s="13"/>
      <c r="Z645" s="13"/>
      <c r="AA645" s="13"/>
      <c r="AB645" s="13"/>
      <c r="AC645" s="13"/>
      <c r="AD645" s="13"/>
      <c r="AE645" s="13"/>
      <c r="AT645" s="237" t="s">
        <v>241</v>
      </c>
      <c r="AU645" s="237" t="s">
        <v>81</v>
      </c>
      <c r="AV645" s="13" t="s">
        <v>79</v>
      </c>
      <c r="AW645" s="13" t="s">
        <v>33</v>
      </c>
      <c r="AX645" s="13" t="s">
        <v>72</v>
      </c>
      <c r="AY645" s="237" t="s">
        <v>232</v>
      </c>
    </row>
    <row r="646" s="13" customFormat="1">
      <c r="A646" s="13"/>
      <c r="B646" s="227"/>
      <c r="C646" s="228"/>
      <c r="D646" s="229" t="s">
        <v>241</v>
      </c>
      <c r="E646" s="230" t="s">
        <v>19</v>
      </c>
      <c r="F646" s="231" t="s">
        <v>1307</v>
      </c>
      <c r="G646" s="228"/>
      <c r="H646" s="230" t="s">
        <v>19</v>
      </c>
      <c r="I646" s="232"/>
      <c r="J646" s="228"/>
      <c r="K646" s="228"/>
      <c r="L646" s="233"/>
      <c r="M646" s="234"/>
      <c r="N646" s="235"/>
      <c r="O646" s="235"/>
      <c r="P646" s="235"/>
      <c r="Q646" s="235"/>
      <c r="R646" s="235"/>
      <c r="S646" s="235"/>
      <c r="T646" s="236"/>
      <c r="U646" s="13"/>
      <c r="V646" s="13"/>
      <c r="W646" s="13"/>
      <c r="X646" s="13"/>
      <c r="Y646" s="13"/>
      <c r="Z646" s="13"/>
      <c r="AA646" s="13"/>
      <c r="AB646" s="13"/>
      <c r="AC646" s="13"/>
      <c r="AD646" s="13"/>
      <c r="AE646" s="13"/>
      <c r="AT646" s="237" t="s">
        <v>241</v>
      </c>
      <c r="AU646" s="237" t="s">
        <v>81</v>
      </c>
      <c r="AV646" s="13" t="s">
        <v>79</v>
      </c>
      <c r="AW646" s="13" t="s">
        <v>33</v>
      </c>
      <c r="AX646" s="13" t="s">
        <v>72</v>
      </c>
      <c r="AY646" s="237" t="s">
        <v>232</v>
      </c>
    </row>
    <row r="647" s="13" customFormat="1">
      <c r="A647" s="13"/>
      <c r="B647" s="227"/>
      <c r="C647" s="228"/>
      <c r="D647" s="229" t="s">
        <v>241</v>
      </c>
      <c r="E647" s="230" t="s">
        <v>19</v>
      </c>
      <c r="F647" s="231" t="s">
        <v>4019</v>
      </c>
      <c r="G647" s="228"/>
      <c r="H647" s="230" t="s">
        <v>19</v>
      </c>
      <c r="I647" s="232"/>
      <c r="J647" s="228"/>
      <c r="K647" s="228"/>
      <c r="L647" s="233"/>
      <c r="M647" s="234"/>
      <c r="N647" s="235"/>
      <c r="O647" s="235"/>
      <c r="P647" s="235"/>
      <c r="Q647" s="235"/>
      <c r="R647" s="235"/>
      <c r="S647" s="235"/>
      <c r="T647" s="236"/>
      <c r="U647" s="13"/>
      <c r="V647" s="13"/>
      <c r="W647" s="13"/>
      <c r="X647" s="13"/>
      <c r="Y647" s="13"/>
      <c r="Z647" s="13"/>
      <c r="AA647" s="13"/>
      <c r="AB647" s="13"/>
      <c r="AC647" s="13"/>
      <c r="AD647" s="13"/>
      <c r="AE647" s="13"/>
      <c r="AT647" s="237" t="s">
        <v>241</v>
      </c>
      <c r="AU647" s="237" t="s">
        <v>81</v>
      </c>
      <c r="AV647" s="13" t="s">
        <v>79</v>
      </c>
      <c r="AW647" s="13" t="s">
        <v>33</v>
      </c>
      <c r="AX647" s="13" t="s">
        <v>72</v>
      </c>
      <c r="AY647" s="237" t="s">
        <v>232</v>
      </c>
    </row>
    <row r="648" s="14" customFormat="1">
      <c r="A648" s="14"/>
      <c r="B648" s="238"/>
      <c r="C648" s="239"/>
      <c r="D648" s="229" t="s">
        <v>241</v>
      </c>
      <c r="E648" s="240" t="s">
        <v>19</v>
      </c>
      <c r="F648" s="241" t="s">
        <v>3930</v>
      </c>
      <c r="G648" s="239"/>
      <c r="H648" s="242">
        <v>3.706</v>
      </c>
      <c r="I648" s="243"/>
      <c r="J648" s="239"/>
      <c r="K648" s="239"/>
      <c r="L648" s="244"/>
      <c r="M648" s="245"/>
      <c r="N648" s="246"/>
      <c r="O648" s="246"/>
      <c r="P648" s="246"/>
      <c r="Q648" s="246"/>
      <c r="R648" s="246"/>
      <c r="S648" s="246"/>
      <c r="T648" s="247"/>
      <c r="U648" s="14"/>
      <c r="V648" s="14"/>
      <c r="W648" s="14"/>
      <c r="X648" s="14"/>
      <c r="Y648" s="14"/>
      <c r="Z648" s="14"/>
      <c r="AA648" s="14"/>
      <c r="AB648" s="14"/>
      <c r="AC648" s="14"/>
      <c r="AD648" s="14"/>
      <c r="AE648" s="14"/>
      <c r="AT648" s="248" t="s">
        <v>241</v>
      </c>
      <c r="AU648" s="248" t="s">
        <v>81</v>
      </c>
      <c r="AV648" s="14" t="s">
        <v>81</v>
      </c>
      <c r="AW648" s="14" t="s">
        <v>33</v>
      </c>
      <c r="AX648" s="14" t="s">
        <v>72</v>
      </c>
      <c r="AY648" s="248" t="s">
        <v>232</v>
      </c>
    </row>
    <row r="649" s="15" customFormat="1">
      <c r="A649" s="15"/>
      <c r="B649" s="249"/>
      <c r="C649" s="250"/>
      <c r="D649" s="229" t="s">
        <v>241</v>
      </c>
      <c r="E649" s="251" t="s">
        <v>19</v>
      </c>
      <c r="F649" s="252" t="s">
        <v>258</v>
      </c>
      <c r="G649" s="250"/>
      <c r="H649" s="253">
        <v>71.198000000000008</v>
      </c>
      <c r="I649" s="254"/>
      <c r="J649" s="250"/>
      <c r="K649" s="250"/>
      <c r="L649" s="255"/>
      <c r="M649" s="256"/>
      <c r="N649" s="257"/>
      <c r="O649" s="257"/>
      <c r="P649" s="257"/>
      <c r="Q649" s="257"/>
      <c r="R649" s="257"/>
      <c r="S649" s="257"/>
      <c r="T649" s="258"/>
      <c r="U649" s="15"/>
      <c r="V649" s="15"/>
      <c r="W649" s="15"/>
      <c r="X649" s="15"/>
      <c r="Y649" s="15"/>
      <c r="Z649" s="15"/>
      <c r="AA649" s="15"/>
      <c r="AB649" s="15"/>
      <c r="AC649" s="15"/>
      <c r="AD649" s="15"/>
      <c r="AE649" s="15"/>
      <c r="AT649" s="259" t="s">
        <v>241</v>
      </c>
      <c r="AU649" s="259" t="s">
        <v>81</v>
      </c>
      <c r="AV649" s="15" t="s">
        <v>239</v>
      </c>
      <c r="AW649" s="15" t="s">
        <v>33</v>
      </c>
      <c r="AX649" s="15" t="s">
        <v>79</v>
      </c>
      <c r="AY649" s="259" t="s">
        <v>232</v>
      </c>
    </row>
    <row r="650" s="2" customFormat="1" ht="24.15" customHeight="1">
      <c r="A650" s="40"/>
      <c r="B650" s="41"/>
      <c r="C650" s="214" t="s">
        <v>431</v>
      </c>
      <c r="D650" s="214" t="s">
        <v>234</v>
      </c>
      <c r="E650" s="215" t="s">
        <v>372</v>
      </c>
      <c r="F650" s="216" t="s">
        <v>373</v>
      </c>
      <c r="G650" s="217" t="s">
        <v>261</v>
      </c>
      <c r="H650" s="218">
        <v>40.825000000000003</v>
      </c>
      <c r="I650" s="219"/>
      <c r="J650" s="220">
        <f>ROUND(I650*H650,2)</f>
        <v>0</v>
      </c>
      <c r="K650" s="216" t="s">
        <v>238</v>
      </c>
      <c r="L650" s="46"/>
      <c r="M650" s="221" t="s">
        <v>19</v>
      </c>
      <c r="N650" s="222" t="s">
        <v>43</v>
      </c>
      <c r="O650" s="86"/>
      <c r="P650" s="223">
        <f>O650*H650</f>
        <v>0</v>
      </c>
      <c r="Q650" s="223">
        <v>0</v>
      </c>
      <c r="R650" s="223">
        <f>Q650*H650</f>
        <v>0</v>
      </c>
      <c r="S650" s="223">
        <v>0</v>
      </c>
      <c r="T650" s="224">
        <f>S650*H650</f>
        <v>0</v>
      </c>
      <c r="U650" s="40"/>
      <c r="V650" s="40"/>
      <c r="W650" s="40"/>
      <c r="X650" s="40"/>
      <c r="Y650" s="40"/>
      <c r="Z650" s="40"/>
      <c r="AA650" s="40"/>
      <c r="AB650" s="40"/>
      <c r="AC650" s="40"/>
      <c r="AD650" s="40"/>
      <c r="AE650" s="40"/>
      <c r="AR650" s="225" t="s">
        <v>239</v>
      </c>
      <c r="AT650" s="225" t="s">
        <v>234</v>
      </c>
      <c r="AU650" s="225" t="s">
        <v>81</v>
      </c>
      <c r="AY650" s="19" t="s">
        <v>232</v>
      </c>
      <c r="BE650" s="226">
        <f>IF(N650="základní",J650,0)</f>
        <v>0</v>
      </c>
      <c r="BF650" s="226">
        <f>IF(N650="snížená",J650,0)</f>
        <v>0</v>
      </c>
      <c r="BG650" s="226">
        <f>IF(N650="zákl. přenesená",J650,0)</f>
        <v>0</v>
      </c>
      <c r="BH650" s="226">
        <f>IF(N650="sníž. přenesená",J650,0)</f>
        <v>0</v>
      </c>
      <c r="BI650" s="226">
        <f>IF(N650="nulová",J650,0)</f>
        <v>0</v>
      </c>
      <c r="BJ650" s="19" t="s">
        <v>79</v>
      </c>
      <c r="BK650" s="226">
        <f>ROUND(I650*H650,2)</f>
        <v>0</v>
      </c>
      <c r="BL650" s="19" t="s">
        <v>239</v>
      </c>
      <c r="BM650" s="225" t="s">
        <v>4020</v>
      </c>
    </row>
    <row r="651" s="13" customFormat="1">
      <c r="A651" s="13"/>
      <c r="B651" s="227"/>
      <c r="C651" s="228"/>
      <c r="D651" s="229" t="s">
        <v>241</v>
      </c>
      <c r="E651" s="230" t="s">
        <v>19</v>
      </c>
      <c r="F651" s="231" t="s">
        <v>3883</v>
      </c>
      <c r="G651" s="228"/>
      <c r="H651" s="230" t="s">
        <v>19</v>
      </c>
      <c r="I651" s="232"/>
      <c r="J651" s="228"/>
      <c r="K651" s="228"/>
      <c r="L651" s="233"/>
      <c r="M651" s="234"/>
      <c r="N651" s="235"/>
      <c r="O651" s="235"/>
      <c r="P651" s="235"/>
      <c r="Q651" s="235"/>
      <c r="R651" s="235"/>
      <c r="S651" s="235"/>
      <c r="T651" s="236"/>
      <c r="U651" s="13"/>
      <c r="V651" s="13"/>
      <c r="W651" s="13"/>
      <c r="X651" s="13"/>
      <c r="Y651" s="13"/>
      <c r="Z651" s="13"/>
      <c r="AA651" s="13"/>
      <c r="AB651" s="13"/>
      <c r="AC651" s="13"/>
      <c r="AD651" s="13"/>
      <c r="AE651" s="13"/>
      <c r="AT651" s="237" t="s">
        <v>241</v>
      </c>
      <c r="AU651" s="237" t="s">
        <v>81</v>
      </c>
      <c r="AV651" s="13" t="s">
        <v>79</v>
      </c>
      <c r="AW651" s="13" t="s">
        <v>33</v>
      </c>
      <c r="AX651" s="13" t="s">
        <v>72</v>
      </c>
      <c r="AY651" s="237" t="s">
        <v>232</v>
      </c>
    </row>
    <row r="652" s="13" customFormat="1">
      <c r="A652" s="13"/>
      <c r="B652" s="227"/>
      <c r="C652" s="228"/>
      <c r="D652" s="229" t="s">
        <v>241</v>
      </c>
      <c r="E652" s="230" t="s">
        <v>19</v>
      </c>
      <c r="F652" s="231" t="s">
        <v>3884</v>
      </c>
      <c r="G652" s="228"/>
      <c r="H652" s="230" t="s">
        <v>19</v>
      </c>
      <c r="I652" s="232"/>
      <c r="J652" s="228"/>
      <c r="K652" s="228"/>
      <c r="L652" s="233"/>
      <c r="M652" s="234"/>
      <c r="N652" s="235"/>
      <c r="O652" s="235"/>
      <c r="P652" s="235"/>
      <c r="Q652" s="235"/>
      <c r="R652" s="235"/>
      <c r="S652" s="235"/>
      <c r="T652" s="236"/>
      <c r="U652" s="13"/>
      <c r="V652" s="13"/>
      <c r="W652" s="13"/>
      <c r="X652" s="13"/>
      <c r="Y652" s="13"/>
      <c r="Z652" s="13"/>
      <c r="AA652" s="13"/>
      <c r="AB652" s="13"/>
      <c r="AC652" s="13"/>
      <c r="AD652" s="13"/>
      <c r="AE652" s="13"/>
      <c r="AT652" s="237" t="s">
        <v>241</v>
      </c>
      <c r="AU652" s="237" t="s">
        <v>81</v>
      </c>
      <c r="AV652" s="13" t="s">
        <v>79</v>
      </c>
      <c r="AW652" s="13" t="s">
        <v>33</v>
      </c>
      <c r="AX652" s="13" t="s">
        <v>72</v>
      </c>
      <c r="AY652" s="237" t="s">
        <v>232</v>
      </c>
    </row>
    <row r="653" s="13" customFormat="1">
      <c r="A653" s="13"/>
      <c r="B653" s="227"/>
      <c r="C653" s="228"/>
      <c r="D653" s="229" t="s">
        <v>241</v>
      </c>
      <c r="E653" s="230" t="s">
        <v>19</v>
      </c>
      <c r="F653" s="231" t="s">
        <v>3994</v>
      </c>
      <c r="G653" s="228"/>
      <c r="H653" s="230" t="s">
        <v>19</v>
      </c>
      <c r="I653" s="232"/>
      <c r="J653" s="228"/>
      <c r="K653" s="228"/>
      <c r="L653" s="233"/>
      <c r="M653" s="234"/>
      <c r="N653" s="235"/>
      <c r="O653" s="235"/>
      <c r="P653" s="235"/>
      <c r="Q653" s="235"/>
      <c r="R653" s="235"/>
      <c r="S653" s="235"/>
      <c r="T653" s="236"/>
      <c r="U653" s="13"/>
      <c r="V653" s="13"/>
      <c r="W653" s="13"/>
      <c r="X653" s="13"/>
      <c r="Y653" s="13"/>
      <c r="Z653" s="13"/>
      <c r="AA653" s="13"/>
      <c r="AB653" s="13"/>
      <c r="AC653" s="13"/>
      <c r="AD653" s="13"/>
      <c r="AE653" s="13"/>
      <c r="AT653" s="237" t="s">
        <v>241</v>
      </c>
      <c r="AU653" s="237" t="s">
        <v>81</v>
      </c>
      <c r="AV653" s="13" t="s">
        <v>79</v>
      </c>
      <c r="AW653" s="13" t="s">
        <v>33</v>
      </c>
      <c r="AX653" s="13" t="s">
        <v>72</v>
      </c>
      <c r="AY653" s="237" t="s">
        <v>232</v>
      </c>
    </row>
    <row r="654" s="13" customFormat="1">
      <c r="A654" s="13"/>
      <c r="B654" s="227"/>
      <c r="C654" s="228"/>
      <c r="D654" s="229" t="s">
        <v>241</v>
      </c>
      <c r="E654" s="230" t="s">
        <v>19</v>
      </c>
      <c r="F654" s="231" t="s">
        <v>3995</v>
      </c>
      <c r="G654" s="228"/>
      <c r="H654" s="230" t="s">
        <v>19</v>
      </c>
      <c r="I654" s="232"/>
      <c r="J654" s="228"/>
      <c r="K654" s="228"/>
      <c r="L654" s="233"/>
      <c r="M654" s="234"/>
      <c r="N654" s="235"/>
      <c r="O654" s="235"/>
      <c r="P654" s="235"/>
      <c r="Q654" s="235"/>
      <c r="R654" s="235"/>
      <c r="S654" s="235"/>
      <c r="T654" s="236"/>
      <c r="U654" s="13"/>
      <c r="V654" s="13"/>
      <c r="W654" s="13"/>
      <c r="X654" s="13"/>
      <c r="Y654" s="13"/>
      <c r="Z654" s="13"/>
      <c r="AA654" s="13"/>
      <c r="AB654" s="13"/>
      <c r="AC654" s="13"/>
      <c r="AD654" s="13"/>
      <c r="AE654" s="13"/>
      <c r="AT654" s="237" t="s">
        <v>241</v>
      </c>
      <c r="AU654" s="237" t="s">
        <v>81</v>
      </c>
      <c r="AV654" s="13" t="s">
        <v>79</v>
      </c>
      <c r="AW654" s="13" t="s">
        <v>33</v>
      </c>
      <c r="AX654" s="13" t="s">
        <v>72</v>
      </c>
      <c r="AY654" s="237" t="s">
        <v>232</v>
      </c>
    </row>
    <row r="655" s="13" customFormat="1">
      <c r="A655" s="13"/>
      <c r="B655" s="227"/>
      <c r="C655" s="228"/>
      <c r="D655" s="229" t="s">
        <v>241</v>
      </c>
      <c r="E655" s="230" t="s">
        <v>19</v>
      </c>
      <c r="F655" s="231" t="s">
        <v>3996</v>
      </c>
      <c r="G655" s="228"/>
      <c r="H655" s="230" t="s">
        <v>19</v>
      </c>
      <c r="I655" s="232"/>
      <c r="J655" s="228"/>
      <c r="K655" s="228"/>
      <c r="L655" s="233"/>
      <c r="M655" s="234"/>
      <c r="N655" s="235"/>
      <c r="O655" s="235"/>
      <c r="P655" s="235"/>
      <c r="Q655" s="235"/>
      <c r="R655" s="235"/>
      <c r="S655" s="235"/>
      <c r="T655" s="236"/>
      <c r="U655" s="13"/>
      <c r="V655" s="13"/>
      <c r="W655" s="13"/>
      <c r="X655" s="13"/>
      <c r="Y655" s="13"/>
      <c r="Z655" s="13"/>
      <c r="AA655" s="13"/>
      <c r="AB655" s="13"/>
      <c r="AC655" s="13"/>
      <c r="AD655" s="13"/>
      <c r="AE655" s="13"/>
      <c r="AT655" s="237" t="s">
        <v>241</v>
      </c>
      <c r="AU655" s="237" t="s">
        <v>81</v>
      </c>
      <c r="AV655" s="13" t="s">
        <v>79</v>
      </c>
      <c r="AW655" s="13" t="s">
        <v>33</v>
      </c>
      <c r="AX655" s="13" t="s">
        <v>72</v>
      </c>
      <c r="AY655" s="237" t="s">
        <v>232</v>
      </c>
    </row>
    <row r="656" s="14" customFormat="1">
      <c r="A656" s="14"/>
      <c r="B656" s="238"/>
      <c r="C656" s="239"/>
      <c r="D656" s="229" t="s">
        <v>241</v>
      </c>
      <c r="E656" s="240" t="s">
        <v>19</v>
      </c>
      <c r="F656" s="241" t="s">
        <v>3997</v>
      </c>
      <c r="G656" s="239"/>
      <c r="H656" s="242">
        <v>15.173</v>
      </c>
      <c r="I656" s="243"/>
      <c r="J656" s="239"/>
      <c r="K656" s="239"/>
      <c r="L656" s="244"/>
      <c r="M656" s="245"/>
      <c r="N656" s="246"/>
      <c r="O656" s="246"/>
      <c r="P656" s="246"/>
      <c r="Q656" s="246"/>
      <c r="R656" s="246"/>
      <c r="S656" s="246"/>
      <c r="T656" s="247"/>
      <c r="U656" s="14"/>
      <c r="V656" s="14"/>
      <c r="W656" s="14"/>
      <c r="X656" s="14"/>
      <c r="Y656" s="14"/>
      <c r="Z656" s="14"/>
      <c r="AA656" s="14"/>
      <c r="AB656" s="14"/>
      <c r="AC656" s="14"/>
      <c r="AD656" s="14"/>
      <c r="AE656" s="14"/>
      <c r="AT656" s="248" t="s">
        <v>241</v>
      </c>
      <c r="AU656" s="248" t="s">
        <v>81</v>
      </c>
      <c r="AV656" s="14" t="s">
        <v>81</v>
      </c>
      <c r="AW656" s="14" t="s">
        <v>33</v>
      </c>
      <c r="AX656" s="14" t="s">
        <v>72</v>
      </c>
      <c r="AY656" s="248" t="s">
        <v>232</v>
      </c>
    </row>
    <row r="657" s="13" customFormat="1">
      <c r="A657" s="13"/>
      <c r="B657" s="227"/>
      <c r="C657" s="228"/>
      <c r="D657" s="229" t="s">
        <v>241</v>
      </c>
      <c r="E657" s="230" t="s">
        <v>19</v>
      </c>
      <c r="F657" s="231" t="s">
        <v>3883</v>
      </c>
      <c r="G657" s="228"/>
      <c r="H657" s="230" t="s">
        <v>19</v>
      </c>
      <c r="I657" s="232"/>
      <c r="J657" s="228"/>
      <c r="K657" s="228"/>
      <c r="L657" s="233"/>
      <c r="M657" s="234"/>
      <c r="N657" s="235"/>
      <c r="O657" s="235"/>
      <c r="P657" s="235"/>
      <c r="Q657" s="235"/>
      <c r="R657" s="235"/>
      <c r="S657" s="235"/>
      <c r="T657" s="236"/>
      <c r="U657" s="13"/>
      <c r="V657" s="13"/>
      <c r="W657" s="13"/>
      <c r="X657" s="13"/>
      <c r="Y657" s="13"/>
      <c r="Z657" s="13"/>
      <c r="AA657" s="13"/>
      <c r="AB657" s="13"/>
      <c r="AC657" s="13"/>
      <c r="AD657" s="13"/>
      <c r="AE657" s="13"/>
      <c r="AT657" s="237" t="s">
        <v>241</v>
      </c>
      <c r="AU657" s="237" t="s">
        <v>81</v>
      </c>
      <c r="AV657" s="13" t="s">
        <v>79</v>
      </c>
      <c r="AW657" s="13" t="s">
        <v>33</v>
      </c>
      <c r="AX657" s="13" t="s">
        <v>72</v>
      </c>
      <c r="AY657" s="237" t="s">
        <v>232</v>
      </c>
    </row>
    <row r="658" s="13" customFormat="1">
      <c r="A658" s="13"/>
      <c r="B658" s="227"/>
      <c r="C658" s="228"/>
      <c r="D658" s="229" t="s">
        <v>241</v>
      </c>
      <c r="E658" s="230" t="s">
        <v>19</v>
      </c>
      <c r="F658" s="231" t="s">
        <v>3884</v>
      </c>
      <c r="G658" s="228"/>
      <c r="H658" s="230" t="s">
        <v>19</v>
      </c>
      <c r="I658" s="232"/>
      <c r="J658" s="228"/>
      <c r="K658" s="228"/>
      <c r="L658" s="233"/>
      <c r="M658" s="234"/>
      <c r="N658" s="235"/>
      <c r="O658" s="235"/>
      <c r="P658" s="235"/>
      <c r="Q658" s="235"/>
      <c r="R658" s="235"/>
      <c r="S658" s="235"/>
      <c r="T658" s="236"/>
      <c r="U658" s="13"/>
      <c r="V658" s="13"/>
      <c r="W658" s="13"/>
      <c r="X658" s="13"/>
      <c r="Y658" s="13"/>
      <c r="Z658" s="13"/>
      <c r="AA658" s="13"/>
      <c r="AB658" s="13"/>
      <c r="AC658" s="13"/>
      <c r="AD658" s="13"/>
      <c r="AE658" s="13"/>
      <c r="AT658" s="237" t="s">
        <v>241</v>
      </c>
      <c r="AU658" s="237" t="s">
        <v>81</v>
      </c>
      <c r="AV658" s="13" t="s">
        <v>79</v>
      </c>
      <c r="AW658" s="13" t="s">
        <v>33</v>
      </c>
      <c r="AX658" s="13" t="s">
        <v>72</v>
      </c>
      <c r="AY658" s="237" t="s">
        <v>232</v>
      </c>
    </row>
    <row r="659" s="13" customFormat="1">
      <c r="A659" s="13"/>
      <c r="B659" s="227"/>
      <c r="C659" s="228"/>
      <c r="D659" s="229" t="s">
        <v>241</v>
      </c>
      <c r="E659" s="230" t="s">
        <v>19</v>
      </c>
      <c r="F659" s="231" t="s">
        <v>3994</v>
      </c>
      <c r="G659" s="228"/>
      <c r="H659" s="230" t="s">
        <v>19</v>
      </c>
      <c r="I659" s="232"/>
      <c r="J659" s="228"/>
      <c r="K659" s="228"/>
      <c r="L659" s="233"/>
      <c r="M659" s="234"/>
      <c r="N659" s="235"/>
      <c r="O659" s="235"/>
      <c r="P659" s="235"/>
      <c r="Q659" s="235"/>
      <c r="R659" s="235"/>
      <c r="S659" s="235"/>
      <c r="T659" s="236"/>
      <c r="U659" s="13"/>
      <c r="V659" s="13"/>
      <c r="W659" s="13"/>
      <c r="X659" s="13"/>
      <c r="Y659" s="13"/>
      <c r="Z659" s="13"/>
      <c r="AA659" s="13"/>
      <c r="AB659" s="13"/>
      <c r="AC659" s="13"/>
      <c r="AD659" s="13"/>
      <c r="AE659" s="13"/>
      <c r="AT659" s="237" t="s">
        <v>241</v>
      </c>
      <c r="AU659" s="237" t="s">
        <v>81</v>
      </c>
      <c r="AV659" s="13" t="s">
        <v>79</v>
      </c>
      <c r="AW659" s="13" t="s">
        <v>33</v>
      </c>
      <c r="AX659" s="13" t="s">
        <v>72</v>
      </c>
      <c r="AY659" s="237" t="s">
        <v>232</v>
      </c>
    </row>
    <row r="660" s="13" customFormat="1">
      <c r="A660" s="13"/>
      <c r="B660" s="227"/>
      <c r="C660" s="228"/>
      <c r="D660" s="229" t="s">
        <v>241</v>
      </c>
      <c r="E660" s="230" t="s">
        <v>19</v>
      </c>
      <c r="F660" s="231" t="s">
        <v>3996</v>
      </c>
      <c r="G660" s="228"/>
      <c r="H660" s="230" t="s">
        <v>19</v>
      </c>
      <c r="I660" s="232"/>
      <c r="J660" s="228"/>
      <c r="K660" s="228"/>
      <c r="L660" s="233"/>
      <c r="M660" s="234"/>
      <c r="N660" s="235"/>
      <c r="O660" s="235"/>
      <c r="P660" s="235"/>
      <c r="Q660" s="235"/>
      <c r="R660" s="235"/>
      <c r="S660" s="235"/>
      <c r="T660" s="236"/>
      <c r="U660" s="13"/>
      <c r="V660" s="13"/>
      <c r="W660" s="13"/>
      <c r="X660" s="13"/>
      <c r="Y660" s="13"/>
      <c r="Z660" s="13"/>
      <c r="AA660" s="13"/>
      <c r="AB660" s="13"/>
      <c r="AC660" s="13"/>
      <c r="AD660" s="13"/>
      <c r="AE660" s="13"/>
      <c r="AT660" s="237" t="s">
        <v>241</v>
      </c>
      <c r="AU660" s="237" t="s">
        <v>81</v>
      </c>
      <c r="AV660" s="13" t="s">
        <v>79</v>
      </c>
      <c r="AW660" s="13" t="s">
        <v>33</v>
      </c>
      <c r="AX660" s="13" t="s">
        <v>72</v>
      </c>
      <c r="AY660" s="237" t="s">
        <v>232</v>
      </c>
    </row>
    <row r="661" s="13" customFormat="1">
      <c r="A661" s="13"/>
      <c r="B661" s="227"/>
      <c r="C661" s="228"/>
      <c r="D661" s="229" t="s">
        <v>241</v>
      </c>
      <c r="E661" s="230" t="s">
        <v>19</v>
      </c>
      <c r="F661" s="231" t="s">
        <v>3998</v>
      </c>
      <c r="G661" s="228"/>
      <c r="H661" s="230" t="s">
        <v>19</v>
      </c>
      <c r="I661" s="232"/>
      <c r="J661" s="228"/>
      <c r="K661" s="228"/>
      <c r="L661" s="233"/>
      <c r="M661" s="234"/>
      <c r="N661" s="235"/>
      <c r="O661" s="235"/>
      <c r="P661" s="235"/>
      <c r="Q661" s="235"/>
      <c r="R661" s="235"/>
      <c r="S661" s="235"/>
      <c r="T661" s="236"/>
      <c r="U661" s="13"/>
      <c r="V661" s="13"/>
      <c r="W661" s="13"/>
      <c r="X661" s="13"/>
      <c r="Y661" s="13"/>
      <c r="Z661" s="13"/>
      <c r="AA661" s="13"/>
      <c r="AB661" s="13"/>
      <c r="AC661" s="13"/>
      <c r="AD661" s="13"/>
      <c r="AE661" s="13"/>
      <c r="AT661" s="237" t="s">
        <v>241</v>
      </c>
      <c r="AU661" s="237" t="s">
        <v>81</v>
      </c>
      <c r="AV661" s="13" t="s">
        <v>79</v>
      </c>
      <c r="AW661" s="13" t="s">
        <v>33</v>
      </c>
      <c r="AX661" s="13" t="s">
        <v>72</v>
      </c>
      <c r="AY661" s="237" t="s">
        <v>232</v>
      </c>
    </row>
    <row r="662" s="14" customFormat="1">
      <c r="A662" s="14"/>
      <c r="B662" s="238"/>
      <c r="C662" s="239"/>
      <c r="D662" s="229" t="s">
        <v>241</v>
      </c>
      <c r="E662" s="240" t="s">
        <v>19</v>
      </c>
      <c r="F662" s="241" t="s">
        <v>3999</v>
      </c>
      <c r="G662" s="239"/>
      <c r="H662" s="242">
        <v>2.875</v>
      </c>
      <c r="I662" s="243"/>
      <c r="J662" s="239"/>
      <c r="K662" s="239"/>
      <c r="L662" s="244"/>
      <c r="M662" s="245"/>
      <c r="N662" s="246"/>
      <c r="O662" s="246"/>
      <c r="P662" s="246"/>
      <c r="Q662" s="246"/>
      <c r="R662" s="246"/>
      <c r="S662" s="246"/>
      <c r="T662" s="247"/>
      <c r="U662" s="14"/>
      <c r="V662" s="14"/>
      <c r="W662" s="14"/>
      <c r="X662" s="14"/>
      <c r="Y662" s="14"/>
      <c r="Z662" s="14"/>
      <c r="AA662" s="14"/>
      <c r="AB662" s="14"/>
      <c r="AC662" s="14"/>
      <c r="AD662" s="14"/>
      <c r="AE662" s="14"/>
      <c r="AT662" s="248" t="s">
        <v>241</v>
      </c>
      <c r="AU662" s="248" t="s">
        <v>81</v>
      </c>
      <c r="AV662" s="14" t="s">
        <v>81</v>
      </c>
      <c r="AW662" s="14" t="s">
        <v>33</v>
      </c>
      <c r="AX662" s="14" t="s">
        <v>72</v>
      </c>
      <c r="AY662" s="248" t="s">
        <v>232</v>
      </c>
    </row>
    <row r="663" s="13" customFormat="1">
      <c r="A663" s="13"/>
      <c r="B663" s="227"/>
      <c r="C663" s="228"/>
      <c r="D663" s="229" t="s">
        <v>241</v>
      </c>
      <c r="E663" s="230" t="s">
        <v>19</v>
      </c>
      <c r="F663" s="231" t="s">
        <v>3883</v>
      </c>
      <c r="G663" s="228"/>
      <c r="H663" s="230" t="s">
        <v>19</v>
      </c>
      <c r="I663" s="232"/>
      <c r="J663" s="228"/>
      <c r="K663" s="228"/>
      <c r="L663" s="233"/>
      <c r="M663" s="234"/>
      <c r="N663" s="235"/>
      <c r="O663" s="235"/>
      <c r="P663" s="235"/>
      <c r="Q663" s="235"/>
      <c r="R663" s="235"/>
      <c r="S663" s="235"/>
      <c r="T663" s="236"/>
      <c r="U663" s="13"/>
      <c r="V663" s="13"/>
      <c r="W663" s="13"/>
      <c r="X663" s="13"/>
      <c r="Y663" s="13"/>
      <c r="Z663" s="13"/>
      <c r="AA663" s="13"/>
      <c r="AB663" s="13"/>
      <c r="AC663" s="13"/>
      <c r="AD663" s="13"/>
      <c r="AE663" s="13"/>
      <c r="AT663" s="237" t="s">
        <v>241</v>
      </c>
      <c r="AU663" s="237" t="s">
        <v>81</v>
      </c>
      <c r="AV663" s="13" t="s">
        <v>79</v>
      </c>
      <c r="AW663" s="13" t="s">
        <v>33</v>
      </c>
      <c r="AX663" s="13" t="s">
        <v>72</v>
      </c>
      <c r="AY663" s="237" t="s">
        <v>232</v>
      </c>
    </row>
    <row r="664" s="13" customFormat="1">
      <c r="A664" s="13"/>
      <c r="B664" s="227"/>
      <c r="C664" s="228"/>
      <c r="D664" s="229" t="s">
        <v>241</v>
      </c>
      <c r="E664" s="230" t="s">
        <v>19</v>
      </c>
      <c r="F664" s="231" t="s">
        <v>3889</v>
      </c>
      <c r="G664" s="228"/>
      <c r="H664" s="230" t="s">
        <v>19</v>
      </c>
      <c r="I664" s="232"/>
      <c r="J664" s="228"/>
      <c r="K664" s="228"/>
      <c r="L664" s="233"/>
      <c r="M664" s="234"/>
      <c r="N664" s="235"/>
      <c r="O664" s="235"/>
      <c r="P664" s="235"/>
      <c r="Q664" s="235"/>
      <c r="R664" s="235"/>
      <c r="S664" s="235"/>
      <c r="T664" s="236"/>
      <c r="U664" s="13"/>
      <c r="V664" s="13"/>
      <c r="W664" s="13"/>
      <c r="X664" s="13"/>
      <c r="Y664" s="13"/>
      <c r="Z664" s="13"/>
      <c r="AA664" s="13"/>
      <c r="AB664" s="13"/>
      <c r="AC664" s="13"/>
      <c r="AD664" s="13"/>
      <c r="AE664" s="13"/>
      <c r="AT664" s="237" t="s">
        <v>241</v>
      </c>
      <c r="AU664" s="237" t="s">
        <v>81</v>
      </c>
      <c r="AV664" s="13" t="s">
        <v>79</v>
      </c>
      <c r="AW664" s="13" t="s">
        <v>33</v>
      </c>
      <c r="AX664" s="13" t="s">
        <v>72</v>
      </c>
      <c r="AY664" s="237" t="s">
        <v>232</v>
      </c>
    </row>
    <row r="665" s="13" customFormat="1">
      <c r="A665" s="13"/>
      <c r="B665" s="227"/>
      <c r="C665" s="228"/>
      <c r="D665" s="229" t="s">
        <v>241</v>
      </c>
      <c r="E665" s="230" t="s">
        <v>19</v>
      </c>
      <c r="F665" s="231" t="s">
        <v>3994</v>
      </c>
      <c r="G665" s="228"/>
      <c r="H665" s="230" t="s">
        <v>19</v>
      </c>
      <c r="I665" s="232"/>
      <c r="J665" s="228"/>
      <c r="K665" s="228"/>
      <c r="L665" s="233"/>
      <c r="M665" s="234"/>
      <c r="N665" s="235"/>
      <c r="O665" s="235"/>
      <c r="P665" s="235"/>
      <c r="Q665" s="235"/>
      <c r="R665" s="235"/>
      <c r="S665" s="235"/>
      <c r="T665" s="236"/>
      <c r="U665" s="13"/>
      <c r="V665" s="13"/>
      <c r="W665" s="13"/>
      <c r="X665" s="13"/>
      <c r="Y665" s="13"/>
      <c r="Z665" s="13"/>
      <c r="AA665" s="13"/>
      <c r="AB665" s="13"/>
      <c r="AC665" s="13"/>
      <c r="AD665" s="13"/>
      <c r="AE665" s="13"/>
      <c r="AT665" s="237" t="s">
        <v>241</v>
      </c>
      <c r="AU665" s="237" t="s">
        <v>81</v>
      </c>
      <c r="AV665" s="13" t="s">
        <v>79</v>
      </c>
      <c r="AW665" s="13" t="s">
        <v>33</v>
      </c>
      <c r="AX665" s="13" t="s">
        <v>72</v>
      </c>
      <c r="AY665" s="237" t="s">
        <v>232</v>
      </c>
    </row>
    <row r="666" s="13" customFormat="1">
      <c r="A666" s="13"/>
      <c r="B666" s="227"/>
      <c r="C666" s="228"/>
      <c r="D666" s="229" t="s">
        <v>241</v>
      </c>
      <c r="E666" s="230" t="s">
        <v>19</v>
      </c>
      <c r="F666" s="231" t="s">
        <v>3995</v>
      </c>
      <c r="G666" s="228"/>
      <c r="H666" s="230" t="s">
        <v>19</v>
      </c>
      <c r="I666" s="232"/>
      <c r="J666" s="228"/>
      <c r="K666" s="228"/>
      <c r="L666" s="233"/>
      <c r="M666" s="234"/>
      <c r="N666" s="235"/>
      <c r="O666" s="235"/>
      <c r="P666" s="235"/>
      <c r="Q666" s="235"/>
      <c r="R666" s="235"/>
      <c r="S666" s="235"/>
      <c r="T666" s="236"/>
      <c r="U666" s="13"/>
      <c r="V666" s="13"/>
      <c r="W666" s="13"/>
      <c r="X666" s="13"/>
      <c r="Y666" s="13"/>
      <c r="Z666" s="13"/>
      <c r="AA666" s="13"/>
      <c r="AB666" s="13"/>
      <c r="AC666" s="13"/>
      <c r="AD666" s="13"/>
      <c r="AE666" s="13"/>
      <c r="AT666" s="237" t="s">
        <v>241</v>
      </c>
      <c r="AU666" s="237" t="s">
        <v>81</v>
      </c>
      <c r="AV666" s="13" t="s">
        <v>79</v>
      </c>
      <c r="AW666" s="13" t="s">
        <v>33</v>
      </c>
      <c r="AX666" s="13" t="s">
        <v>72</v>
      </c>
      <c r="AY666" s="237" t="s">
        <v>232</v>
      </c>
    </row>
    <row r="667" s="13" customFormat="1">
      <c r="A667" s="13"/>
      <c r="B667" s="227"/>
      <c r="C667" s="228"/>
      <c r="D667" s="229" t="s">
        <v>241</v>
      </c>
      <c r="E667" s="230" t="s">
        <v>19</v>
      </c>
      <c r="F667" s="231" t="s">
        <v>3996</v>
      </c>
      <c r="G667" s="228"/>
      <c r="H667" s="230" t="s">
        <v>19</v>
      </c>
      <c r="I667" s="232"/>
      <c r="J667" s="228"/>
      <c r="K667" s="228"/>
      <c r="L667" s="233"/>
      <c r="M667" s="234"/>
      <c r="N667" s="235"/>
      <c r="O667" s="235"/>
      <c r="P667" s="235"/>
      <c r="Q667" s="235"/>
      <c r="R667" s="235"/>
      <c r="S667" s="235"/>
      <c r="T667" s="236"/>
      <c r="U667" s="13"/>
      <c r="V667" s="13"/>
      <c r="W667" s="13"/>
      <c r="X667" s="13"/>
      <c r="Y667" s="13"/>
      <c r="Z667" s="13"/>
      <c r="AA667" s="13"/>
      <c r="AB667" s="13"/>
      <c r="AC667" s="13"/>
      <c r="AD667" s="13"/>
      <c r="AE667" s="13"/>
      <c r="AT667" s="237" t="s">
        <v>241</v>
      </c>
      <c r="AU667" s="237" t="s">
        <v>81</v>
      </c>
      <c r="AV667" s="13" t="s">
        <v>79</v>
      </c>
      <c r="AW667" s="13" t="s">
        <v>33</v>
      </c>
      <c r="AX667" s="13" t="s">
        <v>72</v>
      </c>
      <c r="AY667" s="237" t="s">
        <v>232</v>
      </c>
    </row>
    <row r="668" s="14" customFormat="1">
      <c r="A668" s="14"/>
      <c r="B668" s="238"/>
      <c r="C668" s="239"/>
      <c r="D668" s="229" t="s">
        <v>241</v>
      </c>
      <c r="E668" s="240" t="s">
        <v>19</v>
      </c>
      <c r="F668" s="241" t="s">
        <v>4000</v>
      </c>
      <c r="G668" s="239"/>
      <c r="H668" s="242">
        <v>12.775</v>
      </c>
      <c r="I668" s="243"/>
      <c r="J668" s="239"/>
      <c r="K668" s="239"/>
      <c r="L668" s="244"/>
      <c r="M668" s="245"/>
      <c r="N668" s="246"/>
      <c r="O668" s="246"/>
      <c r="P668" s="246"/>
      <c r="Q668" s="246"/>
      <c r="R668" s="246"/>
      <c r="S668" s="246"/>
      <c r="T668" s="247"/>
      <c r="U668" s="14"/>
      <c r="V668" s="14"/>
      <c r="W668" s="14"/>
      <c r="X668" s="14"/>
      <c r="Y668" s="14"/>
      <c r="Z668" s="14"/>
      <c r="AA668" s="14"/>
      <c r="AB668" s="14"/>
      <c r="AC668" s="14"/>
      <c r="AD668" s="14"/>
      <c r="AE668" s="14"/>
      <c r="AT668" s="248" t="s">
        <v>241</v>
      </c>
      <c r="AU668" s="248" t="s">
        <v>81</v>
      </c>
      <c r="AV668" s="14" t="s">
        <v>81</v>
      </c>
      <c r="AW668" s="14" t="s">
        <v>33</v>
      </c>
      <c r="AX668" s="14" t="s">
        <v>72</v>
      </c>
      <c r="AY668" s="248" t="s">
        <v>232</v>
      </c>
    </row>
    <row r="669" s="13" customFormat="1">
      <c r="A669" s="13"/>
      <c r="B669" s="227"/>
      <c r="C669" s="228"/>
      <c r="D669" s="229" t="s">
        <v>241</v>
      </c>
      <c r="E669" s="230" t="s">
        <v>19</v>
      </c>
      <c r="F669" s="231" t="s">
        <v>3883</v>
      </c>
      <c r="G669" s="228"/>
      <c r="H669" s="230" t="s">
        <v>19</v>
      </c>
      <c r="I669" s="232"/>
      <c r="J669" s="228"/>
      <c r="K669" s="228"/>
      <c r="L669" s="233"/>
      <c r="M669" s="234"/>
      <c r="N669" s="235"/>
      <c r="O669" s="235"/>
      <c r="P669" s="235"/>
      <c r="Q669" s="235"/>
      <c r="R669" s="235"/>
      <c r="S669" s="235"/>
      <c r="T669" s="236"/>
      <c r="U669" s="13"/>
      <c r="V669" s="13"/>
      <c r="W669" s="13"/>
      <c r="X669" s="13"/>
      <c r="Y669" s="13"/>
      <c r="Z669" s="13"/>
      <c r="AA669" s="13"/>
      <c r="AB669" s="13"/>
      <c r="AC669" s="13"/>
      <c r="AD669" s="13"/>
      <c r="AE669" s="13"/>
      <c r="AT669" s="237" t="s">
        <v>241</v>
      </c>
      <c r="AU669" s="237" t="s">
        <v>81</v>
      </c>
      <c r="AV669" s="13" t="s">
        <v>79</v>
      </c>
      <c r="AW669" s="13" t="s">
        <v>33</v>
      </c>
      <c r="AX669" s="13" t="s">
        <v>72</v>
      </c>
      <c r="AY669" s="237" t="s">
        <v>232</v>
      </c>
    </row>
    <row r="670" s="13" customFormat="1">
      <c r="A670" s="13"/>
      <c r="B670" s="227"/>
      <c r="C670" s="228"/>
      <c r="D670" s="229" t="s">
        <v>241</v>
      </c>
      <c r="E670" s="230" t="s">
        <v>19</v>
      </c>
      <c r="F670" s="231" t="s">
        <v>3889</v>
      </c>
      <c r="G670" s="228"/>
      <c r="H670" s="230" t="s">
        <v>19</v>
      </c>
      <c r="I670" s="232"/>
      <c r="J670" s="228"/>
      <c r="K670" s="228"/>
      <c r="L670" s="233"/>
      <c r="M670" s="234"/>
      <c r="N670" s="235"/>
      <c r="O670" s="235"/>
      <c r="P670" s="235"/>
      <c r="Q670" s="235"/>
      <c r="R670" s="235"/>
      <c r="S670" s="235"/>
      <c r="T670" s="236"/>
      <c r="U670" s="13"/>
      <c r="V670" s="13"/>
      <c r="W670" s="13"/>
      <c r="X670" s="13"/>
      <c r="Y670" s="13"/>
      <c r="Z670" s="13"/>
      <c r="AA670" s="13"/>
      <c r="AB670" s="13"/>
      <c r="AC670" s="13"/>
      <c r="AD670" s="13"/>
      <c r="AE670" s="13"/>
      <c r="AT670" s="237" t="s">
        <v>241</v>
      </c>
      <c r="AU670" s="237" t="s">
        <v>81</v>
      </c>
      <c r="AV670" s="13" t="s">
        <v>79</v>
      </c>
      <c r="AW670" s="13" t="s">
        <v>33</v>
      </c>
      <c r="AX670" s="13" t="s">
        <v>72</v>
      </c>
      <c r="AY670" s="237" t="s">
        <v>232</v>
      </c>
    </row>
    <row r="671" s="13" customFormat="1">
      <c r="A671" s="13"/>
      <c r="B671" s="227"/>
      <c r="C671" s="228"/>
      <c r="D671" s="229" t="s">
        <v>241</v>
      </c>
      <c r="E671" s="230" t="s">
        <v>19</v>
      </c>
      <c r="F671" s="231" t="s">
        <v>3994</v>
      </c>
      <c r="G671" s="228"/>
      <c r="H671" s="230" t="s">
        <v>19</v>
      </c>
      <c r="I671" s="232"/>
      <c r="J671" s="228"/>
      <c r="K671" s="228"/>
      <c r="L671" s="233"/>
      <c r="M671" s="234"/>
      <c r="N671" s="235"/>
      <c r="O671" s="235"/>
      <c r="P671" s="235"/>
      <c r="Q671" s="235"/>
      <c r="R671" s="235"/>
      <c r="S671" s="235"/>
      <c r="T671" s="236"/>
      <c r="U671" s="13"/>
      <c r="V671" s="13"/>
      <c r="W671" s="13"/>
      <c r="X671" s="13"/>
      <c r="Y671" s="13"/>
      <c r="Z671" s="13"/>
      <c r="AA671" s="13"/>
      <c r="AB671" s="13"/>
      <c r="AC671" s="13"/>
      <c r="AD671" s="13"/>
      <c r="AE671" s="13"/>
      <c r="AT671" s="237" t="s">
        <v>241</v>
      </c>
      <c r="AU671" s="237" t="s">
        <v>81</v>
      </c>
      <c r="AV671" s="13" t="s">
        <v>79</v>
      </c>
      <c r="AW671" s="13" t="s">
        <v>33</v>
      </c>
      <c r="AX671" s="13" t="s">
        <v>72</v>
      </c>
      <c r="AY671" s="237" t="s">
        <v>232</v>
      </c>
    </row>
    <row r="672" s="13" customFormat="1">
      <c r="A672" s="13"/>
      <c r="B672" s="227"/>
      <c r="C672" s="228"/>
      <c r="D672" s="229" t="s">
        <v>241</v>
      </c>
      <c r="E672" s="230" t="s">
        <v>19</v>
      </c>
      <c r="F672" s="231" t="s">
        <v>3996</v>
      </c>
      <c r="G672" s="228"/>
      <c r="H672" s="230" t="s">
        <v>19</v>
      </c>
      <c r="I672" s="232"/>
      <c r="J672" s="228"/>
      <c r="K672" s="228"/>
      <c r="L672" s="233"/>
      <c r="M672" s="234"/>
      <c r="N672" s="235"/>
      <c r="O672" s="235"/>
      <c r="P672" s="235"/>
      <c r="Q672" s="235"/>
      <c r="R672" s="235"/>
      <c r="S672" s="235"/>
      <c r="T672" s="236"/>
      <c r="U672" s="13"/>
      <c r="V672" s="13"/>
      <c r="W672" s="13"/>
      <c r="X672" s="13"/>
      <c r="Y672" s="13"/>
      <c r="Z672" s="13"/>
      <c r="AA672" s="13"/>
      <c r="AB672" s="13"/>
      <c r="AC672" s="13"/>
      <c r="AD672" s="13"/>
      <c r="AE672" s="13"/>
      <c r="AT672" s="237" t="s">
        <v>241</v>
      </c>
      <c r="AU672" s="237" t="s">
        <v>81</v>
      </c>
      <c r="AV672" s="13" t="s">
        <v>79</v>
      </c>
      <c r="AW672" s="13" t="s">
        <v>33</v>
      </c>
      <c r="AX672" s="13" t="s">
        <v>72</v>
      </c>
      <c r="AY672" s="237" t="s">
        <v>232</v>
      </c>
    </row>
    <row r="673" s="13" customFormat="1">
      <c r="A673" s="13"/>
      <c r="B673" s="227"/>
      <c r="C673" s="228"/>
      <c r="D673" s="229" t="s">
        <v>241</v>
      </c>
      <c r="E673" s="230" t="s">
        <v>19</v>
      </c>
      <c r="F673" s="231" t="s">
        <v>4001</v>
      </c>
      <c r="G673" s="228"/>
      <c r="H673" s="230" t="s">
        <v>19</v>
      </c>
      <c r="I673" s="232"/>
      <c r="J673" s="228"/>
      <c r="K673" s="228"/>
      <c r="L673" s="233"/>
      <c r="M673" s="234"/>
      <c r="N673" s="235"/>
      <c r="O673" s="235"/>
      <c r="P673" s="235"/>
      <c r="Q673" s="235"/>
      <c r="R673" s="235"/>
      <c r="S673" s="235"/>
      <c r="T673" s="236"/>
      <c r="U673" s="13"/>
      <c r="V673" s="13"/>
      <c r="W673" s="13"/>
      <c r="X673" s="13"/>
      <c r="Y673" s="13"/>
      <c r="Z673" s="13"/>
      <c r="AA673" s="13"/>
      <c r="AB673" s="13"/>
      <c r="AC673" s="13"/>
      <c r="AD673" s="13"/>
      <c r="AE673" s="13"/>
      <c r="AT673" s="237" t="s">
        <v>241</v>
      </c>
      <c r="AU673" s="237" t="s">
        <v>81</v>
      </c>
      <c r="AV673" s="13" t="s">
        <v>79</v>
      </c>
      <c r="AW673" s="13" t="s">
        <v>33</v>
      </c>
      <c r="AX673" s="13" t="s">
        <v>72</v>
      </c>
      <c r="AY673" s="237" t="s">
        <v>232</v>
      </c>
    </row>
    <row r="674" s="14" customFormat="1">
      <c r="A674" s="14"/>
      <c r="B674" s="238"/>
      <c r="C674" s="239"/>
      <c r="D674" s="229" t="s">
        <v>241</v>
      </c>
      <c r="E674" s="240" t="s">
        <v>19</v>
      </c>
      <c r="F674" s="241" t="s">
        <v>4002</v>
      </c>
      <c r="G674" s="239"/>
      <c r="H674" s="242">
        <v>2.6030000000000002</v>
      </c>
      <c r="I674" s="243"/>
      <c r="J674" s="239"/>
      <c r="K674" s="239"/>
      <c r="L674" s="244"/>
      <c r="M674" s="245"/>
      <c r="N674" s="246"/>
      <c r="O674" s="246"/>
      <c r="P674" s="246"/>
      <c r="Q674" s="246"/>
      <c r="R674" s="246"/>
      <c r="S674" s="246"/>
      <c r="T674" s="247"/>
      <c r="U674" s="14"/>
      <c r="V674" s="14"/>
      <c r="W674" s="14"/>
      <c r="X674" s="14"/>
      <c r="Y674" s="14"/>
      <c r="Z674" s="14"/>
      <c r="AA674" s="14"/>
      <c r="AB674" s="14"/>
      <c r="AC674" s="14"/>
      <c r="AD674" s="14"/>
      <c r="AE674" s="14"/>
      <c r="AT674" s="248" t="s">
        <v>241</v>
      </c>
      <c r="AU674" s="248" t="s">
        <v>81</v>
      </c>
      <c r="AV674" s="14" t="s">
        <v>81</v>
      </c>
      <c r="AW674" s="14" t="s">
        <v>33</v>
      </c>
      <c r="AX674" s="14" t="s">
        <v>72</v>
      </c>
      <c r="AY674" s="248" t="s">
        <v>232</v>
      </c>
    </row>
    <row r="675" s="13" customFormat="1">
      <c r="A675" s="13"/>
      <c r="B675" s="227"/>
      <c r="C675" s="228"/>
      <c r="D675" s="229" t="s">
        <v>241</v>
      </c>
      <c r="E675" s="230" t="s">
        <v>19</v>
      </c>
      <c r="F675" s="231" t="s">
        <v>3883</v>
      </c>
      <c r="G675" s="228"/>
      <c r="H675" s="230" t="s">
        <v>19</v>
      </c>
      <c r="I675" s="232"/>
      <c r="J675" s="228"/>
      <c r="K675" s="228"/>
      <c r="L675" s="233"/>
      <c r="M675" s="234"/>
      <c r="N675" s="235"/>
      <c r="O675" s="235"/>
      <c r="P675" s="235"/>
      <c r="Q675" s="235"/>
      <c r="R675" s="235"/>
      <c r="S675" s="235"/>
      <c r="T675" s="236"/>
      <c r="U675" s="13"/>
      <c r="V675" s="13"/>
      <c r="W675" s="13"/>
      <c r="X675" s="13"/>
      <c r="Y675" s="13"/>
      <c r="Z675" s="13"/>
      <c r="AA675" s="13"/>
      <c r="AB675" s="13"/>
      <c r="AC675" s="13"/>
      <c r="AD675" s="13"/>
      <c r="AE675" s="13"/>
      <c r="AT675" s="237" t="s">
        <v>241</v>
      </c>
      <c r="AU675" s="237" t="s">
        <v>81</v>
      </c>
      <c r="AV675" s="13" t="s">
        <v>79</v>
      </c>
      <c r="AW675" s="13" t="s">
        <v>33</v>
      </c>
      <c r="AX675" s="13" t="s">
        <v>72</v>
      </c>
      <c r="AY675" s="237" t="s">
        <v>232</v>
      </c>
    </row>
    <row r="676" s="13" customFormat="1">
      <c r="A676" s="13"/>
      <c r="B676" s="227"/>
      <c r="C676" s="228"/>
      <c r="D676" s="229" t="s">
        <v>241</v>
      </c>
      <c r="E676" s="230" t="s">
        <v>19</v>
      </c>
      <c r="F676" s="231" t="s">
        <v>3891</v>
      </c>
      <c r="G676" s="228"/>
      <c r="H676" s="230" t="s">
        <v>19</v>
      </c>
      <c r="I676" s="232"/>
      <c r="J676" s="228"/>
      <c r="K676" s="228"/>
      <c r="L676" s="233"/>
      <c r="M676" s="234"/>
      <c r="N676" s="235"/>
      <c r="O676" s="235"/>
      <c r="P676" s="235"/>
      <c r="Q676" s="235"/>
      <c r="R676" s="235"/>
      <c r="S676" s="235"/>
      <c r="T676" s="236"/>
      <c r="U676" s="13"/>
      <c r="V676" s="13"/>
      <c r="W676" s="13"/>
      <c r="X676" s="13"/>
      <c r="Y676" s="13"/>
      <c r="Z676" s="13"/>
      <c r="AA676" s="13"/>
      <c r="AB676" s="13"/>
      <c r="AC676" s="13"/>
      <c r="AD676" s="13"/>
      <c r="AE676" s="13"/>
      <c r="AT676" s="237" t="s">
        <v>241</v>
      </c>
      <c r="AU676" s="237" t="s">
        <v>81</v>
      </c>
      <c r="AV676" s="13" t="s">
        <v>79</v>
      </c>
      <c r="AW676" s="13" t="s">
        <v>33</v>
      </c>
      <c r="AX676" s="13" t="s">
        <v>72</v>
      </c>
      <c r="AY676" s="237" t="s">
        <v>232</v>
      </c>
    </row>
    <row r="677" s="13" customFormat="1">
      <c r="A677" s="13"/>
      <c r="B677" s="227"/>
      <c r="C677" s="228"/>
      <c r="D677" s="229" t="s">
        <v>241</v>
      </c>
      <c r="E677" s="230" t="s">
        <v>19</v>
      </c>
      <c r="F677" s="231" t="s">
        <v>3994</v>
      </c>
      <c r="G677" s="228"/>
      <c r="H677" s="230" t="s">
        <v>19</v>
      </c>
      <c r="I677" s="232"/>
      <c r="J677" s="228"/>
      <c r="K677" s="228"/>
      <c r="L677" s="233"/>
      <c r="M677" s="234"/>
      <c r="N677" s="235"/>
      <c r="O677" s="235"/>
      <c r="P677" s="235"/>
      <c r="Q677" s="235"/>
      <c r="R677" s="235"/>
      <c r="S677" s="235"/>
      <c r="T677" s="236"/>
      <c r="U677" s="13"/>
      <c r="V677" s="13"/>
      <c r="W677" s="13"/>
      <c r="X677" s="13"/>
      <c r="Y677" s="13"/>
      <c r="Z677" s="13"/>
      <c r="AA677" s="13"/>
      <c r="AB677" s="13"/>
      <c r="AC677" s="13"/>
      <c r="AD677" s="13"/>
      <c r="AE677" s="13"/>
      <c r="AT677" s="237" t="s">
        <v>241</v>
      </c>
      <c r="AU677" s="237" t="s">
        <v>81</v>
      </c>
      <c r="AV677" s="13" t="s">
        <v>79</v>
      </c>
      <c r="AW677" s="13" t="s">
        <v>33</v>
      </c>
      <c r="AX677" s="13" t="s">
        <v>72</v>
      </c>
      <c r="AY677" s="237" t="s">
        <v>232</v>
      </c>
    </row>
    <row r="678" s="13" customFormat="1">
      <c r="A678" s="13"/>
      <c r="B678" s="227"/>
      <c r="C678" s="228"/>
      <c r="D678" s="229" t="s">
        <v>241</v>
      </c>
      <c r="E678" s="230" t="s">
        <v>19</v>
      </c>
      <c r="F678" s="231" t="s">
        <v>3995</v>
      </c>
      <c r="G678" s="228"/>
      <c r="H678" s="230" t="s">
        <v>19</v>
      </c>
      <c r="I678" s="232"/>
      <c r="J678" s="228"/>
      <c r="K678" s="228"/>
      <c r="L678" s="233"/>
      <c r="M678" s="234"/>
      <c r="N678" s="235"/>
      <c r="O678" s="235"/>
      <c r="P678" s="235"/>
      <c r="Q678" s="235"/>
      <c r="R678" s="235"/>
      <c r="S678" s="235"/>
      <c r="T678" s="236"/>
      <c r="U678" s="13"/>
      <c r="V678" s="13"/>
      <c r="W678" s="13"/>
      <c r="X678" s="13"/>
      <c r="Y678" s="13"/>
      <c r="Z678" s="13"/>
      <c r="AA678" s="13"/>
      <c r="AB678" s="13"/>
      <c r="AC678" s="13"/>
      <c r="AD678" s="13"/>
      <c r="AE678" s="13"/>
      <c r="AT678" s="237" t="s">
        <v>241</v>
      </c>
      <c r="AU678" s="237" t="s">
        <v>81</v>
      </c>
      <c r="AV678" s="13" t="s">
        <v>79</v>
      </c>
      <c r="AW678" s="13" t="s">
        <v>33</v>
      </c>
      <c r="AX678" s="13" t="s">
        <v>72</v>
      </c>
      <c r="AY678" s="237" t="s">
        <v>232</v>
      </c>
    </row>
    <row r="679" s="13" customFormat="1">
      <c r="A679" s="13"/>
      <c r="B679" s="227"/>
      <c r="C679" s="228"/>
      <c r="D679" s="229" t="s">
        <v>241</v>
      </c>
      <c r="E679" s="230" t="s">
        <v>19</v>
      </c>
      <c r="F679" s="231" t="s">
        <v>3996</v>
      </c>
      <c r="G679" s="228"/>
      <c r="H679" s="230" t="s">
        <v>19</v>
      </c>
      <c r="I679" s="232"/>
      <c r="J679" s="228"/>
      <c r="K679" s="228"/>
      <c r="L679" s="233"/>
      <c r="M679" s="234"/>
      <c r="N679" s="235"/>
      <c r="O679" s="235"/>
      <c r="P679" s="235"/>
      <c r="Q679" s="235"/>
      <c r="R679" s="235"/>
      <c r="S679" s="235"/>
      <c r="T679" s="236"/>
      <c r="U679" s="13"/>
      <c r="V679" s="13"/>
      <c r="W679" s="13"/>
      <c r="X679" s="13"/>
      <c r="Y679" s="13"/>
      <c r="Z679" s="13"/>
      <c r="AA679" s="13"/>
      <c r="AB679" s="13"/>
      <c r="AC679" s="13"/>
      <c r="AD679" s="13"/>
      <c r="AE679" s="13"/>
      <c r="AT679" s="237" t="s">
        <v>241</v>
      </c>
      <c r="AU679" s="237" t="s">
        <v>81</v>
      </c>
      <c r="AV679" s="13" t="s">
        <v>79</v>
      </c>
      <c r="AW679" s="13" t="s">
        <v>33</v>
      </c>
      <c r="AX679" s="13" t="s">
        <v>72</v>
      </c>
      <c r="AY679" s="237" t="s">
        <v>232</v>
      </c>
    </row>
    <row r="680" s="14" customFormat="1">
      <c r="A680" s="14"/>
      <c r="B680" s="238"/>
      <c r="C680" s="239"/>
      <c r="D680" s="229" t="s">
        <v>241</v>
      </c>
      <c r="E680" s="240" t="s">
        <v>19</v>
      </c>
      <c r="F680" s="241" t="s">
        <v>4003</v>
      </c>
      <c r="G680" s="239"/>
      <c r="H680" s="242">
        <v>4.7960000000000003</v>
      </c>
      <c r="I680" s="243"/>
      <c r="J680" s="239"/>
      <c r="K680" s="239"/>
      <c r="L680" s="244"/>
      <c r="M680" s="245"/>
      <c r="N680" s="246"/>
      <c r="O680" s="246"/>
      <c r="P680" s="246"/>
      <c r="Q680" s="246"/>
      <c r="R680" s="246"/>
      <c r="S680" s="246"/>
      <c r="T680" s="247"/>
      <c r="U680" s="14"/>
      <c r="V680" s="14"/>
      <c r="W680" s="14"/>
      <c r="X680" s="14"/>
      <c r="Y680" s="14"/>
      <c r="Z680" s="14"/>
      <c r="AA680" s="14"/>
      <c r="AB680" s="14"/>
      <c r="AC680" s="14"/>
      <c r="AD680" s="14"/>
      <c r="AE680" s="14"/>
      <c r="AT680" s="248" t="s">
        <v>241</v>
      </c>
      <c r="AU680" s="248" t="s">
        <v>81</v>
      </c>
      <c r="AV680" s="14" t="s">
        <v>81</v>
      </c>
      <c r="AW680" s="14" t="s">
        <v>33</v>
      </c>
      <c r="AX680" s="14" t="s">
        <v>72</v>
      </c>
      <c r="AY680" s="248" t="s">
        <v>232</v>
      </c>
    </row>
    <row r="681" s="13" customFormat="1">
      <c r="A681" s="13"/>
      <c r="B681" s="227"/>
      <c r="C681" s="228"/>
      <c r="D681" s="229" t="s">
        <v>241</v>
      </c>
      <c r="E681" s="230" t="s">
        <v>19</v>
      </c>
      <c r="F681" s="231" t="s">
        <v>3883</v>
      </c>
      <c r="G681" s="228"/>
      <c r="H681" s="230" t="s">
        <v>19</v>
      </c>
      <c r="I681" s="232"/>
      <c r="J681" s="228"/>
      <c r="K681" s="228"/>
      <c r="L681" s="233"/>
      <c r="M681" s="234"/>
      <c r="N681" s="235"/>
      <c r="O681" s="235"/>
      <c r="P681" s="235"/>
      <c r="Q681" s="235"/>
      <c r="R681" s="235"/>
      <c r="S681" s="235"/>
      <c r="T681" s="236"/>
      <c r="U681" s="13"/>
      <c r="V681" s="13"/>
      <c r="W681" s="13"/>
      <c r="X681" s="13"/>
      <c r="Y681" s="13"/>
      <c r="Z681" s="13"/>
      <c r="AA681" s="13"/>
      <c r="AB681" s="13"/>
      <c r="AC681" s="13"/>
      <c r="AD681" s="13"/>
      <c r="AE681" s="13"/>
      <c r="AT681" s="237" t="s">
        <v>241</v>
      </c>
      <c r="AU681" s="237" t="s">
        <v>81</v>
      </c>
      <c r="AV681" s="13" t="s">
        <v>79</v>
      </c>
      <c r="AW681" s="13" t="s">
        <v>33</v>
      </c>
      <c r="AX681" s="13" t="s">
        <v>72</v>
      </c>
      <c r="AY681" s="237" t="s">
        <v>232</v>
      </c>
    </row>
    <row r="682" s="13" customFormat="1">
      <c r="A682" s="13"/>
      <c r="B682" s="227"/>
      <c r="C682" s="228"/>
      <c r="D682" s="229" t="s">
        <v>241</v>
      </c>
      <c r="E682" s="230" t="s">
        <v>19</v>
      </c>
      <c r="F682" s="231" t="s">
        <v>3891</v>
      </c>
      <c r="G682" s="228"/>
      <c r="H682" s="230" t="s">
        <v>19</v>
      </c>
      <c r="I682" s="232"/>
      <c r="J682" s="228"/>
      <c r="K682" s="228"/>
      <c r="L682" s="233"/>
      <c r="M682" s="234"/>
      <c r="N682" s="235"/>
      <c r="O682" s="235"/>
      <c r="P682" s="235"/>
      <c r="Q682" s="235"/>
      <c r="R682" s="235"/>
      <c r="S682" s="235"/>
      <c r="T682" s="236"/>
      <c r="U682" s="13"/>
      <c r="V682" s="13"/>
      <c r="W682" s="13"/>
      <c r="X682" s="13"/>
      <c r="Y682" s="13"/>
      <c r="Z682" s="13"/>
      <c r="AA682" s="13"/>
      <c r="AB682" s="13"/>
      <c r="AC682" s="13"/>
      <c r="AD682" s="13"/>
      <c r="AE682" s="13"/>
      <c r="AT682" s="237" t="s">
        <v>241</v>
      </c>
      <c r="AU682" s="237" t="s">
        <v>81</v>
      </c>
      <c r="AV682" s="13" t="s">
        <v>79</v>
      </c>
      <c r="AW682" s="13" t="s">
        <v>33</v>
      </c>
      <c r="AX682" s="13" t="s">
        <v>72</v>
      </c>
      <c r="AY682" s="237" t="s">
        <v>232</v>
      </c>
    </row>
    <row r="683" s="13" customFormat="1">
      <c r="A683" s="13"/>
      <c r="B683" s="227"/>
      <c r="C683" s="228"/>
      <c r="D683" s="229" t="s">
        <v>241</v>
      </c>
      <c r="E683" s="230" t="s">
        <v>19</v>
      </c>
      <c r="F683" s="231" t="s">
        <v>3994</v>
      </c>
      <c r="G683" s="228"/>
      <c r="H683" s="230" t="s">
        <v>19</v>
      </c>
      <c r="I683" s="232"/>
      <c r="J683" s="228"/>
      <c r="K683" s="228"/>
      <c r="L683" s="233"/>
      <c r="M683" s="234"/>
      <c r="N683" s="235"/>
      <c r="O683" s="235"/>
      <c r="P683" s="235"/>
      <c r="Q683" s="235"/>
      <c r="R683" s="235"/>
      <c r="S683" s="235"/>
      <c r="T683" s="236"/>
      <c r="U683" s="13"/>
      <c r="V683" s="13"/>
      <c r="W683" s="13"/>
      <c r="X683" s="13"/>
      <c r="Y683" s="13"/>
      <c r="Z683" s="13"/>
      <c r="AA683" s="13"/>
      <c r="AB683" s="13"/>
      <c r="AC683" s="13"/>
      <c r="AD683" s="13"/>
      <c r="AE683" s="13"/>
      <c r="AT683" s="237" t="s">
        <v>241</v>
      </c>
      <c r="AU683" s="237" t="s">
        <v>81</v>
      </c>
      <c r="AV683" s="13" t="s">
        <v>79</v>
      </c>
      <c r="AW683" s="13" t="s">
        <v>33</v>
      </c>
      <c r="AX683" s="13" t="s">
        <v>72</v>
      </c>
      <c r="AY683" s="237" t="s">
        <v>232</v>
      </c>
    </row>
    <row r="684" s="13" customFormat="1">
      <c r="A684" s="13"/>
      <c r="B684" s="227"/>
      <c r="C684" s="228"/>
      <c r="D684" s="229" t="s">
        <v>241</v>
      </c>
      <c r="E684" s="230" t="s">
        <v>19</v>
      </c>
      <c r="F684" s="231" t="s">
        <v>3996</v>
      </c>
      <c r="G684" s="228"/>
      <c r="H684" s="230" t="s">
        <v>19</v>
      </c>
      <c r="I684" s="232"/>
      <c r="J684" s="228"/>
      <c r="K684" s="228"/>
      <c r="L684" s="233"/>
      <c r="M684" s="234"/>
      <c r="N684" s="235"/>
      <c r="O684" s="235"/>
      <c r="P684" s="235"/>
      <c r="Q684" s="235"/>
      <c r="R684" s="235"/>
      <c r="S684" s="235"/>
      <c r="T684" s="236"/>
      <c r="U684" s="13"/>
      <c r="V684" s="13"/>
      <c r="W684" s="13"/>
      <c r="X684" s="13"/>
      <c r="Y684" s="13"/>
      <c r="Z684" s="13"/>
      <c r="AA684" s="13"/>
      <c r="AB684" s="13"/>
      <c r="AC684" s="13"/>
      <c r="AD684" s="13"/>
      <c r="AE684" s="13"/>
      <c r="AT684" s="237" t="s">
        <v>241</v>
      </c>
      <c r="AU684" s="237" t="s">
        <v>81</v>
      </c>
      <c r="AV684" s="13" t="s">
        <v>79</v>
      </c>
      <c r="AW684" s="13" t="s">
        <v>33</v>
      </c>
      <c r="AX684" s="13" t="s">
        <v>72</v>
      </c>
      <c r="AY684" s="237" t="s">
        <v>232</v>
      </c>
    </row>
    <row r="685" s="13" customFormat="1">
      <c r="A685" s="13"/>
      <c r="B685" s="227"/>
      <c r="C685" s="228"/>
      <c r="D685" s="229" t="s">
        <v>241</v>
      </c>
      <c r="E685" s="230" t="s">
        <v>19</v>
      </c>
      <c r="F685" s="231" t="s">
        <v>4004</v>
      </c>
      <c r="G685" s="228"/>
      <c r="H685" s="230" t="s">
        <v>19</v>
      </c>
      <c r="I685" s="232"/>
      <c r="J685" s="228"/>
      <c r="K685" s="228"/>
      <c r="L685" s="233"/>
      <c r="M685" s="234"/>
      <c r="N685" s="235"/>
      <c r="O685" s="235"/>
      <c r="P685" s="235"/>
      <c r="Q685" s="235"/>
      <c r="R685" s="235"/>
      <c r="S685" s="235"/>
      <c r="T685" s="236"/>
      <c r="U685" s="13"/>
      <c r="V685" s="13"/>
      <c r="W685" s="13"/>
      <c r="X685" s="13"/>
      <c r="Y685" s="13"/>
      <c r="Z685" s="13"/>
      <c r="AA685" s="13"/>
      <c r="AB685" s="13"/>
      <c r="AC685" s="13"/>
      <c r="AD685" s="13"/>
      <c r="AE685" s="13"/>
      <c r="AT685" s="237" t="s">
        <v>241</v>
      </c>
      <c r="AU685" s="237" t="s">
        <v>81</v>
      </c>
      <c r="AV685" s="13" t="s">
        <v>79</v>
      </c>
      <c r="AW685" s="13" t="s">
        <v>33</v>
      </c>
      <c r="AX685" s="13" t="s">
        <v>72</v>
      </c>
      <c r="AY685" s="237" t="s">
        <v>232</v>
      </c>
    </row>
    <row r="686" s="14" customFormat="1">
      <c r="A686" s="14"/>
      <c r="B686" s="238"/>
      <c r="C686" s="239"/>
      <c r="D686" s="229" t="s">
        <v>241</v>
      </c>
      <c r="E686" s="240" t="s">
        <v>19</v>
      </c>
      <c r="F686" s="241" t="s">
        <v>4002</v>
      </c>
      <c r="G686" s="239"/>
      <c r="H686" s="242">
        <v>2.6030000000000002</v>
      </c>
      <c r="I686" s="243"/>
      <c r="J686" s="239"/>
      <c r="K686" s="239"/>
      <c r="L686" s="244"/>
      <c r="M686" s="245"/>
      <c r="N686" s="246"/>
      <c r="O686" s="246"/>
      <c r="P686" s="246"/>
      <c r="Q686" s="246"/>
      <c r="R686" s="246"/>
      <c r="S686" s="246"/>
      <c r="T686" s="247"/>
      <c r="U686" s="14"/>
      <c r="V686" s="14"/>
      <c r="W686" s="14"/>
      <c r="X686" s="14"/>
      <c r="Y686" s="14"/>
      <c r="Z686" s="14"/>
      <c r="AA686" s="14"/>
      <c r="AB686" s="14"/>
      <c r="AC686" s="14"/>
      <c r="AD686" s="14"/>
      <c r="AE686" s="14"/>
      <c r="AT686" s="248" t="s">
        <v>241</v>
      </c>
      <c r="AU686" s="248" t="s">
        <v>81</v>
      </c>
      <c r="AV686" s="14" t="s">
        <v>81</v>
      </c>
      <c r="AW686" s="14" t="s">
        <v>33</v>
      </c>
      <c r="AX686" s="14" t="s">
        <v>72</v>
      </c>
      <c r="AY686" s="248" t="s">
        <v>232</v>
      </c>
    </row>
    <row r="687" s="15" customFormat="1">
      <c r="A687" s="15"/>
      <c r="B687" s="249"/>
      <c r="C687" s="250"/>
      <c r="D687" s="229" t="s">
        <v>241</v>
      </c>
      <c r="E687" s="251" t="s">
        <v>19</v>
      </c>
      <c r="F687" s="252" t="s">
        <v>258</v>
      </c>
      <c r="G687" s="250"/>
      <c r="H687" s="253">
        <v>40.825000000000003</v>
      </c>
      <c r="I687" s="254"/>
      <c r="J687" s="250"/>
      <c r="K687" s="250"/>
      <c r="L687" s="255"/>
      <c r="M687" s="256"/>
      <c r="N687" s="257"/>
      <c r="O687" s="257"/>
      <c r="P687" s="257"/>
      <c r="Q687" s="257"/>
      <c r="R687" s="257"/>
      <c r="S687" s="257"/>
      <c r="T687" s="258"/>
      <c r="U687" s="15"/>
      <c r="V687" s="15"/>
      <c r="W687" s="15"/>
      <c r="X687" s="15"/>
      <c r="Y687" s="15"/>
      <c r="Z687" s="15"/>
      <c r="AA687" s="15"/>
      <c r="AB687" s="15"/>
      <c r="AC687" s="15"/>
      <c r="AD687" s="15"/>
      <c r="AE687" s="15"/>
      <c r="AT687" s="259" t="s">
        <v>241</v>
      </c>
      <c r="AU687" s="259" t="s">
        <v>81</v>
      </c>
      <c r="AV687" s="15" t="s">
        <v>239</v>
      </c>
      <c r="AW687" s="15" t="s">
        <v>33</v>
      </c>
      <c r="AX687" s="15" t="s">
        <v>79</v>
      </c>
      <c r="AY687" s="259" t="s">
        <v>232</v>
      </c>
    </row>
    <row r="688" s="2" customFormat="1" ht="24.15" customHeight="1">
      <c r="A688" s="40"/>
      <c r="B688" s="41"/>
      <c r="C688" s="214" t="s">
        <v>437</v>
      </c>
      <c r="D688" s="214" t="s">
        <v>234</v>
      </c>
      <c r="E688" s="215" t="s">
        <v>376</v>
      </c>
      <c r="F688" s="216" t="s">
        <v>377</v>
      </c>
      <c r="G688" s="217" t="s">
        <v>378</v>
      </c>
      <c r="H688" s="218">
        <v>65.319999999999993</v>
      </c>
      <c r="I688" s="219"/>
      <c r="J688" s="220">
        <f>ROUND(I688*H688,2)</f>
        <v>0</v>
      </c>
      <c r="K688" s="216" t="s">
        <v>238</v>
      </c>
      <c r="L688" s="46"/>
      <c r="M688" s="221" t="s">
        <v>19</v>
      </c>
      <c r="N688" s="222" t="s">
        <v>43</v>
      </c>
      <c r="O688" s="86"/>
      <c r="P688" s="223">
        <f>O688*H688</f>
        <v>0</v>
      </c>
      <c r="Q688" s="223">
        <v>0</v>
      </c>
      <c r="R688" s="223">
        <f>Q688*H688</f>
        <v>0</v>
      </c>
      <c r="S688" s="223">
        <v>0</v>
      </c>
      <c r="T688" s="224">
        <f>S688*H688</f>
        <v>0</v>
      </c>
      <c r="U688" s="40"/>
      <c r="V688" s="40"/>
      <c r="W688" s="40"/>
      <c r="X688" s="40"/>
      <c r="Y688" s="40"/>
      <c r="Z688" s="40"/>
      <c r="AA688" s="40"/>
      <c r="AB688" s="40"/>
      <c r="AC688" s="40"/>
      <c r="AD688" s="40"/>
      <c r="AE688" s="40"/>
      <c r="AR688" s="225" t="s">
        <v>239</v>
      </c>
      <c r="AT688" s="225" t="s">
        <v>234</v>
      </c>
      <c r="AU688" s="225" t="s">
        <v>81</v>
      </c>
      <c r="AY688" s="19" t="s">
        <v>232</v>
      </c>
      <c r="BE688" s="226">
        <f>IF(N688="základní",J688,0)</f>
        <v>0</v>
      </c>
      <c r="BF688" s="226">
        <f>IF(N688="snížená",J688,0)</f>
        <v>0</v>
      </c>
      <c r="BG688" s="226">
        <f>IF(N688="zákl. přenesená",J688,0)</f>
        <v>0</v>
      </c>
      <c r="BH688" s="226">
        <f>IF(N688="sníž. přenesená",J688,0)</f>
        <v>0</v>
      </c>
      <c r="BI688" s="226">
        <f>IF(N688="nulová",J688,0)</f>
        <v>0</v>
      </c>
      <c r="BJ688" s="19" t="s">
        <v>79</v>
      </c>
      <c r="BK688" s="226">
        <f>ROUND(I688*H688,2)</f>
        <v>0</v>
      </c>
      <c r="BL688" s="19" t="s">
        <v>239</v>
      </c>
      <c r="BM688" s="225" t="s">
        <v>4021</v>
      </c>
    </row>
    <row r="689" s="13" customFormat="1">
      <c r="A689" s="13"/>
      <c r="B689" s="227"/>
      <c r="C689" s="228"/>
      <c r="D689" s="229" t="s">
        <v>241</v>
      </c>
      <c r="E689" s="230" t="s">
        <v>19</v>
      </c>
      <c r="F689" s="231" t="s">
        <v>3883</v>
      </c>
      <c r="G689" s="228"/>
      <c r="H689" s="230" t="s">
        <v>19</v>
      </c>
      <c r="I689" s="232"/>
      <c r="J689" s="228"/>
      <c r="K689" s="228"/>
      <c r="L689" s="233"/>
      <c r="M689" s="234"/>
      <c r="N689" s="235"/>
      <c r="O689" s="235"/>
      <c r="P689" s="235"/>
      <c r="Q689" s="235"/>
      <c r="R689" s="235"/>
      <c r="S689" s="235"/>
      <c r="T689" s="236"/>
      <c r="U689" s="13"/>
      <c r="V689" s="13"/>
      <c r="W689" s="13"/>
      <c r="X689" s="13"/>
      <c r="Y689" s="13"/>
      <c r="Z689" s="13"/>
      <c r="AA689" s="13"/>
      <c r="AB689" s="13"/>
      <c r="AC689" s="13"/>
      <c r="AD689" s="13"/>
      <c r="AE689" s="13"/>
      <c r="AT689" s="237" t="s">
        <v>241</v>
      </c>
      <c r="AU689" s="237" t="s">
        <v>81</v>
      </c>
      <c r="AV689" s="13" t="s">
        <v>79</v>
      </c>
      <c r="AW689" s="13" t="s">
        <v>33</v>
      </c>
      <c r="AX689" s="13" t="s">
        <v>72</v>
      </c>
      <c r="AY689" s="237" t="s">
        <v>232</v>
      </c>
    </row>
    <row r="690" s="13" customFormat="1">
      <c r="A690" s="13"/>
      <c r="B690" s="227"/>
      <c r="C690" s="228"/>
      <c r="D690" s="229" t="s">
        <v>241</v>
      </c>
      <c r="E690" s="230" t="s">
        <v>19</v>
      </c>
      <c r="F690" s="231" t="s">
        <v>3884</v>
      </c>
      <c r="G690" s="228"/>
      <c r="H690" s="230" t="s">
        <v>19</v>
      </c>
      <c r="I690" s="232"/>
      <c r="J690" s="228"/>
      <c r="K690" s="228"/>
      <c r="L690" s="233"/>
      <c r="M690" s="234"/>
      <c r="N690" s="235"/>
      <c r="O690" s="235"/>
      <c r="P690" s="235"/>
      <c r="Q690" s="235"/>
      <c r="R690" s="235"/>
      <c r="S690" s="235"/>
      <c r="T690" s="236"/>
      <c r="U690" s="13"/>
      <c r="V690" s="13"/>
      <c r="W690" s="13"/>
      <c r="X690" s="13"/>
      <c r="Y690" s="13"/>
      <c r="Z690" s="13"/>
      <c r="AA690" s="13"/>
      <c r="AB690" s="13"/>
      <c r="AC690" s="13"/>
      <c r="AD690" s="13"/>
      <c r="AE690" s="13"/>
      <c r="AT690" s="237" t="s">
        <v>241</v>
      </c>
      <c r="AU690" s="237" t="s">
        <v>81</v>
      </c>
      <c r="AV690" s="13" t="s">
        <v>79</v>
      </c>
      <c r="AW690" s="13" t="s">
        <v>33</v>
      </c>
      <c r="AX690" s="13" t="s">
        <v>72</v>
      </c>
      <c r="AY690" s="237" t="s">
        <v>232</v>
      </c>
    </row>
    <row r="691" s="13" customFormat="1">
      <c r="A691" s="13"/>
      <c r="B691" s="227"/>
      <c r="C691" s="228"/>
      <c r="D691" s="229" t="s">
        <v>241</v>
      </c>
      <c r="E691" s="230" t="s">
        <v>19</v>
      </c>
      <c r="F691" s="231" t="s">
        <v>3994</v>
      </c>
      <c r="G691" s="228"/>
      <c r="H691" s="230" t="s">
        <v>19</v>
      </c>
      <c r="I691" s="232"/>
      <c r="J691" s="228"/>
      <c r="K691" s="228"/>
      <c r="L691" s="233"/>
      <c r="M691" s="234"/>
      <c r="N691" s="235"/>
      <c r="O691" s="235"/>
      <c r="P691" s="235"/>
      <c r="Q691" s="235"/>
      <c r="R691" s="235"/>
      <c r="S691" s="235"/>
      <c r="T691" s="236"/>
      <c r="U691" s="13"/>
      <c r="V691" s="13"/>
      <c r="W691" s="13"/>
      <c r="X691" s="13"/>
      <c r="Y691" s="13"/>
      <c r="Z691" s="13"/>
      <c r="AA691" s="13"/>
      <c r="AB691" s="13"/>
      <c r="AC691" s="13"/>
      <c r="AD691" s="13"/>
      <c r="AE691" s="13"/>
      <c r="AT691" s="237" t="s">
        <v>241</v>
      </c>
      <c r="AU691" s="237" t="s">
        <v>81</v>
      </c>
      <c r="AV691" s="13" t="s">
        <v>79</v>
      </c>
      <c r="AW691" s="13" t="s">
        <v>33</v>
      </c>
      <c r="AX691" s="13" t="s">
        <v>72</v>
      </c>
      <c r="AY691" s="237" t="s">
        <v>232</v>
      </c>
    </row>
    <row r="692" s="13" customFormat="1">
      <c r="A692" s="13"/>
      <c r="B692" s="227"/>
      <c r="C692" s="228"/>
      <c r="D692" s="229" t="s">
        <v>241</v>
      </c>
      <c r="E692" s="230" t="s">
        <v>19</v>
      </c>
      <c r="F692" s="231" t="s">
        <v>3995</v>
      </c>
      <c r="G692" s="228"/>
      <c r="H692" s="230" t="s">
        <v>19</v>
      </c>
      <c r="I692" s="232"/>
      <c r="J692" s="228"/>
      <c r="K692" s="228"/>
      <c r="L692" s="233"/>
      <c r="M692" s="234"/>
      <c r="N692" s="235"/>
      <c r="O692" s="235"/>
      <c r="P692" s="235"/>
      <c r="Q692" s="235"/>
      <c r="R692" s="235"/>
      <c r="S692" s="235"/>
      <c r="T692" s="236"/>
      <c r="U692" s="13"/>
      <c r="V692" s="13"/>
      <c r="W692" s="13"/>
      <c r="X692" s="13"/>
      <c r="Y692" s="13"/>
      <c r="Z692" s="13"/>
      <c r="AA692" s="13"/>
      <c r="AB692" s="13"/>
      <c r="AC692" s="13"/>
      <c r="AD692" s="13"/>
      <c r="AE692" s="13"/>
      <c r="AT692" s="237" t="s">
        <v>241</v>
      </c>
      <c r="AU692" s="237" t="s">
        <v>81</v>
      </c>
      <c r="AV692" s="13" t="s">
        <v>79</v>
      </c>
      <c r="AW692" s="13" t="s">
        <v>33</v>
      </c>
      <c r="AX692" s="13" t="s">
        <v>72</v>
      </c>
      <c r="AY692" s="237" t="s">
        <v>232</v>
      </c>
    </row>
    <row r="693" s="13" customFormat="1">
      <c r="A693" s="13"/>
      <c r="B693" s="227"/>
      <c r="C693" s="228"/>
      <c r="D693" s="229" t="s">
        <v>241</v>
      </c>
      <c r="E693" s="230" t="s">
        <v>19</v>
      </c>
      <c r="F693" s="231" t="s">
        <v>3996</v>
      </c>
      <c r="G693" s="228"/>
      <c r="H693" s="230" t="s">
        <v>19</v>
      </c>
      <c r="I693" s="232"/>
      <c r="J693" s="228"/>
      <c r="K693" s="228"/>
      <c r="L693" s="233"/>
      <c r="M693" s="234"/>
      <c r="N693" s="235"/>
      <c r="O693" s="235"/>
      <c r="P693" s="235"/>
      <c r="Q693" s="235"/>
      <c r="R693" s="235"/>
      <c r="S693" s="235"/>
      <c r="T693" s="236"/>
      <c r="U693" s="13"/>
      <c r="V693" s="13"/>
      <c r="W693" s="13"/>
      <c r="X693" s="13"/>
      <c r="Y693" s="13"/>
      <c r="Z693" s="13"/>
      <c r="AA693" s="13"/>
      <c r="AB693" s="13"/>
      <c r="AC693" s="13"/>
      <c r="AD693" s="13"/>
      <c r="AE693" s="13"/>
      <c r="AT693" s="237" t="s">
        <v>241</v>
      </c>
      <c r="AU693" s="237" t="s">
        <v>81</v>
      </c>
      <c r="AV693" s="13" t="s">
        <v>79</v>
      </c>
      <c r="AW693" s="13" t="s">
        <v>33</v>
      </c>
      <c r="AX693" s="13" t="s">
        <v>72</v>
      </c>
      <c r="AY693" s="237" t="s">
        <v>232</v>
      </c>
    </row>
    <row r="694" s="14" customFormat="1">
      <c r="A694" s="14"/>
      <c r="B694" s="238"/>
      <c r="C694" s="239"/>
      <c r="D694" s="229" t="s">
        <v>241</v>
      </c>
      <c r="E694" s="240" t="s">
        <v>19</v>
      </c>
      <c r="F694" s="241" t="s">
        <v>3997</v>
      </c>
      <c r="G694" s="239"/>
      <c r="H694" s="242">
        <v>15.173</v>
      </c>
      <c r="I694" s="243"/>
      <c r="J694" s="239"/>
      <c r="K694" s="239"/>
      <c r="L694" s="244"/>
      <c r="M694" s="245"/>
      <c r="N694" s="246"/>
      <c r="O694" s="246"/>
      <c r="P694" s="246"/>
      <c r="Q694" s="246"/>
      <c r="R694" s="246"/>
      <c r="S694" s="246"/>
      <c r="T694" s="247"/>
      <c r="U694" s="14"/>
      <c r="V694" s="14"/>
      <c r="W694" s="14"/>
      <c r="X694" s="14"/>
      <c r="Y694" s="14"/>
      <c r="Z694" s="14"/>
      <c r="AA694" s="14"/>
      <c r="AB694" s="14"/>
      <c r="AC694" s="14"/>
      <c r="AD694" s="14"/>
      <c r="AE694" s="14"/>
      <c r="AT694" s="248" t="s">
        <v>241</v>
      </c>
      <c r="AU694" s="248" t="s">
        <v>81</v>
      </c>
      <c r="AV694" s="14" t="s">
        <v>81</v>
      </c>
      <c r="AW694" s="14" t="s">
        <v>33</v>
      </c>
      <c r="AX694" s="14" t="s">
        <v>72</v>
      </c>
      <c r="AY694" s="248" t="s">
        <v>232</v>
      </c>
    </row>
    <row r="695" s="13" customFormat="1">
      <c r="A695" s="13"/>
      <c r="B695" s="227"/>
      <c r="C695" s="228"/>
      <c r="D695" s="229" t="s">
        <v>241</v>
      </c>
      <c r="E695" s="230" t="s">
        <v>19</v>
      </c>
      <c r="F695" s="231" t="s">
        <v>3883</v>
      </c>
      <c r="G695" s="228"/>
      <c r="H695" s="230" t="s">
        <v>19</v>
      </c>
      <c r="I695" s="232"/>
      <c r="J695" s="228"/>
      <c r="K695" s="228"/>
      <c r="L695" s="233"/>
      <c r="M695" s="234"/>
      <c r="N695" s="235"/>
      <c r="O695" s="235"/>
      <c r="P695" s="235"/>
      <c r="Q695" s="235"/>
      <c r="R695" s="235"/>
      <c r="S695" s="235"/>
      <c r="T695" s="236"/>
      <c r="U695" s="13"/>
      <c r="V695" s="13"/>
      <c r="W695" s="13"/>
      <c r="X695" s="13"/>
      <c r="Y695" s="13"/>
      <c r="Z695" s="13"/>
      <c r="AA695" s="13"/>
      <c r="AB695" s="13"/>
      <c r="AC695" s="13"/>
      <c r="AD695" s="13"/>
      <c r="AE695" s="13"/>
      <c r="AT695" s="237" t="s">
        <v>241</v>
      </c>
      <c r="AU695" s="237" t="s">
        <v>81</v>
      </c>
      <c r="AV695" s="13" t="s">
        <v>79</v>
      </c>
      <c r="AW695" s="13" t="s">
        <v>33</v>
      </c>
      <c r="AX695" s="13" t="s">
        <v>72</v>
      </c>
      <c r="AY695" s="237" t="s">
        <v>232</v>
      </c>
    </row>
    <row r="696" s="13" customFormat="1">
      <c r="A696" s="13"/>
      <c r="B696" s="227"/>
      <c r="C696" s="228"/>
      <c r="D696" s="229" t="s">
        <v>241</v>
      </c>
      <c r="E696" s="230" t="s">
        <v>19</v>
      </c>
      <c r="F696" s="231" t="s">
        <v>3884</v>
      </c>
      <c r="G696" s="228"/>
      <c r="H696" s="230" t="s">
        <v>19</v>
      </c>
      <c r="I696" s="232"/>
      <c r="J696" s="228"/>
      <c r="K696" s="228"/>
      <c r="L696" s="233"/>
      <c r="M696" s="234"/>
      <c r="N696" s="235"/>
      <c r="O696" s="235"/>
      <c r="P696" s="235"/>
      <c r="Q696" s="235"/>
      <c r="R696" s="235"/>
      <c r="S696" s="235"/>
      <c r="T696" s="236"/>
      <c r="U696" s="13"/>
      <c r="V696" s="13"/>
      <c r="W696" s="13"/>
      <c r="X696" s="13"/>
      <c r="Y696" s="13"/>
      <c r="Z696" s="13"/>
      <c r="AA696" s="13"/>
      <c r="AB696" s="13"/>
      <c r="AC696" s="13"/>
      <c r="AD696" s="13"/>
      <c r="AE696" s="13"/>
      <c r="AT696" s="237" t="s">
        <v>241</v>
      </c>
      <c r="AU696" s="237" t="s">
        <v>81</v>
      </c>
      <c r="AV696" s="13" t="s">
        <v>79</v>
      </c>
      <c r="AW696" s="13" t="s">
        <v>33</v>
      </c>
      <c r="AX696" s="13" t="s">
        <v>72</v>
      </c>
      <c r="AY696" s="237" t="s">
        <v>232</v>
      </c>
    </row>
    <row r="697" s="13" customFormat="1">
      <c r="A697" s="13"/>
      <c r="B697" s="227"/>
      <c r="C697" s="228"/>
      <c r="D697" s="229" t="s">
        <v>241</v>
      </c>
      <c r="E697" s="230" t="s">
        <v>19</v>
      </c>
      <c r="F697" s="231" t="s">
        <v>3994</v>
      </c>
      <c r="G697" s="228"/>
      <c r="H697" s="230" t="s">
        <v>19</v>
      </c>
      <c r="I697" s="232"/>
      <c r="J697" s="228"/>
      <c r="K697" s="228"/>
      <c r="L697" s="233"/>
      <c r="M697" s="234"/>
      <c r="N697" s="235"/>
      <c r="O697" s="235"/>
      <c r="P697" s="235"/>
      <c r="Q697" s="235"/>
      <c r="R697" s="235"/>
      <c r="S697" s="235"/>
      <c r="T697" s="236"/>
      <c r="U697" s="13"/>
      <c r="V697" s="13"/>
      <c r="W697" s="13"/>
      <c r="X697" s="13"/>
      <c r="Y697" s="13"/>
      <c r="Z697" s="13"/>
      <c r="AA697" s="13"/>
      <c r="AB697" s="13"/>
      <c r="AC697" s="13"/>
      <c r="AD697" s="13"/>
      <c r="AE697" s="13"/>
      <c r="AT697" s="237" t="s">
        <v>241</v>
      </c>
      <c r="AU697" s="237" t="s">
        <v>81</v>
      </c>
      <c r="AV697" s="13" t="s">
        <v>79</v>
      </c>
      <c r="AW697" s="13" t="s">
        <v>33</v>
      </c>
      <c r="AX697" s="13" t="s">
        <v>72</v>
      </c>
      <c r="AY697" s="237" t="s">
        <v>232</v>
      </c>
    </row>
    <row r="698" s="13" customFormat="1">
      <c r="A698" s="13"/>
      <c r="B698" s="227"/>
      <c r="C698" s="228"/>
      <c r="D698" s="229" t="s">
        <v>241</v>
      </c>
      <c r="E698" s="230" t="s">
        <v>19</v>
      </c>
      <c r="F698" s="231" t="s">
        <v>3996</v>
      </c>
      <c r="G698" s="228"/>
      <c r="H698" s="230" t="s">
        <v>19</v>
      </c>
      <c r="I698" s="232"/>
      <c r="J698" s="228"/>
      <c r="K698" s="228"/>
      <c r="L698" s="233"/>
      <c r="M698" s="234"/>
      <c r="N698" s="235"/>
      <c r="O698" s="235"/>
      <c r="P698" s="235"/>
      <c r="Q698" s="235"/>
      <c r="R698" s="235"/>
      <c r="S698" s="235"/>
      <c r="T698" s="236"/>
      <c r="U698" s="13"/>
      <c r="V698" s="13"/>
      <c r="W698" s="13"/>
      <c r="X698" s="13"/>
      <c r="Y698" s="13"/>
      <c r="Z698" s="13"/>
      <c r="AA698" s="13"/>
      <c r="AB698" s="13"/>
      <c r="AC698" s="13"/>
      <c r="AD698" s="13"/>
      <c r="AE698" s="13"/>
      <c r="AT698" s="237" t="s">
        <v>241</v>
      </c>
      <c r="AU698" s="237" t="s">
        <v>81</v>
      </c>
      <c r="AV698" s="13" t="s">
        <v>79</v>
      </c>
      <c r="AW698" s="13" t="s">
        <v>33</v>
      </c>
      <c r="AX698" s="13" t="s">
        <v>72</v>
      </c>
      <c r="AY698" s="237" t="s">
        <v>232</v>
      </c>
    </row>
    <row r="699" s="13" customFormat="1">
      <c r="A699" s="13"/>
      <c r="B699" s="227"/>
      <c r="C699" s="228"/>
      <c r="D699" s="229" t="s">
        <v>241</v>
      </c>
      <c r="E699" s="230" t="s">
        <v>19</v>
      </c>
      <c r="F699" s="231" t="s">
        <v>3998</v>
      </c>
      <c r="G699" s="228"/>
      <c r="H699" s="230" t="s">
        <v>19</v>
      </c>
      <c r="I699" s="232"/>
      <c r="J699" s="228"/>
      <c r="K699" s="228"/>
      <c r="L699" s="233"/>
      <c r="M699" s="234"/>
      <c r="N699" s="235"/>
      <c r="O699" s="235"/>
      <c r="P699" s="235"/>
      <c r="Q699" s="235"/>
      <c r="R699" s="235"/>
      <c r="S699" s="235"/>
      <c r="T699" s="236"/>
      <c r="U699" s="13"/>
      <c r="V699" s="13"/>
      <c r="W699" s="13"/>
      <c r="X699" s="13"/>
      <c r="Y699" s="13"/>
      <c r="Z699" s="13"/>
      <c r="AA699" s="13"/>
      <c r="AB699" s="13"/>
      <c r="AC699" s="13"/>
      <c r="AD699" s="13"/>
      <c r="AE699" s="13"/>
      <c r="AT699" s="237" t="s">
        <v>241</v>
      </c>
      <c r="AU699" s="237" t="s">
        <v>81</v>
      </c>
      <c r="AV699" s="13" t="s">
        <v>79</v>
      </c>
      <c r="AW699" s="13" t="s">
        <v>33</v>
      </c>
      <c r="AX699" s="13" t="s">
        <v>72</v>
      </c>
      <c r="AY699" s="237" t="s">
        <v>232</v>
      </c>
    </row>
    <row r="700" s="14" customFormat="1">
      <c r="A700" s="14"/>
      <c r="B700" s="238"/>
      <c r="C700" s="239"/>
      <c r="D700" s="229" t="s">
        <v>241</v>
      </c>
      <c r="E700" s="240" t="s">
        <v>19</v>
      </c>
      <c r="F700" s="241" t="s">
        <v>3999</v>
      </c>
      <c r="G700" s="239"/>
      <c r="H700" s="242">
        <v>2.875</v>
      </c>
      <c r="I700" s="243"/>
      <c r="J700" s="239"/>
      <c r="K700" s="239"/>
      <c r="L700" s="244"/>
      <c r="M700" s="245"/>
      <c r="N700" s="246"/>
      <c r="O700" s="246"/>
      <c r="P700" s="246"/>
      <c r="Q700" s="246"/>
      <c r="R700" s="246"/>
      <c r="S700" s="246"/>
      <c r="T700" s="247"/>
      <c r="U700" s="14"/>
      <c r="V700" s="14"/>
      <c r="W700" s="14"/>
      <c r="X700" s="14"/>
      <c r="Y700" s="14"/>
      <c r="Z700" s="14"/>
      <c r="AA700" s="14"/>
      <c r="AB700" s="14"/>
      <c r="AC700" s="14"/>
      <c r="AD700" s="14"/>
      <c r="AE700" s="14"/>
      <c r="AT700" s="248" t="s">
        <v>241</v>
      </c>
      <c r="AU700" s="248" t="s">
        <v>81</v>
      </c>
      <c r="AV700" s="14" t="s">
        <v>81</v>
      </c>
      <c r="AW700" s="14" t="s">
        <v>33</v>
      </c>
      <c r="AX700" s="14" t="s">
        <v>72</v>
      </c>
      <c r="AY700" s="248" t="s">
        <v>232</v>
      </c>
    </row>
    <row r="701" s="13" customFormat="1">
      <c r="A701" s="13"/>
      <c r="B701" s="227"/>
      <c r="C701" s="228"/>
      <c r="D701" s="229" t="s">
        <v>241</v>
      </c>
      <c r="E701" s="230" t="s">
        <v>19</v>
      </c>
      <c r="F701" s="231" t="s">
        <v>3883</v>
      </c>
      <c r="G701" s="228"/>
      <c r="H701" s="230" t="s">
        <v>19</v>
      </c>
      <c r="I701" s="232"/>
      <c r="J701" s="228"/>
      <c r="K701" s="228"/>
      <c r="L701" s="233"/>
      <c r="M701" s="234"/>
      <c r="N701" s="235"/>
      <c r="O701" s="235"/>
      <c r="P701" s="235"/>
      <c r="Q701" s="235"/>
      <c r="R701" s="235"/>
      <c r="S701" s="235"/>
      <c r="T701" s="236"/>
      <c r="U701" s="13"/>
      <c r="V701" s="13"/>
      <c r="W701" s="13"/>
      <c r="X701" s="13"/>
      <c r="Y701" s="13"/>
      <c r="Z701" s="13"/>
      <c r="AA701" s="13"/>
      <c r="AB701" s="13"/>
      <c r="AC701" s="13"/>
      <c r="AD701" s="13"/>
      <c r="AE701" s="13"/>
      <c r="AT701" s="237" t="s">
        <v>241</v>
      </c>
      <c r="AU701" s="237" t="s">
        <v>81</v>
      </c>
      <c r="AV701" s="13" t="s">
        <v>79</v>
      </c>
      <c r="AW701" s="13" t="s">
        <v>33</v>
      </c>
      <c r="AX701" s="13" t="s">
        <v>72</v>
      </c>
      <c r="AY701" s="237" t="s">
        <v>232</v>
      </c>
    </row>
    <row r="702" s="13" customFormat="1">
      <c r="A702" s="13"/>
      <c r="B702" s="227"/>
      <c r="C702" s="228"/>
      <c r="D702" s="229" t="s">
        <v>241</v>
      </c>
      <c r="E702" s="230" t="s">
        <v>19</v>
      </c>
      <c r="F702" s="231" t="s">
        <v>3889</v>
      </c>
      <c r="G702" s="228"/>
      <c r="H702" s="230" t="s">
        <v>19</v>
      </c>
      <c r="I702" s="232"/>
      <c r="J702" s="228"/>
      <c r="K702" s="228"/>
      <c r="L702" s="233"/>
      <c r="M702" s="234"/>
      <c r="N702" s="235"/>
      <c r="O702" s="235"/>
      <c r="P702" s="235"/>
      <c r="Q702" s="235"/>
      <c r="R702" s="235"/>
      <c r="S702" s="235"/>
      <c r="T702" s="236"/>
      <c r="U702" s="13"/>
      <c r="V702" s="13"/>
      <c r="W702" s="13"/>
      <c r="X702" s="13"/>
      <c r="Y702" s="13"/>
      <c r="Z702" s="13"/>
      <c r="AA702" s="13"/>
      <c r="AB702" s="13"/>
      <c r="AC702" s="13"/>
      <c r="AD702" s="13"/>
      <c r="AE702" s="13"/>
      <c r="AT702" s="237" t="s">
        <v>241</v>
      </c>
      <c r="AU702" s="237" t="s">
        <v>81</v>
      </c>
      <c r="AV702" s="13" t="s">
        <v>79</v>
      </c>
      <c r="AW702" s="13" t="s">
        <v>33</v>
      </c>
      <c r="AX702" s="13" t="s">
        <v>72</v>
      </c>
      <c r="AY702" s="237" t="s">
        <v>232</v>
      </c>
    </row>
    <row r="703" s="13" customFormat="1">
      <c r="A703" s="13"/>
      <c r="B703" s="227"/>
      <c r="C703" s="228"/>
      <c r="D703" s="229" t="s">
        <v>241</v>
      </c>
      <c r="E703" s="230" t="s">
        <v>19</v>
      </c>
      <c r="F703" s="231" t="s">
        <v>3994</v>
      </c>
      <c r="G703" s="228"/>
      <c r="H703" s="230" t="s">
        <v>19</v>
      </c>
      <c r="I703" s="232"/>
      <c r="J703" s="228"/>
      <c r="K703" s="228"/>
      <c r="L703" s="233"/>
      <c r="M703" s="234"/>
      <c r="N703" s="235"/>
      <c r="O703" s="235"/>
      <c r="P703" s="235"/>
      <c r="Q703" s="235"/>
      <c r="R703" s="235"/>
      <c r="S703" s="235"/>
      <c r="T703" s="236"/>
      <c r="U703" s="13"/>
      <c r="V703" s="13"/>
      <c r="W703" s="13"/>
      <c r="X703" s="13"/>
      <c r="Y703" s="13"/>
      <c r="Z703" s="13"/>
      <c r="AA703" s="13"/>
      <c r="AB703" s="13"/>
      <c r="AC703" s="13"/>
      <c r="AD703" s="13"/>
      <c r="AE703" s="13"/>
      <c r="AT703" s="237" t="s">
        <v>241</v>
      </c>
      <c r="AU703" s="237" t="s">
        <v>81</v>
      </c>
      <c r="AV703" s="13" t="s">
        <v>79</v>
      </c>
      <c r="AW703" s="13" t="s">
        <v>33</v>
      </c>
      <c r="AX703" s="13" t="s">
        <v>72</v>
      </c>
      <c r="AY703" s="237" t="s">
        <v>232</v>
      </c>
    </row>
    <row r="704" s="13" customFormat="1">
      <c r="A704" s="13"/>
      <c r="B704" s="227"/>
      <c r="C704" s="228"/>
      <c r="D704" s="229" t="s">
        <v>241</v>
      </c>
      <c r="E704" s="230" t="s">
        <v>19</v>
      </c>
      <c r="F704" s="231" t="s">
        <v>3995</v>
      </c>
      <c r="G704" s="228"/>
      <c r="H704" s="230" t="s">
        <v>19</v>
      </c>
      <c r="I704" s="232"/>
      <c r="J704" s="228"/>
      <c r="K704" s="228"/>
      <c r="L704" s="233"/>
      <c r="M704" s="234"/>
      <c r="N704" s="235"/>
      <c r="O704" s="235"/>
      <c r="P704" s="235"/>
      <c r="Q704" s="235"/>
      <c r="R704" s="235"/>
      <c r="S704" s="235"/>
      <c r="T704" s="236"/>
      <c r="U704" s="13"/>
      <c r="V704" s="13"/>
      <c r="W704" s="13"/>
      <c r="X704" s="13"/>
      <c r="Y704" s="13"/>
      <c r="Z704" s="13"/>
      <c r="AA704" s="13"/>
      <c r="AB704" s="13"/>
      <c r="AC704" s="13"/>
      <c r="AD704" s="13"/>
      <c r="AE704" s="13"/>
      <c r="AT704" s="237" t="s">
        <v>241</v>
      </c>
      <c r="AU704" s="237" t="s">
        <v>81</v>
      </c>
      <c r="AV704" s="13" t="s">
        <v>79</v>
      </c>
      <c r="AW704" s="13" t="s">
        <v>33</v>
      </c>
      <c r="AX704" s="13" t="s">
        <v>72</v>
      </c>
      <c r="AY704" s="237" t="s">
        <v>232</v>
      </c>
    </row>
    <row r="705" s="13" customFormat="1">
      <c r="A705" s="13"/>
      <c r="B705" s="227"/>
      <c r="C705" s="228"/>
      <c r="D705" s="229" t="s">
        <v>241</v>
      </c>
      <c r="E705" s="230" t="s">
        <v>19</v>
      </c>
      <c r="F705" s="231" t="s">
        <v>3996</v>
      </c>
      <c r="G705" s="228"/>
      <c r="H705" s="230" t="s">
        <v>19</v>
      </c>
      <c r="I705" s="232"/>
      <c r="J705" s="228"/>
      <c r="K705" s="228"/>
      <c r="L705" s="233"/>
      <c r="M705" s="234"/>
      <c r="N705" s="235"/>
      <c r="O705" s="235"/>
      <c r="P705" s="235"/>
      <c r="Q705" s="235"/>
      <c r="R705" s="235"/>
      <c r="S705" s="235"/>
      <c r="T705" s="236"/>
      <c r="U705" s="13"/>
      <c r="V705" s="13"/>
      <c r="W705" s="13"/>
      <c r="X705" s="13"/>
      <c r="Y705" s="13"/>
      <c r="Z705" s="13"/>
      <c r="AA705" s="13"/>
      <c r="AB705" s="13"/>
      <c r="AC705" s="13"/>
      <c r="AD705" s="13"/>
      <c r="AE705" s="13"/>
      <c r="AT705" s="237" t="s">
        <v>241</v>
      </c>
      <c r="AU705" s="237" t="s">
        <v>81</v>
      </c>
      <c r="AV705" s="13" t="s">
        <v>79</v>
      </c>
      <c r="AW705" s="13" t="s">
        <v>33</v>
      </c>
      <c r="AX705" s="13" t="s">
        <v>72</v>
      </c>
      <c r="AY705" s="237" t="s">
        <v>232</v>
      </c>
    </row>
    <row r="706" s="14" customFormat="1">
      <c r="A706" s="14"/>
      <c r="B706" s="238"/>
      <c r="C706" s="239"/>
      <c r="D706" s="229" t="s">
        <v>241</v>
      </c>
      <c r="E706" s="240" t="s">
        <v>19</v>
      </c>
      <c r="F706" s="241" t="s">
        <v>4000</v>
      </c>
      <c r="G706" s="239"/>
      <c r="H706" s="242">
        <v>12.775</v>
      </c>
      <c r="I706" s="243"/>
      <c r="J706" s="239"/>
      <c r="K706" s="239"/>
      <c r="L706" s="244"/>
      <c r="M706" s="245"/>
      <c r="N706" s="246"/>
      <c r="O706" s="246"/>
      <c r="P706" s="246"/>
      <c r="Q706" s="246"/>
      <c r="R706" s="246"/>
      <c r="S706" s="246"/>
      <c r="T706" s="247"/>
      <c r="U706" s="14"/>
      <c r="V706" s="14"/>
      <c r="W706" s="14"/>
      <c r="X706" s="14"/>
      <c r="Y706" s="14"/>
      <c r="Z706" s="14"/>
      <c r="AA706" s="14"/>
      <c r="AB706" s="14"/>
      <c r="AC706" s="14"/>
      <c r="AD706" s="14"/>
      <c r="AE706" s="14"/>
      <c r="AT706" s="248" t="s">
        <v>241</v>
      </c>
      <c r="AU706" s="248" t="s">
        <v>81</v>
      </c>
      <c r="AV706" s="14" t="s">
        <v>81</v>
      </c>
      <c r="AW706" s="14" t="s">
        <v>33</v>
      </c>
      <c r="AX706" s="14" t="s">
        <v>72</v>
      </c>
      <c r="AY706" s="248" t="s">
        <v>232</v>
      </c>
    </row>
    <row r="707" s="13" customFormat="1">
      <c r="A707" s="13"/>
      <c r="B707" s="227"/>
      <c r="C707" s="228"/>
      <c r="D707" s="229" t="s">
        <v>241</v>
      </c>
      <c r="E707" s="230" t="s">
        <v>19</v>
      </c>
      <c r="F707" s="231" t="s">
        <v>3883</v>
      </c>
      <c r="G707" s="228"/>
      <c r="H707" s="230" t="s">
        <v>19</v>
      </c>
      <c r="I707" s="232"/>
      <c r="J707" s="228"/>
      <c r="K707" s="228"/>
      <c r="L707" s="233"/>
      <c r="M707" s="234"/>
      <c r="N707" s="235"/>
      <c r="O707" s="235"/>
      <c r="P707" s="235"/>
      <c r="Q707" s="235"/>
      <c r="R707" s="235"/>
      <c r="S707" s="235"/>
      <c r="T707" s="236"/>
      <c r="U707" s="13"/>
      <c r="V707" s="13"/>
      <c r="W707" s="13"/>
      <c r="X707" s="13"/>
      <c r="Y707" s="13"/>
      <c r="Z707" s="13"/>
      <c r="AA707" s="13"/>
      <c r="AB707" s="13"/>
      <c r="AC707" s="13"/>
      <c r="AD707" s="13"/>
      <c r="AE707" s="13"/>
      <c r="AT707" s="237" t="s">
        <v>241</v>
      </c>
      <c r="AU707" s="237" t="s">
        <v>81</v>
      </c>
      <c r="AV707" s="13" t="s">
        <v>79</v>
      </c>
      <c r="AW707" s="13" t="s">
        <v>33</v>
      </c>
      <c r="AX707" s="13" t="s">
        <v>72</v>
      </c>
      <c r="AY707" s="237" t="s">
        <v>232</v>
      </c>
    </row>
    <row r="708" s="13" customFormat="1">
      <c r="A708" s="13"/>
      <c r="B708" s="227"/>
      <c r="C708" s="228"/>
      <c r="D708" s="229" t="s">
        <v>241</v>
      </c>
      <c r="E708" s="230" t="s">
        <v>19</v>
      </c>
      <c r="F708" s="231" t="s">
        <v>3889</v>
      </c>
      <c r="G708" s="228"/>
      <c r="H708" s="230" t="s">
        <v>19</v>
      </c>
      <c r="I708" s="232"/>
      <c r="J708" s="228"/>
      <c r="K708" s="228"/>
      <c r="L708" s="233"/>
      <c r="M708" s="234"/>
      <c r="N708" s="235"/>
      <c r="O708" s="235"/>
      <c r="P708" s="235"/>
      <c r="Q708" s="235"/>
      <c r="R708" s="235"/>
      <c r="S708" s="235"/>
      <c r="T708" s="236"/>
      <c r="U708" s="13"/>
      <c r="V708" s="13"/>
      <c r="W708" s="13"/>
      <c r="X708" s="13"/>
      <c r="Y708" s="13"/>
      <c r="Z708" s="13"/>
      <c r="AA708" s="13"/>
      <c r="AB708" s="13"/>
      <c r="AC708" s="13"/>
      <c r="AD708" s="13"/>
      <c r="AE708" s="13"/>
      <c r="AT708" s="237" t="s">
        <v>241</v>
      </c>
      <c r="AU708" s="237" t="s">
        <v>81</v>
      </c>
      <c r="AV708" s="13" t="s">
        <v>79</v>
      </c>
      <c r="AW708" s="13" t="s">
        <v>33</v>
      </c>
      <c r="AX708" s="13" t="s">
        <v>72</v>
      </c>
      <c r="AY708" s="237" t="s">
        <v>232</v>
      </c>
    </row>
    <row r="709" s="13" customFormat="1">
      <c r="A709" s="13"/>
      <c r="B709" s="227"/>
      <c r="C709" s="228"/>
      <c r="D709" s="229" t="s">
        <v>241</v>
      </c>
      <c r="E709" s="230" t="s">
        <v>19</v>
      </c>
      <c r="F709" s="231" t="s">
        <v>3994</v>
      </c>
      <c r="G709" s="228"/>
      <c r="H709" s="230" t="s">
        <v>19</v>
      </c>
      <c r="I709" s="232"/>
      <c r="J709" s="228"/>
      <c r="K709" s="228"/>
      <c r="L709" s="233"/>
      <c r="M709" s="234"/>
      <c r="N709" s="235"/>
      <c r="O709" s="235"/>
      <c r="P709" s="235"/>
      <c r="Q709" s="235"/>
      <c r="R709" s="235"/>
      <c r="S709" s="235"/>
      <c r="T709" s="236"/>
      <c r="U709" s="13"/>
      <c r="V709" s="13"/>
      <c r="W709" s="13"/>
      <c r="X709" s="13"/>
      <c r="Y709" s="13"/>
      <c r="Z709" s="13"/>
      <c r="AA709" s="13"/>
      <c r="AB709" s="13"/>
      <c r="AC709" s="13"/>
      <c r="AD709" s="13"/>
      <c r="AE709" s="13"/>
      <c r="AT709" s="237" t="s">
        <v>241</v>
      </c>
      <c r="AU709" s="237" t="s">
        <v>81</v>
      </c>
      <c r="AV709" s="13" t="s">
        <v>79</v>
      </c>
      <c r="AW709" s="13" t="s">
        <v>33</v>
      </c>
      <c r="AX709" s="13" t="s">
        <v>72</v>
      </c>
      <c r="AY709" s="237" t="s">
        <v>232</v>
      </c>
    </row>
    <row r="710" s="13" customFormat="1">
      <c r="A710" s="13"/>
      <c r="B710" s="227"/>
      <c r="C710" s="228"/>
      <c r="D710" s="229" t="s">
        <v>241</v>
      </c>
      <c r="E710" s="230" t="s">
        <v>19</v>
      </c>
      <c r="F710" s="231" t="s">
        <v>3996</v>
      </c>
      <c r="G710" s="228"/>
      <c r="H710" s="230" t="s">
        <v>19</v>
      </c>
      <c r="I710" s="232"/>
      <c r="J710" s="228"/>
      <c r="K710" s="228"/>
      <c r="L710" s="233"/>
      <c r="M710" s="234"/>
      <c r="N710" s="235"/>
      <c r="O710" s="235"/>
      <c r="P710" s="235"/>
      <c r="Q710" s="235"/>
      <c r="R710" s="235"/>
      <c r="S710" s="235"/>
      <c r="T710" s="236"/>
      <c r="U710" s="13"/>
      <c r="V710" s="13"/>
      <c r="W710" s="13"/>
      <c r="X710" s="13"/>
      <c r="Y710" s="13"/>
      <c r="Z710" s="13"/>
      <c r="AA710" s="13"/>
      <c r="AB710" s="13"/>
      <c r="AC710" s="13"/>
      <c r="AD710" s="13"/>
      <c r="AE710" s="13"/>
      <c r="AT710" s="237" t="s">
        <v>241</v>
      </c>
      <c r="AU710" s="237" t="s">
        <v>81</v>
      </c>
      <c r="AV710" s="13" t="s">
        <v>79</v>
      </c>
      <c r="AW710" s="13" t="s">
        <v>33</v>
      </c>
      <c r="AX710" s="13" t="s">
        <v>72</v>
      </c>
      <c r="AY710" s="237" t="s">
        <v>232</v>
      </c>
    </row>
    <row r="711" s="13" customFormat="1">
      <c r="A711" s="13"/>
      <c r="B711" s="227"/>
      <c r="C711" s="228"/>
      <c r="D711" s="229" t="s">
        <v>241</v>
      </c>
      <c r="E711" s="230" t="s">
        <v>19</v>
      </c>
      <c r="F711" s="231" t="s">
        <v>4001</v>
      </c>
      <c r="G711" s="228"/>
      <c r="H711" s="230" t="s">
        <v>19</v>
      </c>
      <c r="I711" s="232"/>
      <c r="J711" s="228"/>
      <c r="K711" s="228"/>
      <c r="L711" s="233"/>
      <c r="M711" s="234"/>
      <c r="N711" s="235"/>
      <c r="O711" s="235"/>
      <c r="P711" s="235"/>
      <c r="Q711" s="235"/>
      <c r="R711" s="235"/>
      <c r="S711" s="235"/>
      <c r="T711" s="236"/>
      <c r="U711" s="13"/>
      <c r="V711" s="13"/>
      <c r="W711" s="13"/>
      <c r="X711" s="13"/>
      <c r="Y711" s="13"/>
      <c r="Z711" s="13"/>
      <c r="AA711" s="13"/>
      <c r="AB711" s="13"/>
      <c r="AC711" s="13"/>
      <c r="AD711" s="13"/>
      <c r="AE711" s="13"/>
      <c r="AT711" s="237" t="s">
        <v>241</v>
      </c>
      <c r="AU711" s="237" t="s">
        <v>81</v>
      </c>
      <c r="AV711" s="13" t="s">
        <v>79</v>
      </c>
      <c r="AW711" s="13" t="s">
        <v>33</v>
      </c>
      <c r="AX711" s="13" t="s">
        <v>72</v>
      </c>
      <c r="AY711" s="237" t="s">
        <v>232</v>
      </c>
    </row>
    <row r="712" s="14" customFormat="1">
      <c r="A712" s="14"/>
      <c r="B712" s="238"/>
      <c r="C712" s="239"/>
      <c r="D712" s="229" t="s">
        <v>241</v>
      </c>
      <c r="E712" s="240" t="s">
        <v>19</v>
      </c>
      <c r="F712" s="241" t="s">
        <v>4002</v>
      </c>
      <c r="G712" s="239"/>
      <c r="H712" s="242">
        <v>2.6030000000000002</v>
      </c>
      <c r="I712" s="243"/>
      <c r="J712" s="239"/>
      <c r="K712" s="239"/>
      <c r="L712" s="244"/>
      <c r="M712" s="245"/>
      <c r="N712" s="246"/>
      <c r="O712" s="246"/>
      <c r="P712" s="246"/>
      <c r="Q712" s="246"/>
      <c r="R712" s="246"/>
      <c r="S712" s="246"/>
      <c r="T712" s="247"/>
      <c r="U712" s="14"/>
      <c r="V712" s="14"/>
      <c r="W712" s="14"/>
      <c r="X712" s="14"/>
      <c r="Y712" s="14"/>
      <c r="Z712" s="14"/>
      <c r="AA712" s="14"/>
      <c r="AB712" s="14"/>
      <c r="AC712" s="14"/>
      <c r="AD712" s="14"/>
      <c r="AE712" s="14"/>
      <c r="AT712" s="248" t="s">
        <v>241</v>
      </c>
      <c r="AU712" s="248" t="s">
        <v>81</v>
      </c>
      <c r="AV712" s="14" t="s">
        <v>81</v>
      </c>
      <c r="AW712" s="14" t="s">
        <v>33</v>
      </c>
      <c r="AX712" s="14" t="s">
        <v>72</v>
      </c>
      <c r="AY712" s="248" t="s">
        <v>232</v>
      </c>
    </row>
    <row r="713" s="13" customFormat="1">
      <c r="A713" s="13"/>
      <c r="B713" s="227"/>
      <c r="C713" s="228"/>
      <c r="D713" s="229" t="s">
        <v>241</v>
      </c>
      <c r="E713" s="230" t="s">
        <v>19</v>
      </c>
      <c r="F713" s="231" t="s">
        <v>3883</v>
      </c>
      <c r="G713" s="228"/>
      <c r="H713" s="230" t="s">
        <v>19</v>
      </c>
      <c r="I713" s="232"/>
      <c r="J713" s="228"/>
      <c r="K713" s="228"/>
      <c r="L713" s="233"/>
      <c r="M713" s="234"/>
      <c r="N713" s="235"/>
      <c r="O713" s="235"/>
      <c r="P713" s="235"/>
      <c r="Q713" s="235"/>
      <c r="R713" s="235"/>
      <c r="S713" s="235"/>
      <c r="T713" s="236"/>
      <c r="U713" s="13"/>
      <c r="V713" s="13"/>
      <c r="W713" s="13"/>
      <c r="X713" s="13"/>
      <c r="Y713" s="13"/>
      <c r="Z713" s="13"/>
      <c r="AA713" s="13"/>
      <c r="AB713" s="13"/>
      <c r="AC713" s="13"/>
      <c r="AD713" s="13"/>
      <c r="AE713" s="13"/>
      <c r="AT713" s="237" t="s">
        <v>241</v>
      </c>
      <c r="AU713" s="237" t="s">
        <v>81</v>
      </c>
      <c r="AV713" s="13" t="s">
        <v>79</v>
      </c>
      <c r="AW713" s="13" t="s">
        <v>33</v>
      </c>
      <c r="AX713" s="13" t="s">
        <v>72</v>
      </c>
      <c r="AY713" s="237" t="s">
        <v>232</v>
      </c>
    </row>
    <row r="714" s="13" customFormat="1">
      <c r="A714" s="13"/>
      <c r="B714" s="227"/>
      <c r="C714" s="228"/>
      <c r="D714" s="229" t="s">
        <v>241</v>
      </c>
      <c r="E714" s="230" t="s">
        <v>19</v>
      </c>
      <c r="F714" s="231" t="s">
        <v>3891</v>
      </c>
      <c r="G714" s="228"/>
      <c r="H714" s="230" t="s">
        <v>19</v>
      </c>
      <c r="I714" s="232"/>
      <c r="J714" s="228"/>
      <c r="K714" s="228"/>
      <c r="L714" s="233"/>
      <c r="M714" s="234"/>
      <c r="N714" s="235"/>
      <c r="O714" s="235"/>
      <c r="P714" s="235"/>
      <c r="Q714" s="235"/>
      <c r="R714" s="235"/>
      <c r="S714" s="235"/>
      <c r="T714" s="236"/>
      <c r="U714" s="13"/>
      <c r="V714" s="13"/>
      <c r="W714" s="13"/>
      <c r="X714" s="13"/>
      <c r="Y714" s="13"/>
      <c r="Z714" s="13"/>
      <c r="AA714" s="13"/>
      <c r="AB714" s="13"/>
      <c r="AC714" s="13"/>
      <c r="AD714" s="13"/>
      <c r="AE714" s="13"/>
      <c r="AT714" s="237" t="s">
        <v>241</v>
      </c>
      <c r="AU714" s="237" t="s">
        <v>81</v>
      </c>
      <c r="AV714" s="13" t="s">
        <v>79</v>
      </c>
      <c r="AW714" s="13" t="s">
        <v>33</v>
      </c>
      <c r="AX714" s="13" t="s">
        <v>72</v>
      </c>
      <c r="AY714" s="237" t="s">
        <v>232</v>
      </c>
    </row>
    <row r="715" s="13" customFormat="1">
      <c r="A715" s="13"/>
      <c r="B715" s="227"/>
      <c r="C715" s="228"/>
      <c r="D715" s="229" t="s">
        <v>241</v>
      </c>
      <c r="E715" s="230" t="s">
        <v>19</v>
      </c>
      <c r="F715" s="231" t="s">
        <v>3994</v>
      </c>
      <c r="G715" s="228"/>
      <c r="H715" s="230" t="s">
        <v>19</v>
      </c>
      <c r="I715" s="232"/>
      <c r="J715" s="228"/>
      <c r="K715" s="228"/>
      <c r="L715" s="233"/>
      <c r="M715" s="234"/>
      <c r="N715" s="235"/>
      <c r="O715" s="235"/>
      <c r="P715" s="235"/>
      <c r="Q715" s="235"/>
      <c r="R715" s="235"/>
      <c r="S715" s="235"/>
      <c r="T715" s="236"/>
      <c r="U715" s="13"/>
      <c r="V715" s="13"/>
      <c r="W715" s="13"/>
      <c r="X715" s="13"/>
      <c r="Y715" s="13"/>
      <c r="Z715" s="13"/>
      <c r="AA715" s="13"/>
      <c r="AB715" s="13"/>
      <c r="AC715" s="13"/>
      <c r="AD715" s="13"/>
      <c r="AE715" s="13"/>
      <c r="AT715" s="237" t="s">
        <v>241</v>
      </c>
      <c r="AU715" s="237" t="s">
        <v>81</v>
      </c>
      <c r="AV715" s="13" t="s">
        <v>79</v>
      </c>
      <c r="AW715" s="13" t="s">
        <v>33</v>
      </c>
      <c r="AX715" s="13" t="s">
        <v>72</v>
      </c>
      <c r="AY715" s="237" t="s">
        <v>232</v>
      </c>
    </row>
    <row r="716" s="13" customFormat="1">
      <c r="A716" s="13"/>
      <c r="B716" s="227"/>
      <c r="C716" s="228"/>
      <c r="D716" s="229" t="s">
        <v>241</v>
      </c>
      <c r="E716" s="230" t="s">
        <v>19</v>
      </c>
      <c r="F716" s="231" t="s">
        <v>3995</v>
      </c>
      <c r="G716" s="228"/>
      <c r="H716" s="230" t="s">
        <v>19</v>
      </c>
      <c r="I716" s="232"/>
      <c r="J716" s="228"/>
      <c r="K716" s="228"/>
      <c r="L716" s="233"/>
      <c r="M716" s="234"/>
      <c r="N716" s="235"/>
      <c r="O716" s="235"/>
      <c r="P716" s="235"/>
      <c r="Q716" s="235"/>
      <c r="R716" s="235"/>
      <c r="S716" s="235"/>
      <c r="T716" s="236"/>
      <c r="U716" s="13"/>
      <c r="V716" s="13"/>
      <c r="W716" s="13"/>
      <c r="X716" s="13"/>
      <c r="Y716" s="13"/>
      <c r="Z716" s="13"/>
      <c r="AA716" s="13"/>
      <c r="AB716" s="13"/>
      <c r="AC716" s="13"/>
      <c r="AD716" s="13"/>
      <c r="AE716" s="13"/>
      <c r="AT716" s="237" t="s">
        <v>241</v>
      </c>
      <c r="AU716" s="237" t="s">
        <v>81</v>
      </c>
      <c r="AV716" s="13" t="s">
        <v>79</v>
      </c>
      <c r="AW716" s="13" t="s">
        <v>33</v>
      </c>
      <c r="AX716" s="13" t="s">
        <v>72</v>
      </c>
      <c r="AY716" s="237" t="s">
        <v>232</v>
      </c>
    </row>
    <row r="717" s="13" customFormat="1">
      <c r="A717" s="13"/>
      <c r="B717" s="227"/>
      <c r="C717" s="228"/>
      <c r="D717" s="229" t="s">
        <v>241</v>
      </c>
      <c r="E717" s="230" t="s">
        <v>19</v>
      </c>
      <c r="F717" s="231" t="s">
        <v>3996</v>
      </c>
      <c r="G717" s="228"/>
      <c r="H717" s="230" t="s">
        <v>19</v>
      </c>
      <c r="I717" s="232"/>
      <c r="J717" s="228"/>
      <c r="K717" s="228"/>
      <c r="L717" s="233"/>
      <c r="M717" s="234"/>
      <c r="N717" s="235"/>
      <c r="O717" s="235"/>
      <c r="P717" s="235"/>
      <c r="Q717" s="235"/>
      <c r="R717" s="235"/>
      <c r="S717" s="235"/>
      <c r="T717" s="236"/>
      <c r="U717" s="13"/>
      <c r="V717" s="13"/>
      <c r="W717" s="13"/>
      <c r="X717" s="13"/>
      <c r="Y717" s="13"/>
      <c r="Z717" s="13"/>
      <c r="AA717" s="13"/>
      <c r="AB717" s="13"/>
      <c r="AC717" s="13"/>
      <c r="AD717" s="13"/>
      <c r="AE717" s="13"/>
      <c r="AT717" s="237" t="s">
        <v>241</v>
      </c>
      <c r="AU717" s="237" t="s">
        <v>81</v>
      </c>
      <c r="AV717" s="13" t="s">
        <v>79</v>
      </c>
      <c r="AW717" s="13" t="s">
        <v>33</v>
      </c>
      <c r="AX717" s="13" t="s">
        <v>72</v>
      </c>
      <c r="AY717" s="237" t="s">
        <v>232</v>
      </c>
    </row>
    <row r="718" s="14" customFormat="1">
      <c r="A718" s="14"/>
      <c r="B718" s="238"/>
      <c r="C718" s="239"/>
      <c r="D718" s="229" t="s">
        <v>241</v>
      </c>
      <c r="E718" s="240" t="s">
        <v>19</v>
      </c>
      <c r="F718" s="241" t="s">
        <v>4003</v>
      </c>
      <c r="G718" s="239"/>
      <c r="H718" s="242">
        <v>4.7960000000000003</v>
      </c>
      <c r="I718" s="243"/>
      <c r="J718" s="239"/>
      <c r="K718" s="239"/>
      <c r="L718" s="244"/>
      <c r="M718" s="245"/>
      <c r="N718" s="246"/>
      <c r="O718" s="246"/>
      <c r="P718" s="246"/>
      <c r="Q718" s="246"/>
      <c r="R718" s="246"/>
      <c r="S718" s="246"/>
      <c r="T718" s="247"/>
      <c r="U718" s="14"/>
      <c r="V718" s="14"/>
      <c r="W718" s="14"/>
      <c r="X718" s="14"/>
      <c r="Y718" s="14"/>
      <c r="Z718" s="14"/>
      <c r="AA718" s="14"/>
      <c r="AB718" s="14"/>
      <c r="AC718" s="14"/>
      <c r="AD718" s="14"/>
      <c r="AE718" s="14"/>
      <c r="AT718" s="248" t="s">
        <v>241</v>
      </c>
      <c r="AU718" s="248" t="s">
        <v>81</v>
      </c>
      <c r="AV718" s="14" t="s">
        <v>81</v>
      </c>
      <c r="AW718" s="14" t="s">
        <v>33</v>
      </c>
      <c r="AX718" s="14" t="s">
        <v>72</v>
      </c>
      <c r="AY718" s="248" t="s">
        <v>232</v>
      </c>
    </row>
    <row r="719" s="13" customFormat="1">
      <c r="A719" s="13"/>
      <c r="B719" s="227"/>
      <c r="C719" s="228"/>
      <c r="D719" s="229" t="s">
        <v>241</v>
      </c>
      <c r="E719" s="230" t="s">
        <v>19</v>
      </c>
      <c r="F719" s="231" t="s">
        <v>3883</v>
      </c>
      <c r="G719" s="228"/>
      <c r="H719" s="230" t="s">
        <v>19</v>
      </c>
      <c r="I719" s="232"/>
      <c r="J719" s="228"/>
      <c r="K719" s="228"/>
      <c r="L719" s="233"/>
      <c r="M719" s="234"/>
      <c r="N719" s="235"/>
      <c r="O719" s="235"/>
      <c r="P719" s="235"/>
      <c r="Q719" s="235"/>
      <c r="R719" s="235"/>
      <c r="S719" s="235"/>
      <c r="T719" s="236"/>
      <c r="U719" s="13"/>
      <c r="V719" s="13"/>
      <c r="W719" s="13"/>
      <c r="X719" s="13"/>
      <c r="Y719" s="13"/>
      <c r="Z719" s="13"/>
      <c r="AA719" s="13"/>
      <c r="AB719" s="13"/>
      <c r="AC719" s="13"/>
      <c r="AD719" s="13"/>
      <c r="AE719" s="13"/>
      <c r="AT719" s="237" t="s">
        <v>241</v>
      </c>
      <c r="AU719" s="237" t="s">
        <v>81</v>
      </c>
      <c r="AV719" s="13" t="s">
        <v>79</v>
      </c>
      <c r="AW719" s="13" t="s">
        <v>33</v>
      </c>
      <c r="AX719" s="13" t="s">
        <v>72</v>
      </c>
      <c r="AY719" s="237" t="s">
        <v>232</v>
      </c>
    </row>
    <row r="720" s="13" customFormat="1">
      <c r="A720" s="13"/>
      <c r="B720" s="227"/>
      <c r="C720" s="228"/>
      <c r="D720" s="229" t="s">
        <v>241</v>
      </c>
      <c r="E720" s="230" t="s">
        <v>19</v>
      </c>
      <c r="F720" s="231" t="s">
        <v>3891</v>
      </c>
      <c r="G720" s="228"/>
      <c r="H720" s="230" t="s">
        <v>19</v>
      </c>
      <c r="I720" s="232"/>
      <c r="J720" s="228"/>
      <c r="K720" s="228"/>
      <c r="L720" s="233"/>
      <c r="M720" s="234"/>
      <c r="N720" s="235"/>
      <c r="O720" s="235"/>
      <c r="P720" s="235"/>
      <c r="Q720" s="235"/>
      <c r="R720" s="235"/>
      <c r="S720" s="235"/>
      <c r="T720" s="236"/>
      <c r="U720" s="13"/>
      <c r="V720" s="13"/>
      <c r="W720" s="13"/>
      <c r="X720" s="13"/>
      <c r="Y720" s="13"/>
      <c r="Z720" s="13"/>
      <c r="AA720" s="13"/>
      <c r="AB720" s="13"/>
      <c r="AC720" s="13"/>
      <c r="AD720" s="13"/>
      <c r="AE720" s="13"/>
      <c r="AT720" s="237" t="s">
        <v>241</v>
      </c>
      <c r="AU720" s="237" t="s">
        <v>81</v>
      </c>
      <c r="AV720" s="13" t="s">
        <v>79</v>
      </c>
      <c r="AW720" s="13" t="s">
        <v>33</v>
      </c>
      <c r="AX720" s="13" t="s">
        <v>72</v>
      </c>
      <c r="AY720" s="237" t="s">
        <v>232</v>
      </c>
    </row>
    <row r="721" s="13" customFormat="1">
      <c r="A721" s="13"/>
      <c r="B721" s="227"/>
      <c r="C721" s="228"/>
      <c r="D721" s="229" t="s">
        <v>241</v>
      </c>
      <c r="E721" s="230" t="s">
        <v>19</v>
      </c>
      <c r="F721" s="231" t="s">
        <v>3994</v>
      </c>
      <c r="G721" s="228"/>
      <c r="H721" s="230" t="s">
        <v>19</v>
      </c>
      <c r="I721" s="232"/>
      <c r="J721" s="228"/>
      <c r="K721" s="228"/>
      <c r="L721" s="233"/>
      <c r="M721" s="234"/>
      <c r="N721" s="235"/>
      <c r="O721" s="235"/>
      <c r="P721" s="235"/>
      <c r="Q721" s="235"/>
      <c r="R721" s="235"/>
      <c r="S721" s="235"/>
      <c r="T721" s="236"/>
      <c r="U721" s="13"/>
      <c r="V721" s="13"/>
      <c r="W721" s="13"/>
      <c r="X721" s="13"/>
      <c r="Y721" s="13"/>
      <c r="Z721" s="13"/>
      <c r="AA721" s="13"/>
      <c r="AB721" s="13"/>
      <c r="AC721" s="13"/>
      <c r="AD721" s="13"/>
      <c r="AE721" s="13"/>
      <c r="AT721" s="237" t="s">
        <v>241</v>
      </c>
      <c r="AU721" s="237" t="s">
        <v>81</v>
      </c>
      <c r="AV721" s="13" t="s">
        <v>79</v>
      </c>
      <c r="AW721" s="13" t="s">
        <v>33</v>
      </c>
      <c r="AX721" s="13" t="s">
        <v>72</v>
      </c>
      <c r="AY721" s="237" t="s">
        <v>232</v>
      </c>
    </row>
    <row r="722" s="13" customFormat="1">
      <c r="A722" s="13"/>
      <c r="B722" s="227"/>
      <c r="C722" s="228"/>
      <c r="D722" s="229" t="s">
        <v>241</v>
      </c>
      <c r="E722" s="230" t="s">
        <v>19</v>
      </c>
      <c r="F722" s="231" t="s">
        <v>3996</v>
      </c>
      <c r="G722" s="228"/>
      <c r="H722" s="230" t="s">
        <v>19</v>
      </c>
      <c r="I722" s="232"/>
      <c r="J722" s="228"/>
      <c r="K722" s="228"/>
      <c r="L722" s="233"/>
      <c r="M722" s="234"/>
      <c r="N722" s="235"/>
      <c r="O722" s="235"/>
      <c r="P722" s="235"/>
      <c r="Q722" s="235"/>
      <c r="R722" s="235"/>
      <c r="S722" s="235"/>
      <c r="T722" s="236"/>
      <c r="U722" s="13"/>
      <c r="V722" s="13"/>
      <c r="W722" s="13"/>
      <c r="X722" s="13"/>
      <c r="Y722" s="13"/>
      <c r="Z722" s="13"/>
      <c r="AA722" s="13"/>
      <c r="AB722" s="13"/>
      <c r="AC722" s="13"/>
      <c r="AD722" s="13"/>
      <c r="AE722" s="13"/>
      <c r="AT722" s="237" t="s">
        <v>241</v>
      </c>
      <c r="AU722" s="237" t="s">
        <v>81</v>
      </c>
      <c r="AV722" s="13" t="s">
        <v>79</v>
      </c>
      <c r="AW722" s="13" t="s">
        <v>33</v>
      </c>
      <c r="AX722" s="13" t="s">
        <v>72</v>
      </c>
      <c r="AY722" s="237" t="s">
        <v>232</v>
      </c>
    </row>
    <row r="723" s="13" customFormat="1">
      <c r="A723" s="13"/>
      <c r="B723" s="227"/>
      <c r="C723" s="228"/>
      <c r="D723" s="229" t="s">
        <v>241</v>
      </c>
      <c r="E723" s="230" t="s">
        <v>19</v>
      </c>
      <c r="F723" s="231" t="s">
        <v>4004</v>
      </c>
      <c r="G723" s="228"/>
      <c r="H723" s="230" t="s">
        <v>19</v>
      </c>
      <c r="I723" s="232"/>
      <c r="J723" s="228"/>
      <c r="K723" s="228"/>
      <c r="L723" s="233"/>
      <c r="M723" s="234"/>
      <c r="N723" s="235"/>
      <c r="O723" s="235"/>
      <c r="P723" s="235"/>
      <c r="Q723" s="235"/>
      <c r="R723" s="235"/>
      <c r="S723" s="235"/>
      <c r="T723" s="236"/>
      <c r="U723" s="13"/>
      <c r="V723" s="13"/>
      <c r="W723" s="13"/>
      <c r="X723" s="13"/>
      <c r="Y723" s="13"/>
      <c r="Z723" s="13"/>
      <c r="AA723" s="13"/>
      <c r="AB723" s="13"/>
      <c r="AC723" s="13"/>
      <c r="AD723" s="13"/>
      <c r="AE723" s="13"/>
      <c r="AT723" s="237" t="s">
        <v>241</v>
      </c>
      <c r="AU723" s="237" t="s">
        <v>81</v>
      </c>
      <c r="AV723" s="13" t="s">
        <v>79</v>
      </c>
      <c r="AW723" s="13" t="s">
        <v>33</v>
      </c>
      <c r="AX723" s="13" t="s">
        <v>72</v>
      </c>
      <c r="AY723" s="237" t="s">
        <v>232</v>
      </c>
    </row>
    <row r="724" s="14" customFormat="1">
      <c r="A724" s="14"/>
      <c r="B724" s="238"/>
      <c r="C724" s="239"/>
      <c r="D724" s="229" t="s">
        <v>241</v>
      </c>
      <c r="E724" s="240" t="s">
        <v>19</v>
      </c>
      <c r="F724" s="241" t="s">
        <v>4002</v>
      </c>
      <c r="G724" s="239"/>
      <c r="H724" s="242">
        <v>2.6030000000000002</v>
      </c>
      <c r="I724" s="243"/>
      <c r="J724" s="239"/>
      <c r="K724" s="239"/>
      <c r="L724" s="244"/>
      <c r="M724" s="245"/>
      <c r="N724" s="246"/>
      <c r="O724" s="246"/>
      <c r="P724" s="246"/>
      <c r="Q724" s="246"/>
      <c r="R724" s="246"/>
      <c r="S724" s="246"/>
      <c r="T724" s="247"/>
      <c r="U724" s="14"/>
      <c r="V724" s="14"/>
      <c r="W724" s="14"/>
      <c r="X724" s="14"/>
      <c r="Y724" s="14"/>
      <c r="Z724" s="14"/>
      <c r="AA724" s="14"/>
      <c r="AB724" s="14"/>
      <c r="AC724" s="14"/>
      <c r="AD724" s="14"/>
      <c r="AE724" s="14"/>
      <c r="AT724" s="248" t="s">
        <v>241</v>
      </c>
      <c r="AU724" s="248" t="s">
        <v>81</v>
      </c>
      <c r="AV724" s="14" t="s">
        <v>81</v>
      </c>
      <c r="AW724" s="14" t="s">
        <v>33</v>
      </c>
      <c r="AX724" s="14" t="s">
        <v>72</v>
      </c>
      <c r="AY724" s="248" t="s">
        <v>232</v>
      </c>
    </row>
    <row r="725" s="15" customFormat="1">
      <c r="A725" s="15"/>
      <c r="B725" s="249"/>
      <c r="C725" s="250"/>
      <c r="D725" s="229" t="s">
        <v>241</v>
      </c>
      <c r="E725" s="251" t="s">
        <v>19</v>
      </c>
      <c r="F725" s="252" t="s">
        <v>258</v>
      </c>
      <c r="G725" s="250"/>
      <c r="H725" s="253">
        <v>40.825000000000003</v>
      </c>
      <c r="I725" s="254"/>
      <c r="J725" s="250"/>
      <c r="K725" s="250"/>
      <c r="L725" s="255"/>
      <c r="M725" s="256"/>
      <c r="N725" s="257"/>
      <c r="O725" s="257"/>
      <c r="P725" s="257"/>
      <c r="Q725" s="257"/>
      <c r="R725" s="257"/>
      <c r="S725" s="257"/>
      <c r="T725" s="258"/>
      <c r="U725" s="15"/>
      <c r="V725" s="15"/>
      <c r="W725" s="15"/>
      <c r="X725" s="15"/>
      <c r="Y725" s="15"/>
      <c r="Z725" s="15"/>
      <c r="AA725" s="15"/>
      <c r="AB725" s="15"/>
      <c r="AC725" s="15"/>
      <c r="AD725" s="15"/>
      <c r="AE725" s="15"/>
      <c r="AT725" s="259" t="s">
        <v>241</v>
      </c>
      <c r="AU725" s="259" t="s">
        <v>81</v>
      </c>
      <c r="AV725" s="15" t="s">
        <v>239</v>
      </c>
      <c r="AW725" s="15" t="s">
        <v>33</v>
      </c>
      <c r="AX725" s="15" t="s">
        <v>72</v>
      </c>
      <c r="AY725" s="259" t="s">
        <v>232</v>
      </c>
    </row>
    <row r="726" s="13" customFormat="1">
      <c r="A726" s="13"/>
      <c r="B726" s="227"/>
      <c r="C726" s="228"/>
      <c r="D726" s="229" t="s">
        <v>241</v>
      </c>
      <c r="E726" s="230" t="s">
        <v>19</v>
      </c>
      <c r="F726" s="231" t="s">
        <v>4022</v>
      </c>
      <c r="G726" s="228"/>
      <c r="H726" s="230" t="s">
        <v>19</v>
      </c>
      <c r="I726" s="232"/>
      <c r="J726" s="228"/>
      <c r="K726" s="228"/>
      <c r="L726" s="233"/>
      <c r="M726" s="234"/>
      <c r="N726" s="235"/>
      <c r="O726" s="235"/>
      <c r="P726" s="235"/>
      <c r="Q726" s="235"/>
      <c r="R726" s="235"/>
      <c r="S726" s="235"/>
      <c r="T726" s="236"/>
      <c r="U726" s="13"/>
      <c r="V726" s="13"/>
      <c r="W726" s="13"/>
      <c r="X726" s="13"/>
      <c r="Y726" s="13"/>
      <c r="Z726" s="13"/>
      <c r="AA726" s="13"/>
      <c r="AB726" s="13"/>
      <c r="AC726" s="13"/>
      <c r="AD726" s="13"/>
      <c r="AE726" s="13"/>
      <c r="AT726" s="237" t="s">
        <v>241</v>
      </c>
      <c r="AU726" s="237" t="s">
        <v>81</v>
      </c>
      <c r="AV726" s="13" t="s">
        <v>79</v>
      </c>
      <c r="AW726" s="13" t="s">
        <v>33</v>
      </c>
      <c r="AX726" s="13" t="s">
        <v>72</v>
      </c>
      <c r="AY726" s="237" t="s">
        <v>232</v>
      </c>
    </row>
    <row r="727" s="14" customFormat="1">
      <c r="A727" s="14"/>
      <c r="B727" s="238"/>
      <c r="C727" s="239"/>
      <c r="D727" s="229" t="s">
        <v>241</v>
      </c>
      <c r="E727" s="240" t="s">
        <v>19</v>
      </c>
      <c r="F727" s="241" t="s">
        <v>4023</v>
      </c>
      <c r="G727" s="239"/>
      <c r="H727" s="242">
        <v>65.319999999999993</v>
      </c>
      <c r="I727" s="243"/>
      <c r="J727" s="239"/>
      <c r="K727" s="239"/>
      <c r="L727" s="244"/>
      <c r="M727" s="245"/>
      <c r="N727" s="246"/>
      <c r="O727" s="246"/>
      <c r="P727" s="246"/>
      <c r="Q727" s="246"/>
      <c r="R727" s="246"/>
      <c r="S727" s="246"/>
      <c r="T727" s="247"/>
      <c r="U727" s="14"/>
      <c r="V727" s="14"/>
      <c r="W727" s="14"/>
      <c r="X727" s="14"/>
      <c r="Y727" s="14"/>
      <c r="Z727" s="14"/>
      <c r="AA727" s="14"/>
      <c r="AB727" s="14"/>
      <c r="AC727" s="14"/>
      <c r="AD727" s="14"/>
      <c r="AE727" s="14"/>
      <c r="AT727" s="248" t="s">
        <v>241</v>
      </c>
      <c r="AU727" s="248" t="s">
        <v>81</v>
      </c>
      <c r="AV727" s="14" t="s">
        <v>81</v>
      </c>
      <c r="AW727" s="14" t="s">
        <v>33</v>
      </c>
      <c r="AX727" s="14" t="s">
        <v>72</v>
      </c>
      <c r="AY727" s="248" t="s">
        <v>232</v>
      </c>
    </row>
    <row r="728" s="16" customFormat="1">
      <c r="A728" s="16"/>
      <c r="B728" s="260"/>
      <c r="C728" s="261"/>
      <c r="D728" s="229" t="s">
        <v>241</v>
      </c>
      <c r="E728" s="262" t="s">
        <v>19</v>
      </c>
      <c r="F728" s="263" t="s">
        <v>382</v>
      </c>
      <c r="G728" s="261"/>
      <c r="H728" s="264">
        <v>65.319999999999993</v>
      </c>
      <c r="I728" s="265"/>
      <c r="J728" s="261"/>
      <c r="K728" s="261"/>
      <c r="L728" s="266"/>
      <c r="M728" s="267"/>
      <c r="N728" s="268"/>
      <c r="O728" s="268"/>
      <c r="P728" s="268"/>
      <c r="Q728" s="268"/>
      <c r="R728" s="268"/>
      <c r="S728" s="268"/>
      <c r="T728" s="269"/>
      <c r="U728" s="16"/>
      <c r="V728" s="16"/>
      <c r="W728" s="16"/>
      <c r="X728" s="16"/>
      <c r="Y728" s="16"/>
      <c r="Z728" s="16"/>
      <c r="AA728" s="16"/>
      <c r="AB728" s="16"/>
      <c r="AC728" s="16"/>
      <c r="AD728" s="16"/>
      <c r="AE728" s="16"/>
      <c r="AT728" s="270" t="s">
        <v>241</v>
      </c>
      <c r="AU728" s="270" t="s">
        <v>81</v>
      </c>
      <c r="AV728" s="16" t="s">
        <v>272</v>
      </c>
      <c r="AW728" s="16" t="s">
        <v>33</v>
      </c>
      <c r="AX728" s="16" t="s">
        <v>79</v>
      </c>
      <c r="AY728" s="270" t="s">
        <v>232</v>
      </c>
    </row>
    <row r="729" s="2" customFormat="1" ht="24.15" customHeight="1">
      <c r="A729" s="40"/>
      <c r="B729" s="41"/>
      <c r="C729" s="214" t="s">
        <v>444</v>
      </c>
      <c r="D729" s="214" t="s">
        <v>234</v>
      </c>
      <c r="E729" s="215" t="s">
        <v>4024</v>
      </c>
      <c r="F729" s="216" t="s">
        <v>385</v>
      </c>
      <c r="G729" s="217" t="s">
        <v>261</v>
      </c>
      <c r="H729" s="218">
        <v>11.037000000000001</v>
      </c>
      <c r="I729" s="219"/>
      <c r="J729" s="220">
        <f>ROUND(I729*H729,2)</f>
        <v>0</v>
      </c>
      <c r="K729" s="216" t="s">
        <v>238</v>
      </c>
      <c r="L729" s="46"/>
      <c r="M729" s="221" t="s">
        <v>19</v>
      </c>
      <c r="N729" s="222" t="s">
        <v>43</v>
      </c>
      <c r="O729" s="86"/>
      <c r="P729" s="223">
        <f>O729*H729</f>
        <v>0</v>
      </c>
      <c r="Q729" s="223">
        <v>0</v>
      </c>
      <c r="R729" s="223">
        <f>Q729*H729</f>
        <v>0</v>
      </c>
      <c r="S729" s="223">
        <v>0</v>
      </c>
      <c r="T729" s="224">
        <f>S729*H729</f>
        <v>0</v>
      </c>
      <c r="U729" s="40"/>
      <c r="V729" s="40"/>
      <c r="W729" s="40"/>
      <c r="X729" s="40"/>
      <c r="Y729" s="40"/>
      <c r="Z729" s="40"/>
      <c r="AA729" s="40"/>
      <c r="AB729" s="40"/>
      <c r="AC729" s="40"/>
      <c r="AD729" s="40"/>
      <c r="AE729" s="40"/>
      <c r="AR729" s="225" t="s">
        <v>239</v>
      </c>
      <c r="AT729" s="225" t="s">
        <v>234</v>
      </c>
      <c r="AU729" s="225" t="s">
        <v>81</v>
      </c>
      <c r="AY729" s="19" t="s">
        <v>232</v>
      </c>
      <c r="BE729" s="226">
        <f>IF(N729="základní",J729,0)</f>
        <v>0</v>
      </c>
      <c r="BF729" s="226">
        <f>IF(N729="snížená",J729,0)</f>
        <v>0</v>
      </c>
      <c r="BG729" s="226">
        <f>IF(N729="zákl. přenesená",J729,0)</f>
        <v>0</v>
      </c>
      <c r="BH729" s="226">
        <f>IF(N729="sníž. přenesená",J729,0)</f>
        <v>0</v>
      </c>
      <c r="BI729" s="226">
        <f>IF(N729="nulová",J729,0)</f>
        <v>0</v>
      </c>
      <c r="BJ729" s="19" t="s">
        <v>79</v>
      </c>
      <c r="BK729" s="226">
        <f>ROUND(I729*H729,2)</f>
        <v>0</v>
      </c>
      <c r="BL729" s="19" t="s">
        <v>239</v>
      </c>
      <c r="BM729" s="225" t="s">
        <v>4025</v>
      </c>
    </row>
    <row r="730" s="13" customFormat="1">
      <c r="A730" s="13"/>
      <c r="B730" s="227"/>
      <c r="C730" s="228"/>
      <c r="D730" s="229" t="s">
        <v>241</v>
      </c>
      <c r="E730" s="230" t="s">
        <v>19</v>
      </c>
      <c r="F730" s="231" t="s">
        <v>3883</v>
      </c>
      <c r="G730" s="228"/>
      <c r="H730" s="230" t="s">
        <v>19</v>
      </c>
      <c r="I730" s="232"/>
      <c r="J730" s="228"/>
      <c r="K730" s="228"/>
      <c r="L730" s="233"/>
      <c r="M730" s="234"/>
      <c r="N730" s="235"/>
      <c r="O730" s="235"/>
      <c r="P730" s="235"/>
      <c r="Q730" s="235"/>
      <c r="R730" s="235"/>
      <c r="S730" s="235"/>
      <c r="T730" s="236"/>
      <c r="U730" s="13"/>
      <c r="V730" s="13"/>
      <c r="W730" s="13"/>
      <c r="X730" s="13"/>
      <c r="Y730" s="13"/>
      <c r="Z730" s="13"/>
      <c r="AA730" s="13"/>
      <c r="AB730" s="13"/>
      <c r="AC730" s="13"/>
      <c r="AD730" s="13"/>
      <c r="AE730" s="13"/>
      <c r="AT730" s="237" t="s">
        <v>241</v>
      </c>
      <c r="AU730" s="237" t="s">
        <v>81</v>
      </c>
      <c r="AV730" s="13" t="s">
        <v>79</v>
      </c>
      <c r="AW730" s="13" t="s">
        <v>33</v>
      </c>
      <c r="AX730" s="13" t="s">
        <v>72</v>
      </c>
      <c r="AY730" s="237" t="s">
        <v>232</v>
      </c>
    </row>
    <row r="731" s="13" customFormat="1">
      <c r="A731" s="13"/>
      <c r="B731" s="227"/>
      <c r="C731" s="228"/>
      <c r="D731" s="229" t="s">
        <v>241</v>
      </c>
      <c r="E731" s="230" t="s">
        <v>19</v>
      </c>
      <c r="F731" s="231" t="s">
        <v>3884</v>
      </c>
      <c r="G731" s="228"/>
      <c r="H731" s="230" t="s">
        <v>19</v>
      </c>
      <c r="I731" s="232"/>
      <c r="J731" s="228"/>
      <c r="K731" s="228"/>
      <c r="L731" s="233"/>
      <c r="M731" s="234"/>
      <c r="N731" s="235"/>
      <c r="O731" s="235"/>
      <c r="P731" s="235"/>
      <c r="Q731" s="235"/>
      <c r="R731" s="235"/>
      <c r="S731" s="235"/>
      <c r="T731" s="236"/>
      <c r="U731" s="13"/>
      <c r="V731" s="13"/>
      <c r="W731" s="13"/>
      <c r="X731" s="13"/>
      <c r="Y731" s="13"/>
      <c r="Z731" s="13"/>
      <c r="AA731" s="13"/>
      <c r="AB731" s="13"/>
      <c r="AC731" s="13"/>
      <c r="AD731" s="13"/>
      <c r="AE731" s="13"/>
      <c r="AT731" s="237" t="s">
        <v>241</v>
      </c>
      <c r="AU731" s="237" t="s">
        <v>81</v>
      </c>
      <c r="AV731" s="13" t="s">
        <v>79</v>
      </c>
      <c r="AW731" s="13" t="s">
        <v>33</v>
      </c>
      <c r="AX731" s="13" t="s">
        <v>72</v>
      </c>
      <c r="AY731" s="237" t="s">
        <v>232</v>
      </c>
    </row>
    <row r="732" s="13" customFormat="1">
      <c r="A732" s="13"/>
      <c r="B732" s="227"/>
      <c r="C732" s="228"/>
      <c r="D732" s="229" t="s">
        <v>241</v>
      </c>
      <c r="E732" s="230" t="s">
        <v>19</v>
      </c>
      <c r="F732" s="231" t="s">
        <v>3994</v>
      </c>
      <c r="G732" s="228"/>
      <c r="H732" s="230" t="s">
        <v>19</v>
      </c>
      <c r="I732" s="232"/>
      <c r="J732" s="228"/>
      <c r="K732" s="228"/>
      <c r="L732" s="233"/>
      <c r="M732" s="234"/>
      <c r="N732" s="235"/>
      <c r="O732" s="235"/>
      <c r="P732" s="235"/>
      <c r="Q732" s="235"/>
      <c r="R732" s="235"/>
      <c r="S732" s="235"/>
      <c r="T732" s="236"/>
      <c r="U732" s="13"/>
      <c r="V732" s="13"/>
      <c r="W732" s="13"/>
      <c r="X732" s="13"/>
      <c r="Y732" s="13"/>
      <c r="Z732" s="13"/>
      <c r="AA732" s="13"/>
      <c r="AB732" s="13"/>
      <c r="AC732" s="13"/>
      <c r="AD732" s="13"/>
      <c r="AE732" s="13"/>
      <c r="AT732" s="237" t="s">
        <v>241</v>
      </c>
      <c r="AU732" s="237" t="s">
        <v>81</v>
      </c>
      <c r="AV732" s="13" t="s">
        <v>79</v>
      </c>
      <c r="AW732" s="13" t="s">
        <v>33</v>
      </c>
      <c r="AX732" s="13" t="s">
        <v>72</v>
      </c>
      <c r="AY732" s="237" t="s">
        <v>232</v>
      </c>
    </row>
    <row r="733" s="13" customFormat="1">
      <c r="A733" s="13"/>
      <c r="B733" s="227"/>
      <c r="C733" s="228"/>
      <c r="D733" s="229" t="s">
        <v>241</v>
      </c>
      <c r="E733" s="230" t="s">
        <v>19</v>
      </c>
      <c r="F733" s="231" t="s">
        <v>1504</v>
      </c>
      <c r="G733" s="228"/>
      <c r="H733" s="230" t="s">
        <v>19</v>
      </c>
      <c r="I733" s="232"/>
      <c r="J733" s="228"/>
      <c r="K733" s="228"/>
      <c r="L733" s="233"/>
      <c r="M733" s="234"/>
      <c r="N733" s="235"/>
      <c r="O733" s="235"/>
      <c r="P733" s="235"/>
      <c r="Q733" s="235"/>
      <c r="R733" s="235"/>
      <c r="S733" s="235"/>
      <c r="T733" s="236"/>
      <c r="U733" s="13"/>
      <c r="V733" s="13"/>
      <c r="W733" s="13"/>
      <c r="X733" s="13"/>
      <c r="Y733" s="13"/>
      <c r="Z733" s="13"/>
      <c r="AA733" s="13"/>
      <c r="AB733" s="13"/>
      <c r="AC733" s="13"/>
      <c r="AD733" s="13"/>
      <c r="AE733" s="13"/>
      <c r="AT733" s="237" t="s">
        <v>241</v>
      </c>
      <c r="AU733" s="237" t="s">
        <v>81</v>
      </c>
      <c r="AV733" s="13" t="s">
        <v>79</v>
      </c>
      <c r="AW733" s="13" t="s">
        <v>33</v>
      </c>
      <c r="AX733" s="13" t="s">
        <v>72</v>
      </c>
      <c r="AY733" s="237" t="s">
        <v>232</v>
      </c>
    </row>
    <row r="734" s="13" customFormat="1">
      <c r="A734" s="13"/>
      <c r="B734" s="227"/>
      <c r="C734" s="228"/>
      <c r="D734" s="229" t="s">
        <v>241</v>
      </c>
      <c r="E734" s="230" t="s">
        <v>19</v>
      </c>
      <c r="F734" s="231" t="s">
        <v>4026</v>
      </c>
      <c r="G734" s="228"/>
      <c r="H734" s="230" t="s">
        <v>19</v>
      </c>
      <c r="I734" s="232"/>
      <c r="J734" s="228"/>
      <c r="K734" s="228"/>
      <c r="L734" s="233"/>
      <c r="M734" s="234"/>
      <c r="N734" s="235"/>
      <c r="O734" s="235"/>
      <c r="P734" s="235"/>
      <c r="Q734" s="235"/>
      <c r="R734" s="235"/>
      <c r="S734" s="235"/>
      <c r="T734" s="236"/>
      <c r="U734" s="13"/>
      <c r="V734" s="13"/>
      <c r="W734" s="13"/>
      <c r="X734" s="13"/>
      <c r="Y734" s="13"/>
      <c r="Z734" s="13"/>
      <c r="AA734" s="13"/>
      <c r="AB734" s="13"/>
      <c r="AC734" s="13"/>
      <c r="AD734" s="13"/>
      <c r="AE734" s="13"/>
      <c r="AT734" s="237" t="s">
        <v>241</v>
      </c>
      <c r="AU734" s="237" t="s">
        <v>81</v>
      </c>
      <c r="AV734" s="13" t="s">
        <v>79</v>
      </c>
      <c r="AW734" s="13" t="s">
        <v>33</v>
      </c>
      <c r="AX734" s="13" t="s">
        <v>72</v>
      </c>
      <c r="AY734" s="237" t="s">
        <v>232</v>
      </c>
    </row>
    <row r="735" s="14" customFormat="1">
      <c r="A735" s="14"/>
      <c r="B735" s="238"/>
      <c r="C735" s="239"/>
      <c r="D735" s="229" t="s">
        <v>241</v>
      </c>
      <c r="E735" s="240" t="s">
        <v>19</v>
      </c>
      <c r="F735" s="241" t="s">
        <v>4027</v>
      </c>
      <c r="G735" s="239"/>
      <c r="H735" s="242">
        <v>4.7569999999999997</v>
      </c>
      <c r="I735" s="243"/>
      <c r="J735" s="239"/>
      <c r="K735" s="239"/>
      <c r="L735" s="244"/>
      <c r="M735" s="245"/>
      <c r="N735" s="246"/>
      <c r="O735" s="246"/>
      <c r="P735" s="246"/>
      <c r="Q735" s="246"/>
      <c r="R735" s="246"/>
      <c r="S735" s="246"/>
      <c r="T735" s="247"/>
      <c r="U735" s="14"/>
      <c r="V735" s="14"/>
      <c r="W735" s="14"/>
      <c r="X735" s="14"/>
      <c r="Y735" s="14"/>
      <c r="Z735" s="14"/>
      <c r="AA735" s="14"/>
      <c r="AB735" s="14"/>
      <c r="AC735" s="14"/>
      <c r="AD735" s="14"/>
      <c r="AE735" s="14"/>
      <c r="AT735" s="248" t="s">
        <v>241</v>
      </c>
      <c r="AU735" s="248" t="s">
        <v>81</v>
      </c>
      <c r="AV735" s="14" t="s">
        <v>81</v>
      </c>
      <c r="AW735" s="14" t="s">
        <v>33</v>
      </c>
      <c r="AX735" s="14" t="s">
        <v>72</v>
      </c>
      <c r="AY735" s="248" t="s">
        <v>232</v>
      </c>
    </row>
    <row r="736" s="13" customFormat="1">
      <c r="A736" s="13"/>
      <c r="B736" s="227"/>
      <c r="C736" s="228"/>
      <c r="D736" s="229" t="s">
        <v>241</v>
      </c>
      <c r="E736" s="230" t="s">
        <v>19</v>
      </c>
      <c r="F736" s="231" t="s">
        <v>3883</v>
      </c>
      <c r="G736" s="228"/>
      <c r="H736" s="230" t="s">
        <v>19</v>
      </c>
      <c r="I736" s="232"/>
      <c r="J736" s="228"/>
      <c r="K736" s="228"/>
      <c r="L736" s="233"/>
      <c r="M736" s="234"/>
      <c r="N736" s="235"/>
      <c r="O736" s="235"/>
      <c r="P736" s="235"/>
      <c r="Q736" s="235"/>
      <c r="R736" s="235"/>
      <c r="S736" s="235"/>
      <c r="T736" s="236"/>
      <c r="U736" s="13"/>
      <c r="V736" s="13"/>
      <c r="W736" s="13"/>
      <c r="X736" s="13"/>
      <c r="Y736" s="13"/>
      <c r="Z736" s="13"/>
      <c r="AA736" s="13"/>
      <c r="AB736" s="13"/>
      <c r="AC736" s="13"/>
      <c r="AD736" s="13"/>
      <c r="AE736" s="13"/>
      <c r="AT736" s="237" t="s">
        <v>241</v>
      </c>
      <c r="AU736" s="237" t="s">
        <v>81</v>
      </c>
      <c r="AV736" s="13" t="s">
        <v>79</v>
      </c>
      <c r="AW736" s="13" t="s">
        <v>33</v>
      </c>
      <c r="AX736" s="13" t="s">
        <v>72</v>
      </c>
      <c r="AY736" s="237" t="s">
        <v>232</v>
      </c>
    </row>
    <row r="737" s="13" customFormat="1">
      <c r="A737" s="13"/>
      <c r="B737" s="227"/>
      <c r="C737" s="228"/>
      <c r="D737" s="229" t="s">
        <v>241</v>
      </c>
      <c r="E737" s="230" t="s">
        <v>19</v>
      </c>
      <c r="F737" s="231" t="s">
        <v>3889</v>
      </c>
      <c r="G737" s="228"/>
      <c r="H737" s="230" t="s">
        <v>19</v>
      </c>
      <c r="I737" s="232"/>
      <c r="J737" s="228"/>
      <c r="K737" s="228"/>
      <c r="L737" s="233"/>
      <c r="M737" s="234"/>
      <c r="N737" s="235"/>
      <c r="O737" s="235"/>
      <c r="P737" s="235"/>
      <c r="Q737" s="235"/>
      <c r="R737" s="235"/>
      <c r="S737" s="235"/>
      <c r="T737" s="236"/>
      <c r="U737" s="13"/>
      <c r="V737" s="13"/>
      <c r="W737" s="13"/>
      <c r="X737" s="13"/>
      <c r="Y737" s="13"/>
      <c r="Z737" s="13"/>
      <c r="AA737" s="13"/>
      <c r="AB737" s="13"/>
      <c r="AC737" s="13"/>
      <c r="AD737" s="13"/>
      <c r="AE737" s="13"/>
      <c r="AT737" s="237" t="s">
        <v>241</v>
      </c>
      <c r="AU737" s="237" t="s">
        <v>81</v>
      </c>
      <c r="AV737" s="13" t="s">
        <v>79</v>
      </c>
      <c r="AW737" s="13" t="s">
        <v>33</v>
      </c>
      <c r="AX737" s="13" t="s">
        <v>72</v>
      </c>
      <c r="AY737" s="237" t="s">
        <v>232</v>
      </c>
    </row>
    <row r="738" s="13" customFormat="1">
      <c r="A738" s="13"/>
      <c r="B738" s="227"/>
      <c r="C738" s="228"/>
      <c r="D738" s="229" t="s">
        <v>241</v>
      </c>
      <c r="E738" s="230" t="s">
        <v>19</v>
      </c>
      <c r="F738" s="231" t="s">
        <v>3994</v>
      </c>
      <c r="G738" s="228"/>
      <c r="H738" s="230" t="s">
        <v>19</v>
      </c>
      <c r="I738" s="232"/>
      <c r="J738" s="228"/>
      <c r="K738" s="228"/>
      <c r="L738" s="233"/>
      <c r="M738" s="234"/>
      <c r="N738" s="235"/>
      <c r="O738" s="235"/>
      <c r="P738" s="235"/>
      <c r="Q738" s="235"/>
      <c r="R738" s="235"/>
      <c r="S738" s="235"/>
      <c r="T738" s="236"/>
      <c r="U738" s="13"/>
      <c r="V738" s="13"/>
      <c r="W738" s="13"/>
      <c r="X738" s="13"/>
      <c r="Y738" s="13"/>
      <c r="Z738" s="13"/>
      <c r="AA738" s="13"/>
      <c r="AB738" s="13"/>
      <c r="AC738" s="13"/>
      <c r="AD738" s="13"/>
      <c r="AE738" s="13"/>
      <c r="AT738" s="237" t="s">
        <v>241</v>
      </c>
      <c r="AU738" s="237" t="s">
        <v>81</v>
      </c>
      <c r="AV738" s="13" t="s">
        <v>79</v>
      </c>
      <c r="AW738" s="13" t="s">
        <v>33</v>
      </c>
      <c r="AX738" s="13" t="s">
        <v>72</v>
      </c>
      <c r="AY738" s="237" t="s">
        <v>232</v>
      </c>
    </row>
    <row r="739" s="13" customFormat="1">
      <c r="A739" s="13"/>
      <c r="B739" s="227"/>
      <c r="C739" s="228"/>
      <c r="D739" s="229" t="s">
        <v>241</v>
      </c>
      <c r="E739" s="230" t="s">
        <v>19</v>
      </c>
      <c r="F739" s="231" t="s">
        <v>1504</v>
      </c>
      <c r="G739" s="228"/>
      <c r="H739" s="230" t="s">
        <v>19</v>
      </c>
      <c r="I739" s="232"/>
      <c r="J739" s="228"/>
      <c r="K739" s="228"/>
      <c r="L739" s="233"/>
      <c r="M739" s="234"/>
      <c r="N739" s="235"/>
      <c r="O739" s="235"/>
      <c r="P739" s="235"/>
      <c r="Q739" s="235"/>
      <c r="R739" s="235"/>
      <c r="S739" s="235"/>
      <c r="T739" s="236"/>
      <c r="U739" s="13"/>
      <c r="V739" s="13"/>
      <c r="W739" s="13"/>
      <c r="X739" s="13"/>
      <c r="Y739" s="13"/>
      <c r="Z739" s="13"/>
      <c r="AA739" s="13"/>
      <c r="AB739" s="13"/>
      <c r="AC739" s="13"/>
      <c r="AD739" s="13"/>
      <c r="AE739" s="13"/>
      <c r="AT739" s="237" t="s">
        <v>241</v>
      </c>
      <c r="AU739" s="237" t="s">
        <v>81</v>
      </c>
      <c r="AV739" s="13" t="s">
        <v>79</v>
      </c>
      <c r="AW739" s="13" t="s">
        <v>33</v>
      </c>
      <c r="AX739" s="13" t="s">
        <v>72</v>
      </c>
      <c r="AY739" s="237" t="s">
        <v>232</v>
      </c>
    </row>
    <row r="740" s="13" customFormat="1">
      <c r="A740" s="13"/>
      <c r="B740" s="227"/>
      <c r="C740" s="228"/>
      <c r="D740" s="229" t="s">
        <v>241</v>
      </c>
      <c r="E740" s="230" t="s">
        <v>19</v>
      </c>
      <c r="F740" s="231" t="s">
        <v>4028</v>
      </c>
      <c r="G740" s="228"/>
      <c r="H740" s="230" t="s">
        <v>19</v>
      </c>
      <c r="I740" s="232"/>
      <c r="J740" s="228"/>
      <c r="K740" s="228"/>
      <c r="L740" s="233"/>
      <c r="M740" s="234"/>
      <c r="N740" s="235"/>
      <c r="O740" s="235"/>
      <c r="P740" s="235"/>
      <c r="Q740" s="235"/>
      <c r="R740" s="235"/>
      <c r="S740" s="235"/>
      <c r="T740" s="236"/>
      <c r="U740" s="13"/>
      <c r="V740" s="13"/>
      <c r="W740" s="13"/>
      <c r="X740" s="13"/>
      <c r="Y740" s="13"/>
      <c r="Z740" s="13"/>
      <c r="AA740" s="13"/>
      <c r="AB740" s="13"/>
      <c r="AC740" s="13"/>
      <c r="AD740" s="13"/>
      <c r="AE740" s="13"/>
      <c r="AT740" s="237" t="s">
        <v>241</v>
      </c>
      <c r="AU740" s="237" t="s">
        <v>81</v>
      </c>
      <c r="AV740" s="13" t="s">
        <v>79</v>
      </c>
      <c r="AW740" s="13" t="s">
        <v>33</v>
      </c>
      <c r="AX740" s="13" t="s">
        <v>72</v>
      </c>
      <c r="AY740" s="237" t="s">
        <v>232</v>
      </c>
    </row>
    <row r="741" s="14" customFormat="1">
      <c r="A741" s="14"/>
      <c r="B741" s="238"/>
      <c r="C741" s="239"/>
      <c r="D741" s="229" t="s">
        <v>241</v>
      </c>
      <c r="E741" s="240" t="s">
        <v>19</v>
      </c>
      <c r="F741" s="241" t="s">
        <v>4029</v>
      </c>
      <c r="G741" s="239"/>
      <c r="H741" s="242">
        <v>3.1400000000000001</v>
      </c>
      <c r="I741" s="243"/>
      <c r="J741" s="239"/>
      <c r="K741" s="239"/>
      <c r="L741" s="244"/>
      <c r="M741" s="245"/>
      <c r="N741" s="246"/>
      <c r="O741" s="246"/>
      <c r="P741" s="246"/>
      <c r="Q741" s="246"/>
      <c r="R741" s="246"/>
      <c r="S741" s="246"/>
      <c r="T741" s="247"/>
      <c r="U741" s="14"/>
      <c r="V741" s="14"/>
      <c r="W741" s="14"/>
      <c r="X741" s="14"/>
      <c r="Y741" s="14"/>
      <c r="Z741" s="14"/>
      <c r="AA741" s="14"/>
      <c r="AB741" s="14"/>
      <c r="AC741" s="14"/>
      <c r="AD741" s="14"/>
      <c r="AE741" s="14"/>
      <c r="AT741" s="248" t="s">
        <v>241</v>
      </c>
      <c r="AU741" s="248" t="s">
        <v>81</v>
      </c>
      <c r="AV741" s="14" t="s">
        <v>81</v>
      </c>
      <c r="AW741" s="14" t="s">
        <v>33</v>
      </c>
      <c r="AX741" s="14" t="s">
        <v>72</v>
      </c>
      <c r="AY741" s="248" t="s">
        <v>232</v>
      </c>
    </row>
    <row r="742" s="13" customFormat="1">
      <c r="A742" s="13"/>
      <c r="B742" s="227"/>
      <c r="C742" s="228"/>
      <c r="D742" s="229" t="s">
        <v>241</v>
      </c>
      <c r="E742" s="230" t="s">
        <v>19</v>
      </c>
      <c r="F742" s="231" t="s">
        <v>3883</v>
      </c>
      <c r="G742" s="228"/>
      <c r="H742" s="230" t="s">
        <v>19</v>
      </c>
      <c r="I742" s="232"/>
      <c r="J742" s="228"/>
      <c r="K742" s="228"/>
      <c r="L742" s="233"/>
      <c r="M742" s="234"/>
      <c r="N742" s="235"/>
      <c r="O742" s="235"/>
      <c r="P742" s="235"/>
      <c r="Q742" s="235"/>
      <c r="R742" s="235"/>
      <c r="S742" s="235"/>
      <c r="T742" s="236"/>
      <c r="U742" s="13"/>
      <c r="V742" s="13"/>
      <c r="W742" s="13"/>
      <c r="X742" s="13"/>
      <c r="Y742" s="13"/>
      <c r="Z742" s="13"/>
      <c r="AA742" s="13"/>
      <c r="AB742" s="13"/>
      <c r="AC742" s="13"/>
      <c r="AD742" s="13"/>
      <c r="AE742" s="13"/>
      <c r="AT742" s="237" t="s">
        <v>241</v>
      </c>
      <c r="AU742" s="237" t="s">
        <v>81</v>
      </c>
      <c r="AV742" s="13" t="s">
        <v>79</v>
      </c>
      <c r="AW742" s="13" t="s">
        <v>33</v>
      </c>
      <c r="AX742" s="13" t="s">
        <v>72</v>
      </c>
      <c r="AY742" s="237" t="s">
        <v>232</v>
      </c>
    </row>
    <row r="743" s="13" customFormat="1">
      <c r="A743" s="13"/>
      <c r="B743" s="227"/>
      <c r="C743" s="228"/>
      <c r="D743" s="229" t="s">
        <v>241</v>
      </c>
      <c r="E743" s="230" t="s">
        <v>19</v>
      </c>
      <c r="F743" s="231" t="s">
        <v>3891</v>
      </c>
      <c r="G743" s="228"/>
      <c r="H743" s="230" t="s">
        <v>19</v>
      </c>
      <c r="I743" s="232"/>
      <c r="J743" s="228"/>
      <c r="K743" s="228"/>
      <c r="L743" s="233"/>
      <c r="M743" s="234"/>
      <c r="N743" s="235"/>
      <c r="O743" s="235"/>
      <c r="P743" s="235"/>
      <c r="Q743" s="235"/>
      <c r="R743" s="235"/>
      <c r="S743" s="235"/>
      <c r="T743" s="236"/>
      <c r="U743" s="13"/>
      <c r="V743" s="13"/>
      <c r="W743" s="13"/>
      <c r="X743" s="13"/>
      <c r="Y743" s="13"/>
      <c r="Z743" s="13"/>
      <c r="AA743" s="13"/>
      <c r="AB743" s="13"/>
      <c r="AC743" s="13"/>
      <c r="AD743" s="13"/>
      <c r="AE743" s="13"/>
      <c r="AT743" s="237" t="s">
        <v>241</v>
      </c>
      <c r="AU743" s="237" t="s">
        <v>81</v>
      </c>
      <c r="AV743" s="13" t="s">
        <v>79</v>
      </c>
      <c r="AW743" s="13" t="s">
        <v>33</v>
      </c>
      <c r="AX743" s="13" t="s">
        <v>72</v>
      </c>
      <c r="AY743" s="237" t="s">
        <v>232</v>
      </c>
    </row>
    <row r="744" s="13" customFormat="1">
      <c r="A744" s="13"/>
      <c r="B744" s="227"/>
      <c r="C744" s="228"/>
      <c r="D744" s="229" t="s">
        <v>241</v>
      </c>
      <c r="E744" s="230" t="s">
        <v>19</v>
      </c>
      <c r="F744" s="231" t="s">
        <v>3994</v>
      </c>
      <c r="G744" s="228"/>
      <c r="H744" s="230" t="s">
        <v>19</v>
      </c>
      <c r="I744" s="232"/>
      <c r="J744" s="228"/>
      <c r="K744" s="228"/>
      <c r="L744" s="233"/>
      <c r="M744" s="234"/>
      <c r="N744" s="235"/>
      <c r="O744" s="235"/>
      <c r="P744" s="235"/>
      <c r="Q744" s="235"/>
      <c r="R744" s="235"/>
      <c r="S744" s="235"/>
      <c r="T744" s="236"/>
      <c r="U744" s="13"/>
      <c r="V744" s="13"/>
      <c r="W744" s="13"/>
      <c r="X744" s="13"/>
      <c r="Y744" s="13"/>
      <c r="Z744" s="13"/>
      <c r="AA744" s="13"/>
      <c r="AB744" s="13"/>
      <c r="AC744" s="13"/>
      <c r="AD744" s="13"/>
      <c r="AE744" s="13"/>
      <c r="AT744" s="237" t="s">
        <v>241</v>
      </c>
      <c r="AU744" s="237" t="s">
        <v>81</v>
      </c>
      <c r="AV744" s="13" t="s">
        <v>79</v>
      </c>
      <c r="AW744" s="13" t="s">
        <v>33</v>
      </c>
      <c r="AX744" s="13" t="s">
        <v>72</v>
      </c>
      <c r="AY744" s="237" t="s">
        <v>232</v>
      </c>
    </row>
    <row r="745" s="13" customFormat="1">
      <c r="A745" s="13"/>
      <c r="B745" s="227"/>
      <c r="C745" s="228"/>
      <c r="D745" s="229" t="s">
        <v>241</v>
      </c>
      <c r="E745" s="230" t="s">
        <v>19</v>
      </c>
      <c r="F745" s="231" t="s">
        <v>1504</v>
      </c>
      <c r="G745" s="228"/>
      <c r="H745" s="230" t="s">
        <v>19</v>
      </c>
      <c r="I745" s="232"/>
      <c r="J745" s="228"/>
      <c r="K745" s="228"/>
      <c r="L745" s="233"/>
      <c r="M745" s="234"/>
      <c r="N745" s="235"/>
      <c r="O745" s="235"/>
      <c r="P745" s="235"/>
      <c r="Q745" s="235"/>
      <c r="R745" s="235"/>
      <c r="S745" s="235"/>
      <c r="T745" s="236"/>
      <c r="U745" s="13"/>
      <c r="V745" s="13"/>
      <c r="W745" s="13"/>
      <c r="X745" s="13"/>
      <c r="Y745" s="13"/>
      <c r="Z745" s="13"/>
      <c r="AA745" s="13"/>
      <c r="AB745" s="13"/>
      <c r="AC745" s="13"/>
      <c r="AD745" s="13"/>
      <c r="AE745" s="13"/>
      <c r="AT745" s="237" t="s">
        <v>241</v>
      </c>
      <c r="AU745" s="237" t="s">
        <v>81</v>
      </c>
      <c r="AV745" s="13" t="s">
        <v>79</v>
      </c>
      <c r="AW745" s="13" t="s">
        <v>33</v>
      </c>
      <c r="AX745" s="13" t="s">
        <v>72</v>
      </c>
      <c r="AY745" s="237" t="s">
        <v>232</v>
      </c>
    </row>
    <row r="746" s="13" customFormat="1">
      <c r="A746" s="13"/>
      <c r="B746" s="227"/>
      <c r="C746" s="228"/>
      <c r="D746" s="229" t="s">
        <v>241</v>
      </c>
      <c r="E746" s="230" t="s">
        <v>19</v>
      </c>
      <c r="F746" s="231" t="s">
        <v>4030</v>
      </c>
      <c r="G746" s="228"/>
      <c r="H746" s="230" t="s">
        <v>19</v>
      </c>
      <c r="I746" s="232"/>
      <c r="J746" s="228"/>
      <c r="K746" s="228"/>
      <c r="L746" s="233"/>
      <c r="M746" s="234"/>
      <c r="N746" s="235"/>
      <c r="O746" s="235"/>
      <c r="P746" s="235"/>
      <c r="Q746" s="235"/>
      <c r="R746" s="235"/>
      <c r="S746" s="235"/>
      <c r="T746" s="236"/>
      <c r="U746" s="13"/>
      <c r="V746" s="13"/>
      <c r="W746" s="13"/>
      <c r="X746" s="13"/>
      <c r="Y746" s="13"/>
      <c r="Z746" s="13"/>
      <c r="AA746" s="13"/>
      <c r="AB746" s="13"/>
      <c r="AC746" s="13"/>
      <c r="AD746" s="13"/>
      <c r="AE746" s="13"/>
      <c r="AT746" s="237" t="s">
        <v>241</v>
      </c>
      <c r="AU746" s="237" t="s">
        <v>81</v>
      </c>
      <c r="AV746" s="13" t="s">
        <v>79</v>
      </c>
      <c r="AW746" s="13" t="s">
        <v>33</v>
      </c>
      <c r="AX746" s="13" t="s">
        <v>72</v>
      </c>
      <c r="AY746" s="237" t="s">
        <v>232</v>
      </c>
    </row>
    <row r="747" s="14" customFormat="1">
      <c r="A747" s="14"/>
      <c r="B747" s="238"/>
      <c r="C747" s="239"/>
      <c r="D747" s="229" t="s">
        <v>241</v>
      </c>
      <c r="E747" s="240" t="s">
        <v>19</v>
      </c>
      <c r="F747" s="241" t="s">
        <v>4029</v>
      </c>
      <c r="G747" s="239"/>
      <c r="H747" s="242">
        <v>3.1400000000000001</v>
      </c>
      <c r="I747" s="243"/>
      <c r="J747" s="239"/>
      <c r="K747" s="239"/>
      <c r="L747" s="244"/>
      <c r="M747" s="245"/>
      <c r="N747" s="246"/>
      <c r="O747" s="246"/>
      <c r="P747" s="246"/>
      <c r="Q747" s="246"/>
      <c r="R747" s="246"/>
      <c r="S747" s="246"/>
      <c r="T747" s="247"/>
      <c r="U747" s="14"/>
      <c r="V747" s="14"/>
      <c r="W747" s="14"/>
      <c r="X747" s="14"/>
      <c r="Y747" s="14"/>
      <c r="Z747" s="14"/>
      <c r="AA747" s="14"/>
      <c r="AB747" s="14"/>
      <c r="AC747" s="14"/>
      <c r="AD747" s="14"/>
      <c r="AE747" s="14"/>
      <c r="AT747" s="248" t="s">
        <v>241</v>
      </c>
      <c r="AU747" s="248" t="s">
        <v>81</v>
      </c>
      <c r="AV747" s="14" t="s">
        <v>81</v>
      </c>
      <c r="AW747" s="14" t="s">
        <v>33</v>
      </c>
      <c r="AX747" s="14" t="s">
        <v>72</v>
      </c>
      <c r="AY747" s="248" t="s">
        <v>232</v>
      </c>
    </row>
    <row r="748" s="15" customFormat="1">
      <c r="A748" s="15"/>
      <c r="B748" s="249"/>
      <c r="C748" s="250"/>
      <c r="D748" s="229" t="s">
        <v>241</v>
      </c>
      <c r="E748" s="251" t="s">
        <v>19</v>
      </c>
      <c r="F748" s="252" t="s">
        <v>258</v>
      </c>
      <c r="G748" s="250"/>
      <c r="H748" s="253">
        <v>11.037000000000001</v>
      </c>
      <c r="I748" s="254"/>
      <c r="J748" s="250"/>
      <c r="K748" s="250"/>
      <c r="L748" s="255"/>
      <c r="M748" s="256"/>
      <c r="N748" s="257"/>
      <c r="O748" s="257"/>
      <c r="P748" s="257"/>
      <c r="Q748" s="257"/>
      <c r="R748" s="257"/>
      <c r="S748" s="257"/>
      <c r="T748" s="258"/>
      <c r="U748" s="15"/>
      <c r="V748" s="15"/>
      <c r="W748" s="15"/>
      <c r="X748" s="15"/>
      <c r="Y748" s="15"/>
      <c r="Z748" s="15"/>
      <c r="AA748" s="15"/>
      <c r="AB748" s="15"/>
      <c r="AC748" s="15"/>
      <c r="AD748" s="15"/>
      <c r="AE748" s="15"/>
      <c r="AT748" s="259" t="s">
        <v>241</v>
      </c>
      <c r="AU748" s="259" t="s">
        <v>81</v>
      </c>
      <c r="AV748" s="15" t="s">
        <v>239</v>
      </c>
      <c r="AW748" s="15" t="s">
        <v>33</v>
      </c>
      <c r="AX748" s="15" t="s">
        <v>79</v>
      </c>
      <c r="AY748" s="259" t="s">
        <v>232</v>
      </c>
    </row>
    <row r="749" s="2" customFormat="1" ht="37.8" customHeight="1">
      <c r="A749" s="40"/>
      <c r="B749" s="41"/>
      <c r="C749" s="214" t="s">
        <v>449</v>
      </c>
      <c r="D749" s="214" t="s">
        <v>234</v>
      </c>
      <c r="E749" s="215" t="s">
        <v>1968</v>
      </c>
      <c r="F749" s="216" t="s">
        <v>1969</v>
      </c>
      <c r="G749" s="217" t="s">
        <v>261</v>
      </c>
      <c r="H749" s="218">
        <v>16.806000000000001</v>
      </c>
      <c r="I749" s="219"/>
      <c r="J749" s="220">
        <f>ROUND(I749*H749,2)</f>
        <v>0</v>
      </c>
      <c r="K749" s="216" t="s">
        <v>238</v>
      </c>
      <c r="L749" s="46"/>
      <c r="M749" s="221" t="s">
        <v>19</v>
      </c>
      <c r="N749" s="222" t="s">
        <v>43</v>
      </c>
      <c r="O749" s="86"/>
      <c r="P749" s="223">
        <f>O749*H749</f>
        <v>0</v>
      </c>
      <c r="Q749" s="223">
        <v>0</v>
      </c>
      <c r="R749" s="223">
        <f>Q749*H749</f>
        <v>0</v>
      </c>
      <c r="S749" s="223">
        <v>0</v>
      </c>
      <c r="T749" s="224">
        <f>S749*H749</f>
        <v>0</v>
      </c>
      <c r="U749" s="40"/>
      <c r="V749" s="40"/>
      <c r="W749" s="40"/>
      <c r="X749" s="40"/>
      <c r="Y749" s="40"/>
      <c r="Z749" s="40"/>
      <c r="AA749" s="40"/>
      <c r="AB749" s="40"/>
      <c r="AC749" s="40"/>
      <c r="AD749" s="40"/>
      <c r="AE749" s="40"/>
      <c r="AR749" s="225" t="s">
        <v>239</v>
      </c>
      <c r="AT749" s="225" t="s">
        <v>234</v>
      </c>
      <c r="AU749" s="225" t="s">
        <v>81</v>
      </c>
      <c r="AY749" s="19" t="s">
        <v>232</v>
      </c>
      <c r="BE749" s="226">
        <f>IF(N749="základní",J749,0)</f>
        <v>0</v>
      </c>
      <c r="BF749" s="226">
        <f>IF(N749="snížená",J749,0)</f>
        <v>0</v>
      </c>
      <c r="BG749" s="226">
        <f>IF(N749="zákl. přenesená",J749,0)</f>
        <v>0</v>
      </c>
      <c r="BH749" s="226">
        <f>IF(N749="sníž. přenesená",J749,0)</f>
        <v>0</v>
      </c>
      <c r="BI749" s="226">
        <f>IF(N749="nulová",J749,0)</f>
        <v>0</v>
      </c>
      <c r="BJ749" s="19" t="s">
        <v>79</v>
      </c>
      <c r="BK749" s="226">
        <f>ROUND(I749*H749,2)</f>
        <v>0</v>
      </c>
      <c r="BL749" s="19" t="s">
        <v>239</v>
      </c>
      <c r="BM749" s="225" t="s">
        <v>4031</v>
      </c>
    </row>
    <row r="750" s="13" customFormat="1">
      <c r="A750" s="13"/>
      <c r="B750" s="227"/>
      <c r="C750" s="228"/>
      <c r="D750" s="229" t="s">
        <v>241</v>
      </c>
      <c r="E750" s="230" t="s">
        <v>19</v>
      </c>
      <c r="F750" s="231" t="s">
        <v>3883</v>
      </c>
      <c r="G750" s="228"/>
      <c r="H750" s="230" t="s">
        <v>19</v>
      </c>
      <c r="I750" s="232"/>
      <c r="J750" s="228"/>
      <c r="K750" s="228"/>
      <c r="L750" s="233"/>
      <c r="M750" s="234"/>
      <c r="N750" s="235"/>
      <c r="O750" s="235"/>
      <c r="P750" s="235"/>
      <c r="Q750" s="235"/>
      <c r="R750" s="235"/>
      <c r="S750" s="235"/>
      <c r="T750" s="236"/>
      <c r="U750" s="13"/>
      <c r="V750" s="13"/>
      <c r="W750" s="13"/>
      <c r="X750" s="13"/>
      <c r="Y750" s="13"/>
      <c r="Z750" s="13"/>
      <c r="AA750" s="13"/>
      <c r="AB750" s="13"/>
      <c r="AC750" s="13"/>
      <c r="AD750" s="13"/>
      <c r="AE750" s="13"/>
      <c r="AT750" s="237" t="s">
        <v>241</v>
      </c>
      <c r="AU750" s="237" t="s">
        <v>81</v>
      </c>
      <c r="AV750" s="13" t="s">
        <v>79</v>
      </c>
      <c r="AW750" s="13" t="s">
        <v>33</v>
      </c>
      <c r="AX750" s="13" t="s">
        <v>72</v>
      </c>
      <c r="AY750" s="237" t="s">
        <v>232</v>
      </c>
    </row>
    <row r="751" s="13" customFormat="1">
      <c r="A751" s="13"/>
      <c r="B751" s="227"/>
      <c r="C751" s="228"/>
      <c r="D751" s="229" t="s">
        <v>241</v>
      </c>
      <c r="E751" s="230" t="s">
        <v>19</v>
      </c>
      <c r="F751" s="231" t="s">
        <v>3884</v>
      </c>
      <c r="G751" s="228"/>
      <c r="H751" s="230" t="s">
        <v>19</v>
      </c>
      <c r="I751" s="232"/>
      <c r="J751" s="228"/>
      <c r="K751" s="228"/>
      <c r="L751" s="233"/>
      <c r="M751" s="234"/>
      <c r="N751" s="235"/>
      <c r="O751" s="235"/>
      <c r="P751" s="235"/>
      <c r="Q751" s="235"/>
      <c r="R751" s="235"/>
      <c r="S751" s="235"/>
      <c r="T751" s="236"/>
      <c r="U751" s="13"/>
      <c r="V751" s="13"/>
      <c r="W751" s="13"/>
      <c r="X751" s="13"/>
      <c r="Y751" s="13"/>
      <c r="Z751" s="13"/>
      <c r="AA751" s="13"/>
      <c r="AB751" s="13"/>
      <c r="AC751" s="13"/>
      <c r="AD751" s="13"/>
      <c r="AE751" s="13"/>
      <c r="AT751" s="237" t="s">
        <v>241</v>
      </c>
      <c r="AU751" s="237" t="s">
        <v>81</v>
      </c>
      <c r="AV751" s="13" t="s">
        <v>79</v>
      </c>
      <c r="AW751" s="13" t="s">
        <v>33</v>
      </c>
      <c r="AX751" s="13" t="s">
        <v>72</v>
      </c>
      <c r="AY751" s="237" t="s">
        <v>232</v>
      </c>
    </row>
    <row r="752" s="13" customFormat="1">
      <c r="A752" s="13"/>
      <c r="B752" s="227"/>
      <c r="C752" s="228"/>
      <c r="D752" s="229" t="s">
        <v>241</v>
      </c>
      <c r="E752" s="230" t="s">
        <v>19</v>
      </c>
      <c r="F752" s="231" t="s">
        <v>3994</v>
      </c>
      <c r="G752" s="228"/>
      <c r="H752" s="230" t="s">
        <v>19</v>
      </c>
      <c r="I752" s="232"/>
      <c r="J752" s="228"/>
      <c r="K752" s="228"/>
      <c r="L752" s="233"/>
      <c r="M752" s="234"/>
      <c r="N752" s="235"/>
      <c r="O752" s="235"/>
      <c r="P752" s="235"/>
      <c r="Q752" s="235"/>
      <c r="R752" s="235"/>
      <c r="S752" s="235"/>
      <c r="T752" s="236"/>
      <c r="U752" s="13"/>
      <c r="V752" s="13"/>
      <c r="W752" s="13"/>
      <c r="X752" s="13"/>
      <c r="Y752" s="13"/>
      <c r="Z752" s="13"/>
      <c r="AA752" s="13"/>
      <c r="AB752" s="13"/>
      <c r="AC752" s="13"/>
      <c r="AD752" s="13"/>
      <c r="AE752" s="13"/>
      <c r="AT752" s="237" t="s">
        <v>241</v>
      </c>
      <c r="AU752" s="237" t="s">
        <v>81</v>
      </c>
      <c r="AV752" s="13" t="s">
        <v>79</v>
      </c>
      <c r="AW752" s="13" t="s">
        <v>33</v>
      </c>
      <c r="AX752" s="13" t="s">
        <v>72</v>
      </c>
      <c r="AY752" s="237" t="s">
        <v>232</v>
      </c>
    </row>
    <row r="753" s="13" customFormat="1">
      <c r="A753" s="13"/>
      <c r="B753" s="227"/>
      <c r="C753" s="228"/>
      <c r="D753" s="229" t="s">
        <v>241</v>
      </c>
      <c r="E753" s="230" t="s">
        <v>19</v>
      </c>
      <c r="F753" s="231" t="s">
        <v>1504</v>
      </c>
      <c r="G753" s="228"/>
      <c r="H753" s="230" t="s">
        <v>19</v>
      </c>
      <c r="I753" s="232"/>
      <c r="J753" s="228"/>
      <c r="K753" s="228"/>
      <c r="L753" s="233"/>
      <c r="M753" s="234"/>
      <c r="N753" s="235"/>
      <c r="O753" s="235"/>
      <c r="P753" s="235"/>
      <c r="Q753" s="235"/>
      <c r="R753" s="235"/>
      <c r="S753" s="235"/>
      <c r="T753" s="236"/>
      <c r="U753" s="13"/>
      <c r="V753" s="13"/>
      <c r="W753" s="13"/>
      <c r="X753" s="13"/>
      <c r="Y753" s="13"/>
      <c r="Z753" s="13"/>
      <c r="AA753" s="13"/>
      <c r="AB753" s="13"/>
      <c r="AC753" s="13"/>
      <c r="AD753" s="13"/>
      <c r="AE753" s="13"/>
      <c r="AT753" s="237" t="s">
        <v>241</v>
      </c>
      <c r="AU753" s="237" t="s">
        <v>81</v>
      </c>
      <c r="AV753" s="13" t="s">
        <v>79</v>
      </c>
      <c r="AW753" s="13" t="s">
        <v>33</v>
      </c>
      <c r="AX753" s="13" t="s">
        <v>72</v>
      </c>
      <c r="AY753" s="237" t="s">
        <v>232</v>
      </c>
    </row>
    <row r="754" s="13" customFormat="1">
      <c r="A754" s="13"/>
      <c r="B754" s="227"/>
      <c r="C754" s="228"/>
      <c r="D754" s="229" t="s">
        <v>241</v>
      </c>
      <c r="E754" s="230" t="s">
        <v>19</v>
      </c>
      <c r="F754" s="231" t="s">
        <v>4032</v>
      </c>
      <c r="G754" s="228"/>
      <c r="H754" s="230" t="s">
        <v>19</v>
      </c>
      <c r="I754" s="232"/>
      <c r="J754" s="228"/>
      <c r="K754" s="228"/>
      <c r="L754" s="233"/>
      <c r="M754" s="234"/>
      <c r="N754" s="235"/>
      <c r="O754" s="235"/>
      <c r="P754" s="235"/>
      <c r="Q754" s="235"/>
      <c r="R754" s="235"/>
      <c r="S754" s="235"/>
      <c r="T754" s="236"/>
      <c r="U754" s="13"/>
      <c r="V754" s="13"/>
      <c r="W754" s="13"/>
      <c r="X754" s="13"/>
      <c r="Y754" s="13"/>
      <c r="Z754" s="13"/>
      <c r="AA754" s="13"/>
      <c r="AB754" s="13"/>
      <c r="AC754" s="13"/>
      <c r="AD754" s="13"/>
      <c r="AE754" s="13"/>
      <c r="AT754" s="237" t="s">
        <v>241</v>
      </c>
      <c r="AU754" s="237" t="s">
        <v>81</v>
      </c>
      <c r="AV754" s="13" t="s">
        <v>79</v>
      </c>
      <c r="AW754" s="13" t="s">
        <v>33</v>
      </c>
      <c r="AX754" s="13" t="s">
        <v>72</v>
      </c>
      <c r="AY754" s="237" t="s">
        <v>232</v>
      </c>
    </row>
    <row r="755" s="14" customFormat="1">
      <c r="A755" s="14"/>
      <c r="B755" s="238"/>
      <c r="C755" s="239"/>
      <c r="D755" s="229" t="s">
        <v>241</v>
      </c>
      <c r="E755" s="240" t="s">
        <v>19</v>
      </c>
      <c r="F755" s="241" t="s">
        <v>4033</v>
      </c>
      <c r="G755" s="239"/>
      <c r="H755" s="242">
        <v>7.7869999999999999</v>
      </c>
      <c r="I755" s="243"/>
      <c r="J755" s="239"/>
      <c r="K755" s="239"/>
      <c r="L755" s="244"/>
      <c r="M755" s="245"/>
      <c r="N755" s="246"/>
      <c r="O755" s="246"/>
      <c r="P755" s="246"/>
      <c r="Q755" s="246"/>
      <c r="R755" s="246"/>
      <c r="S755" s="246"/>
      <c r="T755" s="247"/>
      <c r="U755" s="14"/>
      <c r="V755" s="14"/>
      <c r="W755" s="14"/>
      <c r="X755" s="14"/>
      <c r="Y755" s="14"/>
      <c r="Z755" s="14"/>
      <c r="AA755" s="14"/>
      <c r="AB755" s="14"/>
      <c r="AC755" s="14"/>
      <c r="AD755" s="14"/>
      <c r="AE755" s="14"/>
      <c r="AT755" s="248" t="s">
        <v>241</v>
      </c>
      <c r="AU755" s="248" t="s">
        <v>81</v>
      </c>
      <c r="AV755" s="14" t="s">
        <v>81</v>
      </c>
      <c r="AW755" s="14" t="s">
        <v>33</v>
      </c>
      <c r="AX755" s="14" t="s">
        <v>72</v>
      </c>
      <c r="AY755" s="248" t="s">
        <v>232</v>
      </c>
    </row>
    <row r="756" s="13" customFormat="1">
      <c r="A756" s="13"/>
      <c r="B756" s="227"/>
      <c r="C756" s="228"/>
      <c r="D756" s="229" t="s">
        <v>241</v>
      </c>
      <c r="E756" s="230" t="s">
        <v>19</v>
      </c>
      <c r="F756" s="231" t="s">
        <v>3883</v>
      </c>
      <c r="G756" s="228"/>
      <c r="H756" s="230" t="s">
        <v>19</v>
      </c>
      <c r="I756" s="232"/>
      <c r="J756" s="228"/>
      <c r="K756" s="228"/>
      <c r="L756" s="233"/>
      <c r="M756" s="234"/>
      <c r="N756" s="235"/>
      <c r="O756" s="235"/>
      <c r="P756" s="235"/>
      <c r="Q756" s="235"/>
      <c r="R756" s="235"/>
      <c r="S756" s="235"/>
      <c r="T756" s="236"/>
      <c r="U756" s="13"/>
      <c r="V756" s="13"/>
      <c r="W756" s="13"/>
      <c r="X756" s="13"/>
      <c r="Y756" s="13"/>
      <c r="Z756" s="13"/>
      <c r="AA756" s="13"/>
      <c r="AB756" s="13"/>
      <c r="AC756" s="13"/>
      <c r="AD756" s="13"/>
      <c r="AE756" s="13"/>
      <c r="AT756" s="237" t="s">
        <v>241</v>
      </c>
      <c r="AU756" s="237" t="s">
        <v>81</v>
      </c>
      <c r="AV756" s="13" t="s">
        <v>79</v>
      </c>
      <c r="AW756" s="13" t="s">
        <v>33</v>
      </c>
      <c r="AX756" s="13" t="s">
        <v>72</v>
      </c>
      <c r="AY756" s="237" t="s">
        <v>232</v>
      </c>
    </row>
    <row r="757" s="13" customFormat="1">
      <c r="A757" s="13"/>
      <c r="B757" s="227"/>
      <c r="C757" s="228"/>
      <c r="D757" s="229" t="s">
        <v>241</v>
      </c>
      <c r="E757" s="230" t="s">
        <v>19</v>
      </c>
      <c r="F757" s="231" t="s">
        <v>3889</v>
      </c>
      <c r="G757" s="228"/>
      <c r="H757" s="230" t="s">
        <v>19</v>
      </c>
      <c r="I757" s="232"/>
      <c r="J757" s="228"/>
      <c r="K757" s="228"/>
      <c r="L757" s="233"/>
      <c r="M757" s="234"/>
      <c r="N757" s="235"/>
      <c r="O757" s="235"/>
      <c r="P757" s="235"/>
      <c r="Q757" s="235"/>
      <c r="R757" s="235"/>
      <c r="S757" s="235"/>
      <c r="T757" s="236"/>
      <c r="U757" s="13"/>
      <c r="V757" s="13"/>
      <c r="W757" s="13"/>
      <c r="X757" s="13"/>
      <c r="Y757" s="13"/>
      <c r="Z757" s="13"/>
      <c r="AA757" s="13"/>
      <c r="AB757" s="13"/>
      <c r="AC757" s="13"/>
      <c r="AD757" s="13"/>
      <c r="AE757" s="13"/>
      <c r="AT757" s="237" t="s">
        <v>241</v>
      </c>
      <c r="AU757" s="237" t="s">
        <v>81</v>
      </c>
      <c r="AV757" s="13" t="s">
        <v>79</v>
      </c>
      <c r="AW757" s="13" t="s">
        <v>33</v>
      </c>
      <c r="AX757" s="13" t="s">
        <v>72</v>
      </c>
      <c r="AY757" s="237" t="s">
        <v>232</v>
      </c>
    </row>
    <row r="758" s="13" customFormat="1">
      <c r="A758" s="13"/>
      <c r="B758" s="227"/>
      <c r="C758" s="228"/>
      <c r="D758" s="229" t="s">
        <v>241</v>
      </c>
      <c r="E758" s="230" t="s">
        <v>19</v>
      </c>
      <c r="F758" s="231" t="s">
        <v>3994</v>
      </c>
      <c r="G758" s="228"/>
      <c r="H758" s="230" t="s">
        <v>19</v>
      </c>
      <c r="I758" s="232"/>
      <c r="J758" s="228"/>
      <c r="K758" s="228"/>
      <c r="L758" s="233"/>
      <c r="M758" s="234"/>
      <c r="N758" s="235"/>
      <c r="O758" s="235"/>
      <c r="P758" s="235"/>
      <c r="Q758" s="235"/>
      <c r="R758" s="235"/>
      <c r="S758" s="235"/>
      <c r="T758" s="236"/>
      <c r="U758" s="13"/>
      <c r="V758" s="13"/>
      <c r="W758" s="13"/>
      <c r="X758" s="13"/>
      <c r="Y758" s="13"/>
      <c r="Z758" s="13"/>
      <c r="AA758" s="13"/>
      <c r="AB758" s="13"/>
      <c r="AC758" s="13"/>
      <c r="AD758" s="13"/>
      <c r="AE758" s="13"/>
      <c r="AT758" s="237" t="s">
        <v>241</v>
      </c>
      <c r="AU758" s="237" t="s">
        <v>81</v>
      </c>
      <c r="AV758" s="13" t="s">
        <v>79</v>
      </c>
      <c r="AW758" s="13" t="s">
        <v>33</v>
      </c>
      <c r="AX758" s="13" t="s">
        <v>72</v>
      </c>
      <c r="AY758" s="237" t="s">
        <v>232</v>
      </c>
    </row>
    <row r="759" s="13" customFormat="1">
      <c r="A759" s="13"/>
      <c r="B759" s="227"/>
      <c r="C759" s="228"/>
      <c r="D759" s="229" t="s">
        <v>241</v>
      </c>
      <c r="E759" s="230" t="s">
        <v>19</v>
      </c>
      <c r="F759" s="231" t="s">
        <v>1504</v>
      </c>
      <c r="G759" s="228"/>
      <c r="H759" s="230" t="s">
        <v>19</v>
      </c>
      <c r="I759" s="232"/>
      <c r="J759" s="228"/>
      <c r="K759" s="228"/>
      <c r="L759" s="233"/>
      <c r="M759" s="234"/>
      <c r="N759" s="235"/>
      <c r="O759" s="235"/>
      <c r="P759" s="235"/>
      <c r="Q759" s="235"/>
      <c r="R759" s="235"/>
      <c r="S759" s="235"/>
      <c r="T759" s="236"/>
      <c r="U759" s="13"/>
      <c r="V759" s="13"/>
      <c r="W759" s="13"/>
      <c r="X759" s="13"/>
      <c r="Y759" s="13"/>
      <c r="Z759" s="13"/>
      <c r="AA759" s="13"/>
      <c r="AB759" s="13"/>
      <c r="AC759" s="13"/>
      <c r="AD759" s="13"/>
      <c r="AE759" s="13"/>
      <c r="AT759" s="237" t="s">
        <v>241</v>
      </c>
      <c r="AU759" s="237" t="s">
        <v>81</v>
      </c>
      <c r="AV759" s="13" t="s">
        <v>79</v>
      </c>
      <c r="AW759" s="13" t="s">
        <v>33</v>
      </c>
      <c r="AX759" s="13" t="s">
        <v>72</v>
      </c>
      <c r="AY759" s="237" t="s">
        <v>232</v>
      </c>
    </row>
    <row r="760" s="13" customFormat="1">
      <c r="A760" s="13"/>
      <c r="B760" s="227"/>
      <c r="C760" s="228"/>
      <c r="D760" s="229" t="s">
        <v>241</v>
      </c>
      <c r="E760" s="230" t="s">
        <v>19</v>
      </c>
      <c r="F760" s="231" t="s">
        <v>4032</v>
      </c>
      <c r="G760" s="228"/>
      <c r="H760" s="230" t="s">
        <v>19</v>
      </c>
      <c r="I760" s="232"/>
      <c r="J760" s="228"/>
      <c r="K760" s="228"/>
      <c r="L760" s="233"/>
      <c r="M760" s="234"/>
      <c r="N760" s="235"/>
      <c r="O760" s="235"/>
      <c r="P760" s="235"/>
      <c r="Q760" s="235"/>
      <c r="R760" s="235"/>
      <c r="S760" s="235"/>
      <c r="T760" s="236"/>
      <c r="U760" s="13"/>
      <c r="V760" s="13"/>
      <c r="W760" s="13"/>
      <c r="X760" s="13"/>
      <c r="Y760" s="13"/>
      <c r="Z760" s="13"/>
      <c r="AA760" s="13"/>
      <c r="AB760" s="13"/>
      <c r="AC760" s="13"/>
      <c r="AD760" s="13"/>
      <c r="AE760" s="13"/>
      <c r="AT760" s="237" t="s">
        <v>241</v>
      </c>
      <c r="AU760" s="237" t="s">
        <v>81</v>
      </c>
      <c r="AV760" s="13" t="s">
        <v>79</v>
      </c>
      <c r="AW760" s="13" t="s">
        <v>33</v>
      </c>
      <c r="AX760" s="13" t="s">
        <v>72</v>
      </c>
      <c r="AY760" s="237" t="s">
        <v>232</v>
      </c>
    </row>
    <row r="761" s="14" customFormat="1">
      <c r="A761" s="14"/>
      <c r="B761" s="238"/>
      <c r="C761" s="239"/>
      <c r="D761" s="229" t="s">
        <v>241</v>
      </c>
      <c r="E761" s="240" t="s">
        <v>19</v>
      </c>
      <c r="F761" s="241" t="s">
        <v>4034</v>
      </c>
      <c r="G761" s="239"/>
      <c r="H761" s="242">
        <v>6.5570000000000004</v>
      </c>
      <c r="I761" s="243"/>
      <c r="J761" s="239"/>
      <c r="K761" s="239"/>
      <c r="L761" s="244"/>
      <c r="M761" s="245"/>
      <c r="N761" s="246"/>
      <c r="O761" s="246"/>
      <c r="P761" s="246"/>
      <c r="Q761" s="246"/>
      <c r="R761" s="246"/>
      <c r="S761" s="246"/>
      <c r="T761" s="247"/>
      <c r="U761" s="14"/>
      <c r="V761" s="14"/>
      <c r="W761" s="14"/>
      <c r="X761" s="14"/>
      <c r="Y761" s="14"/>
      <c r="Z761" s="14"/>
      <c r="AA761" s="14"/>
      <c r="AB761" s="14"/>
      <c r="AC761" s="14"/>
      <c r="AD761" s="14"/>
      <c r="AE761" s="14"/>
      <c r="AT761" s="248" t="s">
        <v>241</v>
      </c>
      <c r="AU761" s="248" t="s">
        <v>81</v>
      </c>
      <c r="AV761" s="14" t="s">
        <v>81</v>
      </c>
      <c r="AW761" s="14" t="s">
        <v>33</v>
      </c>
      <c r="AX761" s="14" t="s">
        <v>72</v>
      </c>
      <c r="AY761" s="248" t="s">
        <v>232</v>
      </c>
    </row>
    <row r="762" s="13" customFormat="1">
      <c r="A762" s="13"/>
      <c r="B762" s="227"/>
      <c r="C762" s="228"/>
      <c r="D762" s="229" t="s">
        <v>241</v>
      </c>
      <c r="E762" s="230" t="s">
        <v>19</v>
      </c>
      <c r="F762" s="231" t="s">
        <v>3883</v>
      </c>
      <c r="G762" s="228"/>
      <c r="H762" s="230" t="s">
        <v>19</v>
      </c>
      <c r="I762" s="232"/>
      <c r="J762" s="228"/>
      <c r="K762" s="228"/>
      <c r="L762" s="233"/>
      <c r="M762" s="234"/>
      <c r="N762" s="235"/>
      <c r="O762" s="235"/>
      <c r="P762" s="235"/>
      <c r="Q762" s="235"/>
      <c r="R762" s="235"/>
      <c r="S762" s="235"/>
      <c r="T762" s="236"/>
      <c r="U762" s="13"/>
      <c r="V762" s="13"/>
      <c r="W762" s="13"/>
      <c r="X762" s="13"/>
      <c r="Y762" s="13"/>
      <c r="Z762" s="13"/>
      <c r="AA762" s="13"/>
      <c r="AB762" s="13"/>
      <c r="AC762" s="13"/>
      <c r="AD762" s="13"/>
      <c r="AE762" s="13"/>
      <c r="AT762" s="237" t="s">
        <v>241</v>
      </c>
      <c r="AU762" s="237" t="s">
        <v>81</v>
      </c>
      <c r="AV762" s="13" t="s">
        <v>79</v>
      </c>
      <c r="AW762" s="13" t="s">
        <v>33</v>
      </c>
      <c r="AX762" s="13" t="s">
        <v>72</v>
      </c>
      <c r="AY762" s="237" t="s">
        <v>232</v>
      </c>
    </row>
    <row r="763" s="13" customFormat="1">
      <c r="A763" s="13"/>
      <c r="B763" s="227"/>
      <c r="C763" s="228"/>
      <c r="D763" s="229" t="s">
        <v>241</v>
      </c>
      <c r="E763" s="230" t="s">
        <v>19</v>
      </c>
      <c r="F763" s="231" t="s">
        <v>3891</v>
      </c>
      <c r="G763" s="228"/>
      <c r="H763" s="230" t="s">
        <v>19</v>
      </c>
      <c r="I763" s="232"/>
      <c r="J763" s="228"/>
      <c r="K763" s="228"/>
      <c r="L763" s="233"/>
      <c r="M763" s="234"/>
      <c r="N763" s="235"/>
      <c r="O763" s="235"/>
      <c r="P763" s="235"/>
      <c r="Q763" s="235"/>
      <c r="R763" s="235"/>
      <c r="S763" s="235"/>
      <c r="T763" s="236"/>
      <c r="U763" s="13"/>
      <c r="V763" s="13"/>
      <c r="W763" s="13"/>
      <c r="X763" s="13"/>
      <c r="Y763" s="13"/>
      <c r="Z763" s="13"/>
      <c r="AA763" s="13"/>
      <c r="AB763" s="13"/>
      <c r="AC763" s="13"/>
      <c r="AD763" s="13"/>
      <c r="AE763" s="13"/>
      <c r="AT763" s="237" t="s">
        <v>241</v>
      </c>
      <c r="AU763" s="237" t="s">
        <v>81</v>
      </c>
      <c r="AV763" s="13" t="s">
        <v>79</v>
      </c>
      <c r="AW763" s="13" t="s">
        <v>33</v>
      </c>
      <c r="AX763" s="13" t="s">
        <v>72</v>
      </c>
      <c r="AY763" s="237" t="s">
        <v>232</v>
      </c>
    </row>
    <row r="764" s="13" customFormat="1">
      <c r="A764" s="13"/>
      <c r="B764" s="227"/>
      <c r="C764" s="228"/>
      <c r="D764" s="229" t="s">
        <v>241</v>
      </c>
      <c r="E764" s="230" t="s">
        <v>19</v>
      </c>
      <c r="F764" s="231" t="s">
        <v>3994</v>
      </c>
      <c r="G764" s="228"/>
      <c r="H764" s="230" t="s">
        <v>19</v>
      </c>
      <c r="I764" s="232"/>
      <c r="J764" s="228"/>
      <c r="K764" s="228"/>
      <c r="L764" s="233"/>
      <c r="M764" s="234"/>
      <c r="N764" s="235"/>
      <c r="O764" s="235"/>
      <c r="P764" s="235"/>
      <c r="Q764" s="235"/>
      <c r="R764" s="235"/>
      <c r="S764" s="235"/>
      <c r="T764" s="236"/>
      <c r="U764" s="13"/>
      <c r="V764" s="13"/>
      <c r="W764" s="13"/>
      <c r="X764" s="13"/>
      <c r="Y764" s="13"/>
      <c r="Z764" s="13"/>
      <c r="AA764" s="13"/>
      <c r="AB764" s="13"/>
      <c r="AC764" s="13"/>
      <c r="AD764" s="13"/>
      <c r="AE764" s="13"/>
      <c r="AT764" s="237" t="s">
        <v>241</v>
      </c>
      <c r="AU764" s="237" t="s">
        <v>81</v>
      </c>
      <c r="AV764" s="13" t="s">
        <v>79</v>
      </c>
      <c r="AW764" s="13" t="s">
        <v>33</v>
      </c>
      <c r="AX764" s="13" t="s">
        <v>72</v>
      </c>
      <c r="AY764" s="237" t="s">
        <v>232</v>
      </c>
    </row>
    <row r="765" s="13" customFormat="1">
      <c r="A765" s="13"/>
      <c r="B765" s="227"/>
      <c r="C765" s="228"/>
      <c r="D765" s="229" t="s">
        <v>241</v>
      </c>
      <c r="E765" s="230" t="s">
        <v>19</v>
      </c>
      <c r="F765" s="231" t="s">
        <v>1504</v>
      </c>
      <c r="G765" s="228"/>
      <c r="H765" s="230" t="s">
        <v>19</v>
      </c>
      <c r="I765" s="232"/>
      <c r="J765" s="228"/>
      <c r="K765" s="228"/>
      <c r="L765" s="233"/>
      <c r="M765" s="234"/>
      <c r="N765" s="235"/>
      <c r="O765" s="235"/>
      <c r="P765" s="235"/>
      <c r="Q765" s="235"/>
      <c r="R765" s="235"/>
      <c r="S765" s="235"/>
      <c r="T765" s="236"/>
      <c r="U765" s="13"/>
      <c r="V765" s="13"/>
      <c r="W765" s="13"/>
      <c r="X765" s="13"/>
      <c r="Y765" s="13"/>
      <c r="Z765" s="13"/>
      <c r="AA765" s="13"/>
      <c r="AB765" s="13"/>
      <c r="AC765" s="13"/>
      <c r="AD765" s="13"/>
      <c r="AE765" s="13"/>
      <c r="AT765" s="237" t="s">
        <v>241</v>
      </c>
      <c r="AU765" s="237" t="s">
        <v>81</v>
      </c>
      <c r="AV765" s="13" t="s">
        <v>79</v>
      </c>
      <c r="AW765" s="13" t="s">
        <v>33</v>
      </c>
      <c r="AX765" s="13" t="s">
        <v>72</v>
      </c>
      <c r="AY765" s="237" t="s">
        <v>232</v>
      </c>
    </row>
    <row r="766" s="13" customFormat="1">
      <c r="A766" s="13"/>
      <c r="B766" s="227"/>
      <c r="C766" s="228"/>
      <c r="D766" s="229" t="s">
        <v>241</v>
      </c>
      <c r="E766" s="230" t="s">
        <v>19</v>
      </c>
      <c r="F766" s="231" t="s">
        <v>4032</v>
      </c>
      <c r="G766" s="228"/>
      <c r="H766" s="230" t="s">
        <v>19</v>
      </c>
      <c r="I766" s="232"/>
      <c r="J766" s="228"/>
      <c r="K766" s="228"/>
      <c r="L766" s="233"/>
      <c r="M766" s="234"/>
      <c r="N766" s="235"/>
      <c r="O766" s="235"/>
      <c r="P766" s="235"/>
      <c r="Q766" s="235"/>
      <c r="R766" s="235"/>
      <c r="S766" s="235"/>
      <c r="T766" s="236"/>
      <c r="U766" s="13"/>
      <c r="V766" s="13"/>
      <c r="W766" s="13"/>
      <c r="X766" s="13"/>
      <c r="Y766" s="13"/>
      <c r="Z766" s="13"/>
      <c r="AA766" s="13"/>
      <c r="AB766" s="13"/>
      <c r="AC766" s="13"/>
      <c r="AD766" s="13"/>
      <c r="AE766" s="13"/>
      <c r="AT766" s="237" t="s">
        <v>241</v>
      </c>
      <c r="AU766" s="237" t="s">
        <v>81</v>
      </c>
      <c r="AV766" s="13" t="s">
        <v>79</v>
      </c>
      <c r="AW766" s="13" t="s">
        <v>33</v>
      </c>
      <c r="AX766" s="13" t="s">
        <v>72</v>
      </c>
      <c r="AY766" s="237" t="s">
        <v>232</v>
      </c>
    </row>
    <row r="767" s="14" customFormat="1">
      <c r="A767" s="14"/>
      <c r="B767" s="238"/>
      <c r="C767" s="239"/>
      <c r="D767" s="229" t="s">
        <v>241</v>
      </c>
      <c r="E767" s="240" t="s">
        <v>19</v>
      </c>
      <c r="F767" s="241" t="s">
        <v>4035</v>
      </c>
      <c r="G767" s="239"/>
      <c r="H767" s="242">
        <v>2.4620000000000002</v>
      </c>
      <c r="I767" s="243"/>
      <c r="J767" s="239"/>
      <c r="K767" s="239"/>
      <c r="L767" s="244"/>
      <c r="M767" s="245"/>
      <c r="N767" s="246"/>
      <c r="O767" s="246"/>
      <c r="P767" s="246"/>
      <c r="Q767" s="246"/>
      <c r="R767" s="246"/>
      <c r="S767" s="246"/>
      <c r="T767" s="247"/>
      <c r="U767" s="14"/>
      <c r="V767" s="14"/>
      <c r="W767" s="14"/>
      <c r="X767" s="14"/>
      <c r="Y767" s="14"/>
      <c r="Z767" s="14"/>
      <c r="AA767" s="14"/>
      <c r="AB767" s="14"/>
      <c r="AC767" s="14"/>
      <c r="AD767" s="14"/>
      <c r="AE767" s="14"/>
      <c r="AT767" s="248" t="s">
        <v>241</v>
      </c>
      <c r="AU767" s="248" t="s">
        <v>81</v>
      </c>
      <c r="AV767" s="14" t="s">
        <v>81</v>
      </c>
      <c r="AW767" s="14" t="s">
        <v>33</v>
      </c>
      <c r="AX767" s="14" t="s">
        <v>72</v>
      </c>
      <c r="AY767" s="248" t="s">
        <v>232</v>
      </c>
    </row>
    <row r="768" s="15" customFormat="1">
      <c r="A768" s="15"/>
      <c r="B768" s="249"/>
      <c r="C768" s="250"/>
      <c r="D768" s="229" t="s">
        <v>241</v>
      </c>
      <c r="E768" s="251" t="s">
        <v>19</v>
      </c>
      <c r="F768" s="252" t="s">
        <v>258</v>
      </c>
      <c r="G768" s="250"/>
      <c r="H768" s="253">
        <v>16.806000000000001</v>
      </c>
      <c r="I768" s="254"/>
      <c r="J768" s="250"/>
      <c r="K768" s="250"/>
      <c r="L768" s="255"/>
      <c r="M768" s="256"/>
      <c r="N768" s="257"/>
      <c r="O768" s="257"/>
      <c r="P768" s="257"/>
      <c r="Q768" s="257"/>
      <c r="R768" s="257"/>
      <c r="S768" s="257"/>
      <c r="T768" s="258"/>
      <c r="U768" s="15"/>
      <c r="V768" s="15"/>
      <c r="W768" s="15"/>
      <c r="X768" s="15"/>
      <c r="Y768" s="15"/>
      <c r="Z768" s="15"/>
      <c r="AA768" s="15"/>
      <c r="AB768" s="15"/>
      <c r="AC768" s="15"/>
      <c r="AD768" s="15"/>
      <c r="AE768" s="15"/>
      <c r="AT768" s="259" t="s">
        <v>241</v>
      </c>
      <c r="AU768" s="259" t="s">
        <v>81</v>
      </c>
      <c r="AV768" s="15" t="s">
        <v>239</v>
      </c>
      <c r="AW768" s="15" t="s">
        <v>33</v>
      </c>
      <c r="AX768" s="15" t="s">
        <v>79</v>
      </c>
      <c r="AY768" s="259" t="s">
        <v>232</v>
      </c>
    </row>
    <row r="769" s="2" customFormat="1" ht="14.4" customHeight="1">
      <c r="A769" s="40"/>
      <c r="B769" s="41"/>
      <c r="C769" s="271" t="s">
        <v>454</v>
      </c>
      <c r="D769" s="271" t="s">
        <v>399</v>
      </c>
      <c r="E769" s="272" t="s">
        <v>4036</v>
      </c>
      <c r="F769" s="273" t="s">
        <v>4037</v>
      </c>
      <c r="G769" s="274" t="s">
        <v>378</v>
      </c>
      <c r="H769" s="275">
        <v>116.94</v>
      </c>
      <c r="I769" s="276"/>
      <c r="J769" s="277">
        <f>ROUND(I769*H769,2)</f>
        <v>0</v>
      </c>
      <c r="K769" s="273" t="s">
        <v>238</v>
      </c>
      <c r="L769" s="278"/>
      <c r="M769" s="279" t="s">
        <v>19</v>
      </c>
      <c r="N769" s="280" t="s">
        <v>43</v>
      </c>
      <c r="O769" s="86"/>
      <c r="P769" s="223">
        <f>O769*H769</f>
        <v>0</v>
      </c>
      <c r="Q769" s="223">
        <v>1</v>
      </c>
      <c r="R769" s="223">
        <f>Q769*H769</f>
        <v>116.94</v>
      </c>
      <c r="S769" s="223">
        <v>0</v>
      </c>
      <c r="T769" s="224">
        <f>S769*H769</f>
        <v>0</v>
      </c>
      <c r="U769" s="40"/>
      <c r="V769" s="40"/>
      <c r="W769" s="40"/>
      <c r="X769" s="40"/>
      <c r="Y769" s="40"/>
      <c r="Z769" s="40"/>
      <c r="AA769" s="40"/>
      <c r="AB769" s="40"/>
      <c r="AC769" s="40"/>
      <c r="AD769" s="40"/>
      <c r="AE769" s="40"/>
      <c r="AR769" s="225" t="s">
        <v>351</v>
      </c>
      <c r="AT769" s="225" t="s">
        <v>399</v>
      </c>
      <c r="AU769" s="225" t="s">
        <v>81</v>
      </c>
      <c r="AY769" s="19" t="s">
        <v>232</v>
      </c>
      <c r="BE769" s="226">
        <f>IF(N769="základní",J769,0)</f>
        <v>0</v>
      </c>
      <c r="BF769" s="226">
        <f>IF(N769="snížená",J769,0)</f>
        <v>0</v>
      </c>
      <c r="BG769" s="226">
        <f>IF(N769="zákl. přenesená",J769,0)</f>
        <v>0</v>
      </c>
      <c r="BH769" s="226">
        <f>IF(N769="sníž. přenesená",J769,0)</f>
        <v>0</v>
      </c>
      <c r="BI769" s="226">
        <f>IF(N769="nulová",J769,0)</f>
        <v>0</v>
      </c>
      <c r="BJ769" s="19" t="s">
        <v>79</v>
      </c>
      <c r="BK769" s="226">
        <f>ROUND(I769*H769,2)</f>
        <v>0</v>
      </c>
      <c r="BL769" s="19" t="s">
        <v>239</v>
      </c>
      <c r="BM769" s="225" t="s">
        <v>4038</v>
      </c>
    </row>
    <row r="770" s="13" customFormat="1">
      <c r="A770" s="13"/>
      <c r="B770" s="227"/>
      <c r="C770" s="228"/>
      <c r="D770" s="229" t="s">
        <v>241</v>
      </c>
      <c r="E770" s="230" t="s">
        <v>19</v>
      </c>
      <c r="F770" s="231" t="s">
        <v>3883</v>
      </c>
      <c r="G770" s="228"/>
      <c r="H770" s="230" t="s">
        <v>19</v>
      </c>
      <c r="I770" s="232"/>
      <c r="J770" s="228"/>
      <c r="K770" s="228"/>
      <c r="L770" s="233"/>
      <c r="M770" s="234"/>
      <c r="N770" s="235"/>
      <c r="O770" s="235"/>
      <c r="P770" s="235"/>
      <c r="Q770" s="235"/>
      <c r="R770" s="235"/>
      <c r="S770" s="235"/>
      <c r="T770" s="236"/>
      <c r="U770" s="13"/>
      <c r="V770" s="13"/>
      <c r="W770" s="13"/>
      <c r="X770" s="13"/>
      <c r="Y770" s="13"/>
      <c r="Z770" s="13"/>
      <c r="AA770" s="13"/>
      <c r="AB770" s="13"/>
      <c r="AC770" s="13"/>
      <c r="AD770" s="13"/>
      <c r="AE770" s="13"/>
      <c r="AT770" s="237" t="s">
        <v>241</v>
      </c>
      <c r="AU770" s="237" t="s">
        <v>81</v>
      </c>
      <c r="AV770" s="13" t="s">
        <v>79</v>
      </c>
      <c r="AW770" s="13" t="s">
        <v>33</v>
      </c>
      <c r="AX770" s="13" t="s">
        <v>72</v>
      </c>
      <c r="AY770" s="237" t="s">
        <v>232</v>
      </c>
    </row>
    <row r="771" s="13" customFormat="1">
      <c r="A771" s="13"/>
      <c r="B771" s="227"/>
      <c r="C771" s="228"/>
      <c r="D771" s="229" t="s">
        <v>241</v>
      </c>
      <c r="E771" s="230" t="s">
        <v>19</v>
      </c>
      <c r="F771" s="231" t="s">
        <v>3884</v>
      </c>
      <c r="G771" s="228"/>
      <c r="H771" s="230" t="s">
        <v>19</v>
      </c>
      <c r="I771" s="232"/>
      <c r="J771" s="228"/>
      <c r="K771" s="228"/>
      <c r="L771" s="233"/>
      <c r="M771" s="234"/>
      <c r="N771" s="235"/>
      <c r="O771" s="235"/>
      <c r="P771" s="235"/>
      <c r="Q771" s="235"/>
      <c r="R771" s="235"/>
      <c r="S771" s="235"/>
      <c r="T771" s="236"/>
      <c r="U771" s="13"/>
      <c r="V771" s="13"/>
      <c r="W771" s="13"/>
      <c r="X771" s="13"/>
      <c r="Y771" s="13"/>
      <c r="Z771" s="13"/>
      <c r="AA771" s="13"/>
      <c r="AB771" s="13"/>
      <c r="AC771" s="13"/>
      <c r="AD771" s="13"/>
      <c r="AE771" s="13"/>
      <c r="AT771" s="237" t="s">
        <v>241</v>
      </c>
      <c r="AU771" s="237" t="s">
        <v>81</v>
      </c>
      <c r="AV771" s="13" t="s">
        <v>79</v>
      </c>
      <c r="AW771" s="13" t="s">
        <v>33</v>
      </c>
      <c r="AX771" s="13" t="s">
        <v>72</v>
      </c>
      <c r="AY771" s="237" t="s">
        <v>232</v>
      </c>
    </row>
    <row r="772" s="13" customFormat="1">
      <c r="A772" s="13"/>
      <c r="B772" s="227"/>
      <c r="C772" s="228"/>
      <c r="D772" s="229" t="s">
        <v>241</v>
      </c>
      <c r="E772" s="230" t="s">
        <v>19</v>
      </c>
      <c r="F772" s="231" t="s">
        <v>3994</v>
      </c>
      <c r="G772" s="228"/>
      <c r="H772" s="230" t="s">
        <v>19</v>
      </c>
      <c r="I772" s="232"/>
      <c r="J772" s="228"/>
      <c r="K772" s="228"/>
      <c r="L772" s="233"/>
      <c r="M772" s="234"/>
      <c r="N772" s="235"/>
      <c r="O772" s="235"/>
      <c r="P772" s="235"/>
      <c r="Q772" s="235"/>
      <c r="R772" s="235"/>
      <c r="S772" s="235"/>
      <c r="T772" s="236"/>
      <c r="U772" s="13"/>
      <c r="V772" s="13"/>
      <c r="W772" s="13"/>
      <c r="X772" s="13"/>
      <c r="Y772" s="13"/>
      <c r="Z772" s="13"/>
      <c r="AA772" s="13"/>
      <c r="AB772" s="13"/>
      <c r="AC772" s="13"/>
      <c r="AD772" s="13"/>
      <c r="AE772" s="13"/>
      <c r="AT772" s="237" t="s">
        <v>241</v>
      </c>
      <c r="AU772" s="237" t="s">
        <v>81</v>
      </c>
      <c r="AV772" s="13" t="s">
        <v>79</v>
      </c>
      <c r="AW772" s="13" t="s">
        <v>33</v>
      </c>
      <c r="AX772" s="13" t="s">
        <v>72</v>
      </c>
      <c r="AY772" s="237" t="s">
        <v>232</v>
      </c>
    </row>
    <row r="773" s="13" customFormat="1">
      <c r="A773" s="13"/>
      <c r="B773" s="227"/>
      <c r="C773" s="228"/>
      <c r="D773" s="229" t="s">
        <v>241</v>
      </c>
      <c r="E773" s="230" t="s">
        <v>19</v>
      </c>
      <c r="F773" s="231" t="s">
        <v>1504</v>
      </c>
      <c r="G773" s="228"/>
      <c r="H773" s="230" t="s">
        <v>19</v>
      </c>
      <c r="I773" s="232"/>
      <c r="J773" s="228"/>
      <c r="K773" s="228"/>
      <c r="L773" s="233"/>
      <c r="M773" s="234"/>
      <c r="N773" s="235"/>
      <c r="O773" s="235"/>
      <c r="P773" s="235"/>
      <c r="Q773" s="235"/>
      <c r="R773" s="235"/>
      <c r="S773" s="235"/>
      <c r="T773" s="236"/>
      <c r="U773" s="13"/>
      <c r="V773" s="13"/>
      <c r="W773" s="13"/>
      <c r="X773" s="13"/>
      <c r="Y773" s="13"/>
      <c r="Z773" s="13"/>
      <c r="AA773" s="13"/>
      <c r="AB773" s="13"/>
      <c r="AC773" s="13"/>
      <c r="AD773" s="13"/>
      <c r="AE773" s="13"/>
      <c r="AT773" s="237" t="s">
        <v>241</v>
      </c>
      <c r="AU773" s="237" t="s">
        <v>81</v>
      </c>
      <c r="AV773" s="13" t="s">
        <v>79</v>
      </c>
      <c r="AW773" s="13" t="s">
        <v>33</v>
      </c>
      <c r="AX773" s="13" t="s">
        <v>72</v>
      </c>
      <c r="AY773" s="237" t="s">
        <v>232</v>
      </c>
    </row>
    <row r="774" s="13" customFormat="1">
      <c r="A774" s="13"/>
      <c r="B774" s="227"/>
      <c r="C774" s="228"/>
      <c r="D774" s="229" t="s">
        <v>241</v>
      </c>
      <c r="E774" s="230" t="s">
        <v>19</v>
      </c>
      <c r="F774" s="231" t="s">
        <v>4032</v>
      </c>
      <c r="G774" s="228"/>
      <c r="H774" s="230" t="s">
        <v>19</v>
      </c>
      <c r="I774" s="232"/>
      <c r="J774" s="228"/>
      <c r="K774" s="228"/>
      <c r="L774" s="233"/>
      <c r="M774" s="234"/>
      <c r="N774" s="235"/>
      <c r="O774" s="235"/>
      <c r="P774" s="235"/>
      <c r="Q774" s="235"/>
      <c r="R774" s="235"/>
      <c r="S774" s="235"/>
      <c r="T774" s="236"/>
      <c r="U774" s="13"/>
      <c r="V774" s="13"/>
      <c r="W774" s="13"/>
      <c r="X774" s="13"/>
      <c r="Y774" s="13"/>
      <c r="Z774" s="13"/>
      <c r="AA774" s="13"/>
      <c r="AB774" s="13"/>
      <c r="AC774" s="13"/>
      <c r="AD774" s="13"/>
      <c r="AE774" s="13"/>
      <c r="AT774" s="237" t="s">
        <v>241</v>
      </c>
      <c r="AU774" s="237" t="s">
        <v>81</v>
      </c>
      <c r="AV774" s="13" t="s">
        <v>79</v>
      </c>
      <c r="AW774" s="13" t="s">
        <v>33</v>
      </c>
      <c r="AX774" s="13" t="s">
        <v>72</v>
      </c>
      <c r="AY774" s="237" t="s">
        <v>232</v>
      </c>
    </row>
    <row r="775" s="14" customFormat="1">
      <c r="A775" s="14"/>
      <c r="B775" s="238"/>
      <c r="C775" s="239"/>
      <c r="D775" s="229" t="s">
        <v>241</v>
      </c>
      <c r="E775" s="240" t="s">
        <v>19</v>
      </c>
      <c r="F775" s="241" t="s">
        <v>4033</v>
      </c>
      <c r="G775" s="239"/>
      <c r="H775" s="242">
        <v>7.7869999999999999</v>
      </c>
      <c r="I775" s="243"/>
      <c r="J775" s="239"/>
      <c r="K775" s="239"/>
      <c r="L775" s="244"/>
      <c r="M775" s="245"/>
      <c r="N775" s="246"/>
      <c r="O775" s="246"/>
      <c r="P775" s="246"/>
      <c r="Q775" s="246"/>
      <c r="R775" s="246"/>
      <c r="S775" s="246"/>
      <c r="T775" s="247"/>
      <c r="U775" s="14"/>
      <c r="V775" s="14"/>
      <c r="W775" s="14"/>
      <c r="X775" s="14"/>
      <c r="Y775" s="14"/>
      <c r="Z775" s="14"/>
      <c r="AA775" s="14"/>
      <c r="AB775" s="14"/>
      <c r="AC775" s="14"/>
      <c r="AD775" s="14"/>
      <c r="AE775" s="14"/>
      <c r="AT775" s="248" t="s">
        <v>241</v>
      </c>
      <c r="AU775" s="248" t="s">
        <v>81</v>
      </c>
      <c r="AV775" s="14" t="s">
        <v>81</v>
      </c>
      <c r="AW775" s="14" t="s">
        <v>33</v>
      </c>
      <c r="AX775" s="14" t="s">
        <v>72</v>
      </c>
      <c r="AY775" s="248" t="s">
        <v>232</v>
      </c>
    </row>
    <row r="776" s="13" customFormat="1">
      <c r="A776" s="13"/>
      <c r="B776" s="227"/>
      <c r="C776" s="228"/>
      <c r="D776" s="229" t="s">
        <v>241</v>
      </c>
      <c r="E776" s="230" t="s">
        <v>19</v>
      </c>
      <c r="F776" s="231" t="s">
        <v>3883</v>
      </c>
      <c r="G776" s="228"/>
      <c r="H776" s="230" t="s">
        <v>19</v>
      </c>
      <c r="I776" s="232"/>
      <c r="J776" s="228"/>
      <c r="K776" s="228"/>
      <c r="L776" s="233"/>
      <c r="M776" s="234"/>
      <c r="N776" s="235"/>
      <c r="O776" s="235"/>
      <c r="P776" s="235"/>
      <c r="Q776" s="235"/>
      <c r="R776" s="235"/>
      <c r="S776" s="235"/>
      <c r="T776" s="236"/>
      <c r="U776" s="13"/>
      <c r="V776" s="13"/>
      <c r="W776" s="13"/>
      <c r="X776" s="13"/>
      <c r="Y776" s="13"/>
      <c r="Z776" s="13"/>
      <c r="AA776" s="13"/>
      <c r="AB776" s="13"/>
      <c r="AC776" s="13"/>
      <c r="AD776" s="13"/>
      <c r="AE776" s="13"/>
      <c r="AT776" s="237" t="s">
        <v>241</v>
      </c>
      <c r="AU776" s="237" t="s">
        <v>81</v>
      </c>
      <c r="AV776" s="13" t="s">
        <v>79</v>
      </c>
      <c r="AW776" s="13" t="s">
        <v>33</v>
      </c>
      <c r="AX776" s="13" t="s">
        <v>72</v>
      </c>
      <c r="AY776" s="237" t="s">
        <v>232</v>
      </c>
    </row>
    <row r="777" s="13" customFormat="1">
      <c r="A777" s="13"/>
      <c r="B777" s="227"/>
      <c r="C777" s="228"/>
      <c r="D777" s="229" t="s">
        <v>241</v>
      </c>
      <c r="E777" s="230" t="s">
        <v>19</v>
      </c>
      <c r="F777" s="231" t="s">
        <v>3884</v>
      </c>
      <c r="G777" s="228"/>
      <c r="H777" s="230" t="s">
        <v>19</v>
      </c>
      <c r="I777" s="232"/>
      <c r="J777" s="228"/>
      <c r="K777" s="228"/>
      <c r="L777" s="233"/>
      <c r="M777" s="234"/>
      <c r="N777" s="235"/>
      <c r="O777" s="235"/>
      <c r="P777" s="235"/>
      <c r="Q777" s="235"/>
      <c r="R777" s="235"/>
      <c r="S777" s="235"/>
      <c r="T777" s="236"/>
      <c r="U777" s="13"/>
      <c r="V777" s="13"/>
      <c r="W777" s="13"/>
      <c r="X777" s="13"/>
      <c r="Y777" s="13"/>
      <c r="Z777" s="13"/>
      <c r="AA777" s="13"/>
      <c r="AB777" s="13"/>
      <c r="AC777" s="13"/>
      <c r="AD777" s="13"/>
      <c r="AE777" s="13"/>
      <c r="AT777" s="237" t="s">
        <v>241</v>
      </c>
      <c r="AU777" s="237" t="s">
        <v>81</v>
      </c>
      <c r="AV777" s="13" t="s">
        <v>79</v>
      </c>
      <c r="AW777" s="13" t="s">
        <v>33</v>
      </c>
      <c r="AX777" s="13" t="s">
        <v>72</v>
      </c>
      <c r="AY777" s="237" t="s">
        <v>232</v>
      </c>
    </row>
    <row r="778" s="13" customFormat="1">
      <c r="A778" s="13"/>
      <c r="B778" s="227"/>
      <c r="C778" s="228"/>
      <c r="D778" s="229" t="s">
        <v>241</v>
      </c>
      <c r="E778" s="230" t="s">
        <v>19</v>
      </c>
      <c r="F778" s="231" t="s">
        <v>3994</v>
      </c>
      <c r="G778" s="228"/>
      <c r="H778" s="230" t="s">
        <v>19</v>
      </c>
      <c r="I778" s="232"/>
      <c r="J778" s="228"/>
      <c r="K778" s="228"/>
      <c r="L778" s="233"/>
      <c r="M778" s="234"/>
      <c r="N778" s="235"/>
      <c r="O778" s="235"/>
      <c r="P778" s="235"/>
      <c r="Q778" s="235"/>
      <c r="R778" s="235"/>
      <c r="S778" s="235"/>
      <c r="T778" s="236"/>
      <c r="U778" s="13"/>
      <c r="V778" s="13"/>
      <c r="W778" s="13"/>
      <c r="X778" s="13"/>
      <c r="Y778" s="13"/>
      <c r="Z778" s="13"/>
      <c r="AA778" s="13"/>
      <c r="AB778" s="13"/>
      <c r="AC778" s="13"/>
      <c r="AD778" s="13"/>
      <c r="AE778" s="13"/>
      <c r="AT778" s="237" t="s">
        <v>241</v>
      </c>
      <c r="AU778" s="237" t="s">
        <v>81</v>
      </c>
      <c r="AV778" s="13" t="s">
        <v>79</v>
      </c>
      <c r="AW778" s="13" t="s">
        <v>33</v>
      </c>
      <c r="AX778" s="13" t="s">
        <v>72</v>
      </c>
      <c r="AY778" s="237" t="s">
        <v>232</v>
      </c>
    </row>
    <row r="779" s="13" customFormat="1">
      <c r="A779" s="13"/>
      <c r="B779" s="227"/>
      <c r="C779" s="228"/>
      <c r="D779" s="229" t="s">
        <v>241</v>
      </c>
      <c r="E779" s="230" t="s">
        <v>19</v>
      </c>
      <c r="F779" s="231" t="s">
        <v>1504</v>
      </c>
      <c r="G779" s="228"/>
      <c r="H779" s="230" t="s">
        <v>19</v>
      </c>
      <c r="I779" s="232"/>
      <c r="J779" s="228"/>
      <c r="K779" s="228"/>
      <c r="L779" s="233"/>
      <c r="M779" s="234"/>
      <c r="N779" s="235"/>
      <c r="O779" s="235"/>
      <c r="P779" s="235"/>
      <c r="Q779" s="235"/>
      <c r="R779" s="235"/>
      <c r="S779" s="235"/>
      <c r="T779" s="236"/>
      <c r="U779" s="13"/>
      <c r="V779" s="13"/>
      <c r="W779" s="13"/>
      <c r="X779" s="13"/>
      <c r="Y779" s="13"/>
      <c r="Z779" s="13"/>
      <c r="AA779" s="13"/>
      <c r="AB779" s="13"/>
      <c r="AC779" s="13"/>
      <c r="AD779" s="13"/>
      <c r="AE779" s="13"/>
      <c r="AT779" s="237" t="s">
        <v>241</v>
      </c>
      <c r="AU779" s="237" t="s">
        <v>81</v>
      </c>
      <c r="AV779" s="13" t="s">
        <v>79</v>
      </c>
      <c r="AW779" s="13" t="s">
        <v>33</v>
      </c>
      <c r="AX779" s="13" t="s">
        <v>72</v>
      </c>
      <c r="AY779" s="237" t="s">
        <v>232</v>
      </c>
    </row>
    <row r="780" s="13" customFormat="1">
      <c r="A780" s="13"/>
      <c r="B780" s="227"/>
      <c r="C780" s="228"/>
      <c r="D780" s="229" t="s">
        <v>241</v>
      </c>
      <c r="E780" s="230" t="s">
        <v>19</v>
      </c>
      <c r="F780" s="231" t="s">
        <v>4026</v>
      </c>
      <c r="G780" s="228"/>
      <c r="H780" s="230" t="s">
        <v>19</v>
      </c>
      <c r="I780" s="232"/>
      <c r="J780" s="228"/>
      <c r="K780" s="228"/>
      <c r="L780" s="233"/>
      <c r="M780" s="234"/>
      <c r="N780" s="235"/>
      <c r="O780" s="235"/>
      <c r="P780" s="235"/>
      <c r="Q780" s="235"/>
      <c r="R780" s="235"/>
      <c r="S780" s="235"/>
      <c r="T780" s="236"/>
      <c r="U780" s="13"/>
      <c r="V780" s="13"/>
      <c r="W780" s="13"/>
      <c r="X780" s="13"/>
      <c r="Y780" s="13"/>
      <c r="Z780" s="13"/>
      <c r="AA780" s="13"/>
      <c r="AB780" s="13"/>
      <c r="AC780" s="13"/>
      <c r="AD780" s="13"/>
      <c r="AE780" s="13"/>
      <c r="AT780" s="237" t="s">
        <v>241</v>
      </c>
      <c r="AU780" s="237" t="s">
        <v>81</v>
      </c>
      <c r="AV780" s="13" t="s">
        <v>79</v>
      </c>
      <c r="AW780" s="13" t="s">
        <v>33</v>
      </c>
      <c r="AX780" s="13" t="s">
        <v>72</v>
      </c>
      <c r="AY780" s="237" t="s">
        <v>232</v>
      </c>
    </row>
    <row r="781" s="14" customFormat="1">
      <c r="A781" s="14"/>
      <c r="B781" s="238"/>
      <c r="C781" s="239"/>
      <c r="D781" s="229" t="s">
        <v>241</v>
      </c>
      <c r="E781" s="240" t="s">
        <v>19</v>
      </c>
      <c r="F781" s="241" t="s">
        <v>4027</v>
      </c>
      <c r="G781" s="239"/>
      <c r="H781" s="242">
        <v>4.7569999999999997</v>
      </c>
      <c r="I781" s="243"/>
      <c r="J781" s="239"/>
      <c r="K781" s="239"/>
      <c r="L781" s="244"/>
      <c r="M781" s="245"/>
      <c r="N781" s="246"/>
      <c r="O781" s="246"/>
      <c r="P781" s="246"/>
      <c r="Q781" s="246"/>
      <c r="R781" s="246"/>
      <c r="S781" s="246"/>
      <c r="T781" s="247"/>
      <c r="U781" s="14"/>
      <c r="V781" s="14"/>
      <c r="W781" s="14"/>
      <c r="X781" s="14"/>
      <c r="Y781" s="14"/>
      <c r="Z781" s="14"/>
      <c r="AA781" s="14"/>
      <c r="AB781" s="14"/>
      <c r="AC781" s="14"/>
      <c r="AD781" s="14"/>
      <c r="AE781" s="14"/>
      <c r="AT781" s="248" t="s">
        <v>241</v>
      </c>
      <c r="AU781" s="248" t="s">
        <v>81</v>
      </c>
      <c r="AV781" s="14" t="s">
        <v>81</v>
      </c>
      <c r="AW781" s="14" t="s">
        <v>33</v>
      </c>
      <c r="AX781" s="14" t="s">
        <v>72</v>
      </c>
      <c r="AY781" s="248" t="s">
        <v>232</v>
      </c>
    </row>
    <row r="782" s="13" customFormat="1">
      <c r="A782" s="13"/>
      <c r="B782" s="227"/>
      <c r="C782" s="228"/>
      <c r="D782" s="229" t="s">
        <v>241</v>
      </c>
      <c r="E782" s="230" t="s">
        <v>19</v>
      </c>
      <c r="F782" s="231" t="s">
        <v>3883</v>
      </c>
      <c r="G782" s="228"/>
      <c r="H782" s="230" t="s">
        <v>19</v>
      </c>
      <c r="I782" s="232"/>
      <c r="J782" s="228"/>
      <c r="K782" s="228"/>
      <c r="L782" s="233"/>
      <c r="M782" s="234"/>
      <c r="N782" s="235"/>
      <c r="O782" s="235"/>
      <c r="P782" s="235"/>
      <c r="Q782" s="235"/>
      <c r="R782" s="235"/>
      <c r="S782" s="235"/>
      <c r="T782" s="236"/>
      <c r="U782" s="13"/>
      <c r="V782" s="13"/>
      <c r="W782" s="13"/>
      <c r="X782" s="13"/>
      <c r="Y782" s="13"/>
      <c r="Z782" s="13"/>
      <c r="AA782" s="13"/>
      <c r="AB782" s="13"/>
      <c r="AC782" s="13"/>
      <c r="AD782" s="13"/>
      <c r="AE782" s="13"/>
      <c r="AT782" s="237" t="s">
        <v>241</v>
      </c>
      <c r="AU782" s="237" t="s">
        <v>81</v>
      </c>
      <c r="AV782" s="13" t="s">
        <v>79</v>
      </c>
      <c r="AW782" s="13" t="s">
        <v>33</v>
      </c>
      <c r="AX782" s="13" t="s">
        <v>72</v>
      </c>
      <c r="AY782" s="237" t="s">
        <v>232</v>
      </c>
    </row>
    <row r="783" s="13" customFormat="1">
      <c r="A783" s="13"/>
      <c r="B783" s="227"/>
      <c r="C783" s="228"/>
      <c r="D783" s="229" t="s">
        <v>241</v>
      </c>
      <c r="E783" s="230" t="s">
        <v>19</v>
      </c>
      <c r="F783" s="231" t="s">
        <v>3889</v>
      </c>
      <c r="G783" s="228"/>
      <c r="H783" s="230" t="s">
        <v>19</v>
      </c>
      <c r="I783" s="232"/>
      <c r="J783" s="228"/>
      <c r="K783" s="228"/>
      <c r="L783" s="233"/>
      <c r="M783" s="234"/>
      <c r="N783" s="235"/>
      <c r="O783" s="235"/>
      <c r="P783" s="235"/>
      <c r="Q783" s="235"/>
      <c r="R783" s="235"/>
      <c r="S783" s="235"/>
      <c r="T783" s="236"/>
      <c r="U783" s="13"/>
      <c r="V783" s="13"/>
      <c r="W783" s="13"/>
      <c r="X783" s="13"/>
      <c r="Y783" s="13"/>
      <c r="Z783" s="13"/>
      <c r="AA783" s="13"/>
      <c r="AB783" s="13"/>
      <c r="AC783" s="13"/>
      <c r="AD783" s="13"/>
      <c r="AE783" s="13"/>
      <c r="AT783" s="237" t="s">
        <v>241</v>
      </c>
      <c r="AU783" s="237" t="s">
        <v>81</v>
      </c>
      <c r="AV783" s="13" t="s">
        <v>79</v>
      </c>
      <c r="AW783" s="13" t="s">
        <v>33</v>
      </c>
      <c r="AX783" s="13" t="s">
        <v>72</v>
      </c>
      <c r="AY783" s="237" t="s">
        <v>232</v>
      </c>
    </row>
    <row r="784" s="13" customFormat="1">
      <c r="A784" s="13"/>
      <c r="B784" s="227"/>
      <c r="C784" s="228"/>
      <c r="D784" s="229" t="s">
        <v>241</v>
      </c>
      <c r="E784" s="230" t="s">
        <v>19</v>
      </c>
      <c r="F784" s="231" t="s">
        <v>3994</v>
      </c>
      <c r="G784" s="228"/>
      <c r="H784" s="230" t="s">
        <v>19</v>
      </c>
      <c r="I784" s="232"/>
      <c r="J784" s="228"/>
      <c r="K784" s="228"/>
      <c r="L784" s="233"/>
      <c r="M784" s="234"/>
      <c r="N784" s="235"/>
      <c r="O784" s="235"/>
      <c r="P784" s="235"/>
      <c r="Q784" s="235"/>
      <c r="R784" s="235"/>
      <c r="S784" s="235"/>
      <c r="T784" s="236"/>
      <c r="U784" s="13"/>
      <c r="V784" s="13"/>
      <c r="W784" s="13"/>
      <c r="X784" s="13"/>
      <c r="Y784" s="13"/>
      <c r="Z784" s="13"/>
      <c r="AA784" s="13"/>
      <c r="AB784" s="13"/>
      <c r="AC784" s="13"/>
      <c r="AD784" s="13"/>
      <c r="AE784" s="13"/>
      <c r="AT784" s="237" t="s">
        <v>241</v>
      </c>
      <c r="AU784" s="237" t="s">
        <v>81</v>
      </c>
      <c r="AV784" s="13" t="s">
        <v>79</v>
      </c>
      <c r="AW784" s="13" t="s">
        <v>33</v>
      </c>
      <c r="AX784" s="13" t="s">
        <v>72</v>
      </c>
      <c r="AY784" s="237" t="s">
        <v>232</v>
      </c>
    </row>
    <row r="785" s="13" customFormat="1">
      <c r="A785" s="13"/>
      <c r="B785" s="227"/>
      <c r="C785" s="228"/>
      <c r="D785" s="229" t="s">
        <v>241</v>
      </c>
      <c r="E785" s="230" t="s">
        <v>19</v>
      </c>
      <c r="F785" s="231" t="s">
        <v>1504</v>
      </c>
      <c r="G785" s="228"/>
      <c r="H785" s="230" t="s">
        <v>19</v>
      </c>
      <c r="I785" s="232"/>
      <c r="J785" s="228"/>
      <c r="K785" s="228"/>
      <c r="L785" s="233"/>
      <c r="M785" s="234"/>
      <c r="N785" s="235"/>
      <c r="O785" s="235"/>
      <c r="P785" s="235"/>
      <c r="Q785" s="235"/>
      <c r="R785" s="235"/>
      <c r="S785" s="235"/>
      <c r="T785" s="236"/>
      <c r="U785" s="13"/>
      <c r="V785" s="13"/>
      <c r="W785" s="13"/>
      <c r="X785" s="13"/>
      <c r="Y785" s="13"/>
      <c r="Z785" s="13"/>
      <c r="AA785" s="13"/>
      <c r="AB785" s="13"/>
      <c r="AC785" s="13"/>
      <c r="AD785" s="13"/>
      <c r="AE785" s="13"/>
      <c r="AT785" s="237" t="s">
        <v>241</v>
      </c>
      <c r="AU785" s="237" t="s">
        <v>81</v>
      </c>
      <c r="AV785" s="13" t="s">
        <v>79</v>
      </c>
      <c r="AW785" s="13" t="s">
        <v>33</v>
      </c>
      <c r="AX785" s="13" t="s">
        <v>72</v>
      </c>
      <c r="AY785" s="237" t="s">
        <v>232</v>
      </c>
    </row>
    <row r="786" s="13" customFormat="1">
      <c r="A786" s="13"/>
      <c r="B786" s="227"/>
      <c r="C786" s="228"/>
      <c r="D786" s="229" t="s">
        <v>241</v>
      </c>
      <c r="E786" s="230" t="s">
        <v>19</v>
      </c>
      <c r="F786" s="231" t="s">
        <v>4032</v>
      </c>
      <c r="G786" s="228"/>
      <c r="H786" s="230" t="s">
        <v>19</v>
      </c>
      <c r="I786" s="232"/>
      <c r="J786" s="228"/>
      <c r="K786" s="228"/>
      <c r="L786" s="233"/>
      <c r="M786" s="234"/>
      <c r="N786" s="235"/>
      <c r="O786" s="235"/>
      <c r="P786" s="235"/>
      <c r="Q786" s="235"/>
      <c r="R786" s="235"/>
      <c r="S786" s="235"/>
      <c r="T786" s="236"/>
      <c r="U786" s="13"/>
      <c r="V786" s="13"/>
      <c r="W786" s="13"/>
      <c r="X786" s="13"/>
      <c r="Y786" s="13"/>
      <c r="Z786" s="13"/>
      <c r="AA786" s="13"/>
      <c r="AB786" s="13"/>
      <c r="AC786" s="13"/>
      <c r="AD786" s="13"/>
      <c r="AE786" s="13"/>
      <c r="AT786" s="237" t="s">
        <v>241</v>
      </c>
      <c r="AU786" s="237" t="s">
        <v>81</v>
      </c>
      <c r="AV786" s="13" t="s">
        <v>79</v>
      </c>
      <c r="AW786" s="13" t="s">
        <v>33</v>
      </c>
      <c r="AX786" s="13" t="s">
        <v>72</v>
      </c>
      <c r="AY786" s="237" t="s">
        <v>232</v>
      </c>
    </row>
    <row r="787" s="14" customFormat="1">
      <c r="A787" s="14"/>
      <c r="B787" s="238"/>
      <c r="C787" s="239"/>
      <c r="D787" s="229" t="s">
        <v>241</v>
      </c>
      <c r="E787" s="240" t="s">
        <v>19</v>
      </c>
      <c r="F787" s="241" t="s">
        <v>4034</v>
      </c>
      <c r="G787" s="239"/>
      <c r="H787" s="242">
        <v>6.5570000000000004</v>
      </c>
      <c r="I787" s="243"/>
      <c r="J787" s="239"/>
      <c r="K787" s="239"/>
      <c r="L787" s="244"/>
      <c r="M787" s="245"/>
      <c r="N787" s="246"/>
      <c r="O787" s="246"/>
      <c r="P787" s="246"/>
      <c r="Q787" s="246"/>
      <c r="R787" s="246"/>
      <c r="S787" s="246"/>
      <c r="T787" s="247"/>
      <c r="U787" s="14"/>
      <c r="V787" s="14"/>
      <c r="W787" s="14"/>
      <c r="X787" s="14"/>
      <c r="Y787" s="14"/>
      <c r="Z787" s="14"/>
      <c r="AA787" s="14"/>
      <c r="AB787" s="14"/>
      <c r="AC787" s="14"/>
      <c r="AD787" s="14"/>
      <c r="AE787" s="14"/>
      <c r="AT787" s="248" t="s">
        <v>241</v>
      </c>
      <c r="AU787" s="248" t="s">
        <v>81</v>
      </c>
      <c r="AV787" s="14" t="s">
        <v>81</v>
      </c>
      <c r="AW787" s="14" t="s">
        <v>33</v>
      </c>
      <c r="AX787" s="14" t="s">
        <v>72</v>
      </c>
      <c r="AY787" s="248" t="s">
        <v>232</v>
      </c>
    </row>
    <row r="788" s="13" customFormat="1">
      <c r="A788" s="13"/>
      <c r="B788" s="227"/>
      <c r="C788" s="228"/>
      <c r="D788" s="229" t="s">
        <v>241</v>
      </c>
      <c r="E788" s="230" t="s">
        <v>19</v>
      </c>
      <c r="F788" s="231" t="s">
        <v>3883</v>
      </c>
      <c r="G788" s="228"/>
      <c r="H788" s="230" t="s">
        <v>19</v>
      </c>
      <c r="I788" s="232"/>
      <c r="J788" s="228"/>
      <c r="K788" s="228"/>
      <c r="L788" s="233"/>
      <c r="M788" s="234"/>
      <c r="N788" s="235"/>
      <c r="O788" s="235"/>
      <c r="P788" s="235"/>
      <c r="Q788" s="235"/>
      <c r="R788" s="235"/>
      <c r="S788" s="235"/>
      <c r="T788" s="236"/>
      <c r="U788" s="13"/>
      <c r="V788" s="13"/>
      <c r="W788" s="13"/>
      <c r="X788" s="13"/>
      <c r="Y788" s="13"/>
      <c r="Z788" s="13"/>
      <c r="AA788" s="13"/>
      <c r="AB788" s="13"/>
      <c r="AC788" s="13"/>
      <c r="AD788" s="13"/>
      <c r="AE788" s="13"/>
      <c r="AT788" s="237" t="s">
        <v>241</v>
      </c>
      <c r="AU788" s="237" t="s">
        <v>81</v>
      </c>
      <c r="AV788" s="13" t="s">
        <v>79</v>
      </c>
      <c r="AW788" s="13" t="s">
        <v>33</v>
      </c>
      <c r="AX788" s="13" t="s">
        <v>72</v>
      </c>
      <c r="AY788" s="237" t="s">
        <v>232</v>
      </c>
    </row>
    <row r="789" s="13" customFormat="1">
      <c r="A789" s="13"/>
      <c r="B789" s="227"/>
      <c r="C789" s="228"/>
      <c r="D789" s="229" t="s">
        <v>241</v>
      </c>
      <c r="E789" s="230" t="s">
        <v>19</v>
      </c>
      <c r="F789" s="231" t="s">
        <v>3889</v>
      </c>
      <c r="G789" s="228"/>
      <c r="H789" s="230" t="s">
        <v>19</v>
      </c>
      <c r="I789" s="232"/>
      <c r="J789" s="228"/>
      <c r="K789" s="228"/>
      <c r="L789" s="233"/>
      <c r="M789" s="234"/>
      <c r="N789" s="235"/>
      <c r="O789" s="235"/>
      <c r="P789" s="235"/>
      <c r="Q789" s="235"/>
      <c r="R789" s="235"/>
      <c r="S789" s="235"/>
      <c r="T789" s="236"/>
      <c r="U789" s="13"/>
      <c r="V789" s="13"/>
      <c r="W789" s="13"/>
      <c r="X789" s="13"/>
      <c r="Y789" s="13"/>
      <c r="Z789" s="13"/>
      <c r="AA789" s="13"/>
      <c r="AB789" s="13"/>
      <c r="AC789" s="13"/>
      <c r="AD789" s="13"/>
      <c r="AE789" s="13"/>
      <c r="AT789" s="237" t="s">
        <v>241</v>
      </c>
      <c r="AU789" s="237" t="s">
        <v>81</v>
      </c>
      <c r="AV789" s="13" t="s">
        <v>79</v>
      </c>
      <c r="AW789" s="13" t="s">
        <v>33</v>
      </c>
      <c r="AX789" s="13" t="s">
        <v>72</v>
      </c>
      <c r="AY789" s="237" t="s">
        <v>232</v>
      </c>
    </row>
    <row r="790" s="13" customFormat="1">
      <c r="A790" s="13"/>
      <c r="B790" s="227"/>
      <c r="C790" s="228"/>
      <c r="D790" s="229" t="s">
        <v>241</v>
      </c>
      <c r="E790" s="230" t="s">
        <v>19</v>
      </c>
      <c r="F790" s="231" t="s">
        <v>3994</v>
      </c>
      <c r="G790" s="228"/>
      <c r="H790" s="230" t="s">
        <v>19</v>
      </c>
      <c r="I790" s="232"/>
      <c r="J790" s="228"/>
      <c r="K790" s="228"/>
      <c r="L790" s="233"/>
      <c r="M790" s="234"/>
      <c r="N790" s="235"/>
      <c r="O790" s="235"/>
      <c r="P790" s="235"/>
      <c r="Q790" s="235"/>
      <c r="R790" s="235"/>
      <c r="S790" s="235"/>
      <c r="T790" s="236"/>
      <c r="U790" s="13"/>
      <c r="V790" s="13"/>
      <c r="W790" s="13"/>
      <c r="X790" s="13"/>
      <c r="Y790" s="13"/>
      <c r="Z790" s="13"/>
      <c r="AA790" s="13"/>
      <c r="AB790" s="13"/>
      <c r="AC790" s="13"/>
      <c r="AD790" s="13"/>
      <c r="AE790" s="13"/>
      <c r="AT790" s="237" t="s">
        <v>241</v>
      </c>
      <c r="AU790" s="237" t="s">
        <v>81</v>
      </c>
      <c r="AV790" s="13" t="s">
        <v>79</v>
      </c>
      <c r="AW790" s="13" t="s">
        <v>33</v>
      </c>
      <c r="AX790" s="13" t="s">
        <v>72</v>
      </c>
      <c r="AY790" s="237" t="s">
        <v>232</v>
      </c>
    </row>
    <row r="791" s="13" customFormat="1">
      <c r="A791" s="13"/>
      <c r="B791" s="227"/>
      <c r="C791" s="228"/>
      <c r="D791" s="229" t="s">
        <v>241</v>
      </c>
      <c r="E791" s="230" t="s">
        <v>19</v>
      </c>
      <c r="F791" s="231" t="s">
        <v>1504</v>
      </c>
      <c r="G791" s="228"/>
      <c r="H791" s="230" t="s">
        <v>19</v>
      </c>
      <c r="I791" s="232"/>
      <c r="J791" s="228"/>
      <c r="K791" s="228"/>
      <c r="L791" s="233"/>
      <c r="M791" s="234"/>
      <c r="N791" s="235"/>
      <c r="O791" s="235"/>
      <c r="P791" s="235"/>
      <c r="Q791" s="235"/>
      <c r="R791" s="235"/>
      <c r="S791" s="235"/>
      <c r="T791" s="236"/>
      <c r="U791" s="13"/>
      <c r="V791" s="13"/>
      <c r="W791" s="13"/>
      <c r="X791" s="13"/>
      <c r="Y791" s="13"/>
      <c r="Z791" s="13"/>
      <c r="AA791" s="13"/>
      <c r="AB791" s="13"/>
      <c r="AC791" s="13"/>
      <c r="AD791" s="13"/>
      <c r="AE791" s="13"/>
      <c r="AT791" s="237" t="s">
        <v>241</v>
      </c>
      <c r="AU791" s="237" t="s">
        <v>81</v>
      </c>
      <c r="AV791" s="13" t="s">
        <v>79</v>
      </c>
      <c r="AW791" s="13" t="s">
        <v>33</v>
      </c>
      <c r="AX791" s="13" t="s">
        <v>72</v>
      </c>
      <c r="AY791" s="237" t="s">
        <v>232</v>
      </c>
    </row>
    <row r="792" s="13" customFormat="1">
      <c r="A792" s="13"/>
      <c r="B792" s="227"/>
      <c r="C792" s="228"/>
      <c r="D792" s="229" t="s">
        <v>241</v>
      </c>
      <c r="E792" s="230" t="s">
        <v>19</v>
      </c>
      <c r="F792" s="231" t="s">
        <v>4028</v>
      </c>
      <c r="G792" s="228"/>
      <c r="H792" s="230" t="s">
        <v>19</v>
      </c>
      <c r="I792" s="232"/>
      <c r="J792" s="228"/>
      <c r="K792" s="228"/>
      <c r="L792" s="233"/>
      <c r="M792" s="234"/>
      <c r="N792" s="235"/>
      <c r="O792" s="235"/>
      <c r="P792" s="235"/>
      <c r="Q792" s="235"/>
      <c r="R792" s="235"/>
      <c r="S792" s="235"/>
      <c r="T792" s="236"/>
      <c r="U792" s="13"/>
      <c r="V792" s="13"/>
      <c r="W792" s="13"/>
      <c r="X792" s="13"/>
      <c r="Y792" s="13"/>
      <c r="Z792" s="13"/>
      <c r="AA792" s="13"/>
      <c r="AB792" s="13"/>
      <c r="AC792" s="13"/>
      <c r="AD792" s="13"/>
      <c r="AE792" s="13"/>
      <c r="AT792" s="237" t="s">
        <v>241</v>
      </c>
      <c r="AU792" s="237" t="s">
        <v>81</v>
      </c>
      <c r="AV792" s="13" t="s">
        <v>79</v>
      </c>
      <c r="AW792" s="13" t="s">
        <v>33</v>
      </c>
      <c r="AX792" s="13" t="s">
        <v>72</v>
      </c>
      <c r="AY792" s="237" t="s">
        <v>232</v>
      </c>
    </row>
    <row r="793" s="14" customFormat="1">
      <c r="A793" s="14"/>
      <c r="B793" s="238"/>
      <c r="C793" s="239"/>
      <c r="D793" s="229" t="s">
        <v>241</v>
      </c>
      <c r="E793" s="240" t="s">
        <v>19</v>
      </c>
      <c r="F793" s="241" t="s">
        <v>4029</v>
      </c>
      <c r="G793" s="239"/>
      <c r="H793" s="242">
        <v>3.1400000000000001</v>
      </c>
      <c r="I793" s="243"/>
      <c r="J793" s="239"/>
      <c r="K793" s="239"/>
      <c r="L793" s="244"/>
      <c r="M793" s="245"/>
      <c r="N793" s="246"/>
      <c r="O793" s="246"/>
      <c r="P793" s="246"/>
      <c r="Q793" s="246"/>
      <c r="R793" s="246"/>
      <c r="S793" s="246"/>
      <c r="T793" s="247"/>
      <c r="U793" s="14"/>
      <c r="V793" s="14"/>
      <c r="W793" s="14"/>
      <c r="X793" s="14"/>
      <c r="Y793" s="14"/>
      <c r="Z793" s="14"/>
      <c r="AA793" s="14"/>
      <c r="AB793" s="14"/>
      <c r="AC793" s="14"/>
      <c r="AD793" s="14"/>
      <c r="AE793" s="14"/>
      <c r="AT793" s="248" t="s">
        <v>241</v>
      </c>
      <c r="AU793" s="248" t="s">
        <v>81</v>
      </c>
      <c r="AV793" s="14" t="s">
        <v>81</v>
      </c>
      <c r="AW793" s="14" t="s">
        <v>33</v>
      </c>
      <c r="AX793" s="14" t="s">
        <v>72</v>
      </c>
      <c r="AY793" s="248" t="s">
        <v>232</v>
      </c>
    </row>
    <row r="794" s="13" customFormat="1">
      <c r="A794" s="13"/>
      <c r="B794" s="227"/>
      <c r="C794" s="228"/>
      <c r="D794" s="229" t="s">
        <v>241</v>
      </c>
      <c r="E794" s="230" t="s">
        <v>19</v>
      </c>
      <c r="F794" s="231" t="s">
        <v>3883</v>
      </c>
      <c r="G794" s="228"/>
      <c r="H794" s="230" t="s">
        <v>19</v>
      </c>
      <c r="I794" s="232"/>
      <c r="J794" s="228"/>
      <c r="K794" s="228"/>
      <c r="L794" s="233"/>
      <c r="M794" s="234"/>
      <c r="N794" s="235"/>
      <c r="O794" s="235"/>
      <c r="P794" s="235"/>
      <c r="Q794" s="235"/>
      <c r="R794" s="235"/>
      <c r="S794" s="235"/>
      <c r="T794" s="236"/>
      <c r="U794" s="13"/>
      <c r="V794" s="13"/>
      <c r="W794" s="13"/>
      <c r="X794" s="13"/>
      <c r="Y794" s="13"/>
      <c r="Z794" s="13"/>
      <c r="AA794" s="13"/>
      <c r="AB794" s="13"/>
      <c r="AC794" s="13"/>
      <c r="AD794" s="13"/>
      <c r="AE794" s="13"/>
      <c r="AT794" s="237" t="s">
        <v>241</v>
      </c>
      <c r="AU794" s="237" t="s">
        <v>81</v>
      </c>
      <c r="AV794" s="13" t="s">
        <v>79</v>
      </c>
      <c r="AW794" s="13" t="s">
        <v>33</v>
      </c>
      <c r="AX794" s="13" t="s">
        <v>72</v>
      </c>
      <c r="AY794" s="237" t="s">
        <v>232</v>
      </c>
    </row>
    <row r="795" s="13" customFormat="1">
      <c r="A795" s="13"/>
      <c r="B795" s="227"/>
      <c r="C795" s="228"/>
      <c r="D795" s="229" t="s">
        <v>241</v>
      </c>
      <c r="E795" s="230" t="s">
        <v>19</v>
      </c>
      <c r="F795" s="231" t="s">
        <v>3891</v>
      </c>
      <c r="G795" s="228"/>
      <c r="H795" s="230" t="s">
        <v>19</v>
      </c>
      <c r="I795" s="232"/>
      <c r="J795" s="228"/>
      <c r="K795" s="228"/>
      <c r="L795" s="233"/>
      <c r="M795" s="234"/>
      <c r="N795" s="235"/>
      <c r="O795" s="235"/>
      <c r="P795" s="235"/>
      <c r="Q795" s="235"/>
      <c r="R795" s="235"/>
      <c r="S795" s="235"/>
      <c r="T795" s="236"/>
      <c r="U795" s="13"/>
      <c r="V795" s="13"/>
      <c r="W795" s="13"/>
      <c r="X795" s="13"/>
      <c r="Y795" s="13"/>
      <c r="Z795" s="13"/>
      <c r="AA795" s="13"/>
      <c r="AB795" s="13"/>
      <c r="AC795" s="13"/>
      <c r="AD795" s="13"/>
      <c r="AE795" s="13"/>
      <c r="AT795" s="237" t="s">
        <v>241</v>
      </c>
      <c r="AU795" s="237" t="s">
        <v>81</v>
      </c>
      <c r="AV795" s="13" t="s">
        <v>79</v>
      </c>
      <c r="AW795" s="13" t="s">
        <v>33</v>
      </c>
      <c r="AX795" s="13" t="s">
        <v>72</v>
      </c>
      <c r="AY795" s="237" t="s">
        <v>232</v>
      </c>
    </row>
    <row r="796" s="13" customFormat="1">
      <c r="A796" s="13"/>
      <c r="B796" s="227"/>
      <c r="C796" s="228"/>
      <c r="D796" s="229" t="s">
        <v>241</v>
      </c>
      <c r="E796" s="230" t="s">
        <v>19</v>
      </c>
      <c r="F796" s="231" t="s">
        <v>3994</v>
      </c>
      <c r="G796" s="228"/>
      <c r="H796" s="230" t="s">
        <v>19</v>
      </c>
      <c r="I796" s="232"/>
      <c r="J796" s="228"/>
      <c r="K796" s="228"/>
      <c r="L796" s="233"/>
      <c r="M796" s="234"/>
      <c r="N796" s="235"/>
      <c r="O796" s="235"/>
      <c r="P796" s="235"/>
      <c r="Q796" s="235"/>
      <c r="R796" s="235"/>
      <c r="S796" s="235"/>
      <c r="T796" s="236"/>
      <c r="U796" s="13"/>
      <c r="V796" s="13"/>
      <c r="W796" s="13"/>
      <c r="X796" s="13"/>
      <c r="Y796" s="13"/>
      <c r="Z796" s="13"/>
      <c r="AA796" s="13"/>
      <c r="AB796" s="13"/>
      <c r="AC796" s="13"/>
      <c r="AD796" s="13"/>
      <c r="AE796" s="13"/>
      <c r="AT796" s="237" t="s">
        <v>241</v>
      </c>
      <c r="AU796" s="237" t="s">
        <v>81</v>
      </c>
      <c r="AV796" s="13" t="s">
        <v>79</v>
      </c>
      <c r="AW796" s="13" t="s">
        <v>33</v>
      </c>
      <c r="AX796" s="13" t="s">
        <v>72</v>
      </c>
      <c r="AY796" s="237" t="s">
        <v>232</v>
      </c>
    </row>
    <row r="797" s="13" customFormat="1">
      <c r="A797" s="13"/>
      <c r="B797" s="227"/>
      <c r="C797" s="228"/>
      <c r="D797" s="229" t="s">
        <v>241</v>
      </c>
      <c r="E797" s="230" t="s">
        <v>19</v>
      </c>
      <c r="F797" s="231" t="s">
        <v>1504</v>
      </c>
      <c r="G797" s="228"/>
      <c r="H797" s="230" t="s">
        <v>19</v>
      </c>
      <c r="I797" s="232"/>
      <c r="J797" s="228"/>
      <c r="K797" s="228"/>
      <c r="L797" s="233"/>
      <c r="M797" s="234"/>
      <c r="N797" s="235"/>
      <c r="O797" s="235"/>
      <c r="P797" s="235"/>
      <c r="Q797" s="235"/>
      <c r="R797" s="235"/>
      <c r="S797" s="235"/>
      <c r="T797" s="236"/>
      <c r="U797" s="13"/>
      <c r="V797" s="13"/>
      <c r="W797" s="13"/>
      <c r="X797" s="13"/>
      <c r="Y797" s="13"/>
      <c r="Z797" s="13"/>
      <c r="AA797" s="13"/>
      <c r="AB797" s="13"/>
      <c r="AC797" s="13"/>
      <c r="AD797" s="13"/>
      <c r="AE797" s="13"/>
      <c r="AT797" s="237" t="s">
        <v>241</v>
      </c>
      <c r="AU797" s="237" t="s">
        <v>81</v>
      </c>
      <c r="AV797" s="13" t="s">
        <v>79</v>
      </c>
      <c r="AW797" s="13" t="s">
        <v>33</v>
      </c>
      <c r="AX797" s="13" t="s">
        <v>72</v>
      </c>
      <c r="AY797" s="237" t="s">
        <v>232</v>
      </c>
    </row>
    <row r="798" s="13" customFormat="1">
      <c r="A798" s="13"/>
      <c r="B798" s="227"/>
      <c r="C798" s="228"/>
      <c r="D798" s="229" t="s">
        <v>241</v>
      </c>
      <c r="E798" s="230" t="s">
        <v>19</v>
      </c>
      <c r="F798" s="231" t="s">
        <v>4032</v>
      </c>
      <c r="G798" s="228"/>
      <c r="H798" s="230" t="s">
        <v>19</v>
      </c>
      <c r="I798" s="232"/>
      <c r="J798" s="228"/>
      <c r="K798" s="228"/>
      <c r="L798" s="233"/>
      <c r="M798" s="234"/>
      <c r="N798" s="235"/>
      <c r="O798" s="235"/>
      <c r="P798" s="235"/>
      <c r="Q798" s="235"/>
      <c r="R798" s="235"/>
      <c r="S798" s="235"/>
      <c r="T798" s="236"/>
      <c r="U798" s="13"/>
      <c r="V798" s="13"/>
      <c r="W798" s="13"/>
      <c r="X798" s="13"/>
      <c r="Y798" s="13"/>
      <c r="Z798" s="13"/>
      <c r="AA798" s="13"/>
      <c r="AB798" s="13"/>
      <c r="AC798" s="13"/>
      <c r="AD798" s="13"/>
      <c r="AE798" s="13"/>
      <c r="AT798" s="237" t="s">
        <v>241</v>
      </c>
      <c r="AU798" s="237" t="s">
        <v>81</v>
      </c>
      <c r="AV798" s="13" t="s">
        <v>79</v>
      </c>
      <c r="AW798" s="13" t="s">
        <v>33</v>
      </c>
      <c r="AX798" s="13" t="s">
        <v>72</v>
      </c>
      <c r="AY798" s="237" t="s">
        <v>232</v>
      </c>
    </row>
    <row r="799" s="14" customFormat="1">
      <c r="A799" s="14"/>
      <c r="B799" s="238"/>
      <c r="C799" s="239"/>
      <c r="D799" s="229" t="s">
        <v>241</v>
      </c>
      <c r="E799" s="240" t="s">
        <v>19</v>
      </c>
      <c r="F799" s="241" t="s">
        <v>4035</v>
      </c>
      <c r="G799" s="239"/>
      <c r="H799" s="242">
        <v>2.4620000000000002</v>
      </c>
      <c r="I799" s="243"/>
      <c r="J799" s="239"/>
      <c r="K799" s="239"/>
      <c r="L799" s="244"/>
      <c r="M799" s="245"/>
      <c r="N799" s="246"/>
      <c r="O799" s="246"/>
      <c r="P799" s="246"/>
      <c r="Q799" s="246"/>
      <c r="R799" s="246"/>
      <c r="S799" s="246"/>
      <c r="T799" s="247"/>
      <c r="U799" s="14"/>
      <c r="V799" s="14"/>
      <c r="W799" s="14"/>
      <c r="X799" s="14"/>
      <c r="Y799" s="14"/>
      <c r="Z799" s="14"/>
      <c r="AA799" s="14"/>
      <c r="AB799" s="14"/>
      <c r="AC799" s="14"/>
      <c r="AD799" s="14"/>
      <c r="AE799" s="14"/>
      <c r="AT799" s="248" t="s">
        <v>241</v>
      </c>
      <c r="AU799" s="248" t="s">
        <v>81</v>
      </c>
      <c r="AV799" s="14" t="s">
        <v>81</v>
      </c>
      <c r="AW799" s="14" t="s">
        <v>33</v>
      </c>
      <c r="AX799" s="14" t="s">
        <v>72</v>
      </c>
      <c r="AY799" s="248" t="s">
        <v>232</v>
      </c>
    </row>
    <row r="800" s="13" customFormat="1">
      <c r="A800" s="13"/>
      <c r="B800" s="227"/>
      <c r="C800" s="228"/>
      <c r="D800" s="229" t="s">
        <v>241</v>
      </c>
      <c r="E800" s="230" t="s">
        <v>19</v>
      </c>
      <c r="F800" s="231" t="s">
        <v>3883</v>
      </c>
      <c r="G800" s="228"/>
      <c r="H800" s="230" t="s">
        <v>19</v>
      </c>
      <c r="I800" s="232"/>
      <c r="J800" s="228"/>
      <c r="K800" s="228"/>
      <c r="L800" s="233"/>
      <c r="M800" s="234"/>
      <c r="N800" s="235"/>
      <c r="O800" s="235"/>
      <c r="P800" s="235"/>
      <c r="Q800" s="235"/>
      <c r="R800" s="235"/>
      <c r="S800" s="235"/>
      <c r="T800" s="236"/>
      <c r="U800" s="13"/>
      <c r="V800" s="13"/>
      <c r="W800" s="13"/>
      <c r="X800" s="13"/>
      <c r="Y800" s="13"/>
      <c r="Z800" s="13"/>
      <c r="AA800" s="13"/>
      <c r="AB800" s="13"/>
      <c r="AC800" s="13"/>
      <c r="AD800" s="13"/>
      <c r="AE800" s="13"/>
      <c r="AT800" s="237" t="s">
        <v>241</v>
      </c>
      <c r="AU800" s="237" t="s">
        <v>81</v>
      </c>
      <c r="AV800" s="13" t="s">
        <v>79</v>
      </c>
      <c r="AW800" s="13" t="s">
        <v>33</v>
      </c>
      <c r="AX800" s="13" t="s">
        <v>72</v>
      </c>
      <c r="AY800" s="237" t="s">
        <v>232</v>
      </c>
    </row>
    <row r="801" s="13" customFormat="1">
      <c r="A801" s="13"/>
      <c r="B801" s="227"/>
      <c r="C801" s="228"/>
      <c r="D801" s="229" t="s">
        <v>241</v>
      </c>
      <c r="E801" s="230" t="s">
        <v>19</v>
      </c>
      <c r="F801" s="231" t="s">
        <v>3891</v>
      </c>
      <c r="G801" s="228"/>
      <c r="H801" s="230" t="s">
        <v>19</v>
      </c>
      <c r="I801" s="232"/>
      <c r="J801" s="228"/>
      <c r="K801" s="228"/>
      <c r="L801" s="233"/>
      <c r="M801" s="234"/>
      <c r="N801" s="235"/>
      <c r="O801" s="235"/>
      <c r="P801" s="235"/>
      <c r="Q801" s="235"/>
      <c r="R801" s="235"/>
      <c r="S801" s="235"/>
      <c r="T801" s="236"/>
      <c r="U801" s="13"/>
      <c r="V801" s="13"/>
      <c r="W801" s="13"/>
      <c r="X801" s="13"/>
      <c r="Y801" s="13"/>
      <c r="Z801" s="13"/>
      <c r="AA801" s="13"/>
      <c r="AB801" s="13"/>
      <c r="AC801" s="13"/>
      <c r="AD801" s="13"/>
      <c r="AE801" s="13"/>
      <c r="AT801" s="237" t="s">
        <v>241</v>
      </c>
      <c r="AU801" s="237" t="s">
        <v>81</v>
      </c>
      <c r="AV801" s="13" t="s">
        <v>79</v>
      </c>
      <c r="AW801" s="13" t="s">
        <v>33</v>
      </c>
      <c r="AX801" s="13" t="s">
        <v>72</v>
      </c>
      <c r="AY801" s="237" t="s">
        <v>232</v>
      </c>
    </row>
    <row r="802" s="13" customFormat="1">
      <c r="A802" s="13"/>
      <c r="B802" s="227"/>
      <c r="C802" s="228"/>
      <c r="D802" s="229" t="s">
        <v>241</v>
      </c>
      <c r="E802" s="230" t="s">
        <v>19</v>
      </c>
      <c r="F802" s="231" t="s">
        <v>3994</v>
      </c>
      <c r="G802" s="228"/>
      <c r="H802" s="230" t="s">
        <v>19</v>
      </c>
      <c r="I802" s="232"/>
      <c r="J802" s="228"/>
      <c r="K802" s="228"/>
      <c r="L802" s="233"/>
      <c r="M802" s="234"/>
      <c r="N802" s="235"/>
      <c r="O802" s="235"/>
      <c r="P802" s="235"/>
      <c r="Q802" s="235"/>
      <c r="R802" s="235"/>
      <c r="S802" s="235"/>
      <c r="T802" s="236"/>
      <c r="U802" s="13"/>
      <c r="V802" s="13"/>
      <c r="W802" s="13"/>
      <c r="X802" s="13"/>
      <c r="Y802" s="13"/>
      <c r="Z802" s="13"/>
      <c r="AA802" s="13"/>
      <c r="AB802" s="13"/>
      <c r="AC802" s="13"/>
      <c r="AD802" s="13"/>
      <c r="AE802" s="13"/>
      <c r="AT802" s="237" t="s">
        <v>241</v>
      </c>
      <c r="AU802" s="237" t="s">
        <v>81</v>
      </c>
      <c r="AV802" s="13" t="s">
        <v>79</v>
      </c>
      <c r="AW802" s="13" t="s">
        <v>33</v>
      </c>
      <c r="AX802" s="13" t="s">
        <v>72</v>
      </c>
      <c r="AY802" s="237" t="s">
        <v>232</v>
      </c>
    </row>
    <row r="803" s="13" customFormat="1">
      <c r="A803" s="13"/>
      <c r="B803" s="227"/>
      <c r="C803" s="228"/>
      <c r="D803" s="229" t="s">
        <v>241</v>
      </c>
      <c r="E803" s="230" t="s">
        <v>19</v>
      </c>
      <c r="F803" s="231" t="s">
        <v>1504</v>
      </c>
      <c r="G803" s="228"/>
      <c r="H803" s="230" t="s">
        <v>19</v>
      </c>
      <c r="I803" s="232"/>
      <c r="J803" s="228"/>
      <c r="K803" s="228"/>
      <c r="L803" s="233"/>
      <c r="M803" s="234"/>
      <c r="N803" s="235"/>
      <c r="O803" s="235"/>
      <c r="P803" s="235"/>
      <c r="Q803" s="235"/>
      <c r="R803" s="235"/>
      <c r="S803" s="235"/>
      <c r="T803" s="236"/>
      <c r="U803" s="13"/>
      <c r="V803" s="13"/>
      <c r="W803" s="13"/>
      <c r="X803" s="13"/>
      <c r="Y803" s="13"/>
      <c r="Z803" s="13"/>
      <c r="AA803" s="13"/>
      <c r="AB803" s="13"/>
      <c r="AC803" s="13"/>
      <c r="AD803" s="13"/>
      <c r="AE803" s="13"/>
      <c r="AT803" s="237" t="s">
        <v>241</v>
      </c>
      <c r="AU803" s="237" t="s">
        <v>81</v>
      </c>
      <c r="AV803" s="13" t="s">
        <v>79</v>
      </c>
      <c r="AW803" s="13" t="s">
        <v>33</v>
      </c>
      <c r="AX803" s="13" t="s">
        <v>72</v>
      </c>
      <c r="AY803" s="237" t="s">
        <v>232</v>
      </c>
    </row>
    <row r="804" s="13" customFormat="1">
      <c r="A804" s="13"/>
      <c r="B804" s="227"/>
      <c r="C804" s="228"/>
      <c r="D804" s="229" t="s">
        <v>241</v>
      </c>
      <c r="E804" s="230" t="s">
        <v>19</v>
      </c>
      <c r="F804" s="231" t="s">
        <v>4030</v>
      </c>
      <c r="G804" s="228"/>
      <c r="H804" s="230" t="s">
        <v>19</v>
      </c>
      <c r="I804" s="232"/>
      <c r="J804" s="228"/>
      <c r="K804" s="228"/>
      <c r="L804" s="233"/>
      <c r="M804" s="234"/>
      <c r="N804" s="235"/>
      <c r="O804" s="235"/>
      <c r="P804" s="235"/>
      <c r="Q804" s="235"/>
      <c r="R804" s="235"/>
      <c r="S804" s="235"/>
      <c r="T804" s="236"/>
      <c r="U804" s="13"/>
      <c r="V804" s="13"/>
      <c r="W804" s="13"/>
      <c r="X804" s="13"/>
      <c r="Y804" s="13"/>
      <c r="Z804" s="13"/>
      <c r="AA804" s="13"/>
      <c r="AB804" s="13"/>
      <c r="AC804" s="13"/>
      <c r="AD804" s="13"/>
      <c r="AE804" s="13"/>
      <c r="AT804" s="237" t="s">
        <v>241</v>
      </c>
      <c r="AU804" s="237" t="s">
        <v>81</v>
      </c>
      <c r="AV804" s="13" t="s">
        <v>79</v>
      </c>
      <c r="AW804" s="13" t="s">
        <v>33</v>
      </c>
      <c r="AX804" s="13" t="s">
        <v>72</v>
      </c>
      <c r="AY804" s="237" t="s">
        <v>232</v>
      </c>
    </row>
    <row r="805" s="14" customFormat="1">
      <c r="A805" s="14"/>
      <c r="B805" s="238"/>
      <c r="C805" s="239"/>
      <c r="D805" s="229" t="s">
        <v>241</v>
      </c>
      <c r="E805" s="240" t="s">
        <v>19</v>
      </c>
      <c r="F805" s="241" t="s">
        <v>4029</v>
      </c>
      <c r="G805" s="239"/>
      <c r="H805" s="242">
        <v>3.1400000000000001</v>
      </c>
      <c r="I805" s="243"/>
      <c r="J805" s="239"/>
      <c r="K805" s="239"/>
      <c r="L805" s="244"/>
      <c r="M805" s="245"/>
      <c r="N805" s="246"/>
      <c r="O805" s="246"/>
      <c r="P805" s="246"/>
      <c r="Q805" s="246"/>
      <c r="R805" s="246"/>
      <c r="S805" s="246"/>
      <c r="T805" s="247"/>
      <c r="U805" s="14"/>
      <c r="V805" s="14"/>
      <c r="W805" s="14"/>
      <c r="X805" s="14"/>
      <c r="Y805" s="14"/>
      <c r="Z805" s="14"/>
      <c r="AA805" s="14"/>
      <c r="AB805" s="14"/>
      <c r="AC805" s="14"/>
      <c r="AD805" s="14"/>
      <c r="AE805" s="14"/>
      <c r="AT805" s="248" t="s">
        <v>241</v>
      </c>
      <c r="AU805" s="248" t="s">
        <v>81</v>
      </c>
      <c r="AV805" s="14" t="s">
        <v>81</v>
      </c>
      <c r="AW805" s="14" t="s">
        <v>33</v>
      </c>
      <c r="AX805" s="14" t="s">
        <v>72</v>
      </c>
      <c r="AY805" s="248" t="s">
        <v>232</v>
      </c>
    </row>
    <row r="806" s="16" customFormat="1">
      <c r="A806" s="16"/>
      <c r="B806" s="260"/>
      <c r="C806" s="261"/>
      <c r="D806" s="229" t="s">
        <v>241</v>
      </c>
      <c r="E806" s="262" t="s">
        <v>19</v>
      </c>
      <c r="F806" s="263" t="s">
        <v>380</v>
      </c>
      <c r="G806" s="261"/>
      <c r="H806" s="264">
        <v>27.843</v>
      </c>
      <c r="I806" s="265"/>
      <c r="J806" s="261"/>
      <c r="K806" s="261"/>
      <c r="L806" s="266"/>
      <c r="M806" s="267"/>
      <c r="N806" s="268"/>
      <c r="O806" s="268"/>
      <c r="P806" s="268"/>
      <c r="Q806" s="268"/>
      <c r="R806" s="268"/>
      <c r="S806" s="268"/>
      <c r="T806" s="269"/>
      <c r="U806" s="16"/>
      <c r="V806" s="16"/>
      <c r="W806" s="16"/>
      <c r="X806" s="16"/>
      <c r="Y806" s="16"/>
      <c r="Z806" s="16"/>
      <c r="AA806" s="16"/>
      <c r="AB806" s="16"/>
      <c r="AC806" s="16"/>
      <c r="AD806" s="16"/>
      <c r="AE806" s="16"/>
      <c r="AT806" s="270" t="s">
        <v>241</v>
      </c>
      <c r="AU806" s="270" t="s">
        <v>81</v>
      </c>
      <c r="AV806" s="16" t="s">
        <v>272</v>
      </c>
      <c r="AW806" s="16" t="s">
        <v>33</v>
      </c>
      <c r="AX806" s="16" t="s">
        <v>72</v>
      </c>
      <c r="AY806" s="270" t="s">
        <v>232</v>
      </c>
    </row>
    <row r="807" s="14" customFormat="1">
      <c r="A807" s="14"/>
      <c r="B807" s="238"/>
      <c r="C807" s="239"/>
      <c r="D807" s="229" t="s">
        <v>241</v>
      </c>
      <c r="E807" s="240" t="s">
        <v>19</v>
      </c>
      <c r="F807" s="241" t="s">
        <v>4039</v>
      </c>
      <c r="G807" s="239"/>
      <c r="H807" s="242">
        <v>58.469999999999999</v>
      </c>
      <c r="I807" s="243"/>
      <c r="J807" s="239"/>
      <c r="K807" s="239"/>
      <c r="L807" s="244"/>
      <c r="M807" s="245"/>
      <c r="N807" s="246"/>
      <c r="O807" s="246"/>
      <c r="P807" s="246"/>
      <c r="Q807" s="246"/>
      <c r="R807" s="246"/>
      <c r="S807" s="246"/>
      <c r="T807" s="247"/>
      <c r="U807" s="14"/>
      <c r="V807" s="14"/>
      <c r="W807" s="14"/>
      <c r="X807" s="14"/>
      <c r="Y807" s="14"/>
      <c r="Z807" s="14"/>
      <c r="AA807" s="14"/>
      <c r="AB807" s="14"/>
      <c r="AC807" s="14"/>
      <c r="AD807" s="14"/>
      <c r="AE807" s="14"/>
      <c r="AT807" s="248" t="s">
        <v>241</v>
      </c>
      <c r="AU807" s="248" t="s">
        <v>81</v>
      </c>
      <c r="AV807" s="14" t="s">
        <v>81</v>
      </c>
      <c r="AW807" s="14" t="s">
        <v>33</v>
      </c>
      <c r="AX807" s="14" t="s">
        <v>72</v>
      </c>
      <c r="AY807" s="248" t="s">
        <v>232</v>
      </c>
    </row>
    <row r="808" s="16" customFormat="1">
      <c r="A808" s="16"/>
      <c r="B808" s="260"/>
      <c r="C808" s="261"/>
      <c r="D808" s="229" t="s">
        <v>241</v>
      </c>
      <c r="E808" s="262" t="s">
        <v>19</v>
      </c>
      <c r="F808" s="263" t="s">
        <v>382</v>
      </c>
      <c r="G808" s="261"/>
      <c r="H808" s="264">
        <v>58.469999999999999</v>
      </c>
      <c r="I808" s="265"/>
      <c r="J808" s="261"/>
      <c r="K808" s="261"/>
      <c r="L808" s="266"/>
      <c r="M808" s="267"/>
      <c r="N808" s="268"/>
      <c r="O808" s="268"/>
      <c r="P808" s="268"/>
      <c r="Q808" s="268"/>
      <c r="R808" s="268"/>
      <c r="S808" s="268"/>
      <c r="T808" s="269"/>
      <c r="U808" s="16"/>
      <c r="V808" s="16"/>
      <c r="W808" s="16"/>
      <c r="X808" s="16"/>
      <c r="Y808" s="16"/>
      <c r="Z808" s="16"/>
      <c r="AA808" s="16"/>
      <c r="AB808" s="16"/>
      <c r="AC808" s="16"/>
      <c r="AD808" s="16"/>
      <c r="AE808" s="16"/>
      <c r="AT808" s="270" t="s">
        <v>241</v>
      </c>
      <c r="AU808" s="270" t="s">
        <v>81</v>
      </c>
      <c r="AV808" s="16" t="s">
        <v>272</v>
      </c>
      <c r="AW808" s="16" t="s">
        <v>33</v>
      </c>
      <c r="AX808" s="16" t="s">
        <v>79</v>
      </c>
      <c r="AY808" s="270" t="s">
        <v>232</v>
      </c>
    </row>
    <row r="809" s="14" customFormat="1">
      <c r="A809" s="14"/>
      <c r="B809" s="238"/>
      <c r="C809" s="239"/>
      <c r="D809" s="229" t="s">
        <v>241</v>
      </c>
      <c r="E809" s="239"/>
      <c r="F809" s="241" t="s">
        <v>4040</v>
      </c>
      <c r="G809" s="239"/>
      <c r="H809" s="242">
        <v>116.94</v>
      </c>
      <c r="I809" s="243"/>
      <c r="J809" s="239"/>
      <c r="K809" s="239"/>
      <c r="L809" s="244"/>
      <c r="M809" s="245"/>
      <c r="N809" s="246"/>
      <c r="O809" s="246"/>
      <c r="P809" s="246"/>
      <c r="Q809" s="246"/>
      <c r="R809" s="246"/>
      <c r="S809" s="246"/>
      <c r="T809" s="247"/>
      <c r="U809" s="14"/>
      <c r="V809" s="14"/>
      <c r="W809" s="14"/>
      <c r="X809" s="14"/>
      <c r="Y809" s="14"/>
      <c r="Z809" s="14"/>
      <c r="AA809" s="14"/>
      <c r="AB809" s="14"/>
      <c r="AC809" s="14"/>
      <c r="AD809" s="14"/>
      <c r="AE809" s="14"/>
      <c r="AT809" s="248" t="s">
        <v>241</v>
      </c>
      <c r="AU809" s="248" t="s">
        <v>81</v>
      </c>
      <c r="AV809" s="14" t="s">
        <v>81</v>
      </c>
      <c r="AW809" s="14" t="s">
        <v>4</v>
      </c>
      <c r="AX809" s="14" t="s">
        <v>79</v>
      </c>
      <c r="AY809" s="248" t="s">
        <v>232</v>
      </c>
    </row>
    <row r="810" s="12" customFormat="1" ht="22.8" customHeight="1">
      <c r="A810" s="12"/>
      <c r="B810" s="198"/>
      <c r="C810" s="199"/>
      <c r="D810" s="200" t="s">
        <v>71</v>
      </c>
      <c r="E810" s="212" t="s">
        <v>404</v>
      </c>
      <c r="F810" s="212" t="s">
        <v>4041</v>
      </c>
      <c r="G810" s="199"/>
      <c r="H810" s="199"/>
      <c r="I810" s="202"/>
      <c r="J810" s="213">
        <f>BK810</f>
        <v>0</v>
      </c>
      <c r="K810" s="199"/>
      <c r="L810" s="204"/>
      <c r="M810" s="205"/>
      <c r="N810" s="206"/>
      <c r="O810" s="206"/>
      <c r="P810" s="207">
        <f>SUM(P811:P1110)</f>
        <v>0</v>
      </c>
      <c r="Q810" s="206"/>
      <c r="R810" s="207">
        <f>SUM(R811:R1110)</f>
        <v>2.3728651724000001</v>
      </c>
      <c r="S810" s="206"/>
      <c r="T810" s="208">
        <f>SUM(T811:T1110)</f>
        <v>0</v>
      </c>
      <c r="U810" s="12"/>
      <c r="V810" s="12"/>
      <c r="W810" s="12"/>
      <c r="X810" s="12"/>
      <c r="Y810" s="12"/>
      <c r="Z810" s="12"/>
      <c r="AA810" s="12"/>
      <c r="AB810" s="12"/>
      <c r="AC810" s="12"/>
      <c r="AD810" s="12"/>
      <c r="AE810" s="12"/>
      <c r="AR810" s="209" t="s">
        <v>79</v>
      </c>
      <c r="AT810" s="210" t="s">
        <v>71</v>
      </c>
      <c r="AU810" s="210" t="s">
        <v>79</v>
      </c>
      <c r="AY810" s="209" t="s">
        <v>232</v>
      </c>
      <c r="BK810" s="211">
        <f>SUM(BK811:BK1110)</f>
        <v>0</v>
      </c>
    </row>
    <row r="811" s="2" customFormat="1" ht="24.15" customHeight="1">
      <c r="A811" s="40"/>
      <c r="B811" s="41"/>
      <c r="C811" s="214" t="s">
        <v>458</v>
      </c>
      <c r="D811" s="214" t="s">
        <v>234</v>
      </c>
      <c r="E811" s="215" t="s">
        <v>4042</v>
      </c>
      <c r="F811" s="216" t="s">
        <v>4043</v>
      </c>
      <c r="G811" s="217" t="s">
        <v>237</v>
      </c>
      <c r="H811" s="218">
        <v>53.908000000000001</v>
      </c>
      <c r="I811" s="219"/>
      <c r="J811" s="220">
        <f>ROUND(I811*H811,2)</f>
        <v>0</v>
      </c>
      <c r="K811" s="216" t="s">
        <v>238</v>
      </c>
      <c r="L811" s="46"/>
      <c r="M811" s="221" t="s">
        <v>19</v>
      </c>
      <c r="N811" s="222" t="s">
        <v>43</v>
      </c>
      <c r="O811" s="86"/>
      <c r="P811" s="223">
        <f>O811*H811</f>
        <v>0</v>
      </c>
      <c r="Q811" s="223">
        <v>0</v>
      </c>
      <c r="R811" s="223">
        <f>Q811*H811</f>
        <v>0</v>
      </c>
      <c r="S811" s="223">
        <v>0</v>
      </c>
      <c r="T811" s="224">
        <f>S811*H811</f>
        <v>0</v>
      </c>
      <c r="U811" s="40"/>
      <c r="V811" s="40"/>
      <c r="W811" s="40"/>
      <c r="X811" s="40"/>
      <c r="Y811" s="40"/>
      <c r="Z811" s="40"/>
      <c r="AA811" s="40"/>
      <c r="AB811" s="40"/>
      <c r="AC811" s="40"/>
      <c r="AD811" s="40"/>
      <c r="AE811" s="40"/>
      <c r="AR811" s="225" t="s">
        <v>239</v>
      </c>
      <c r="AT811" s="225" t="s">
        <v>234</v>
      </c>
      <c r="AU811" s="225" t="s">
        <v>81</v>
      </c>
      <c r="AY811" s="19" t="s">
        <v>232</v>
      </c>
      <c r="BE811" s="226">
        <f>IF(N811="základní",J811,0)</f>
        <v>0</v>
      </c>
      <c r="BF811" s="226">
        <f>IF(N811="snížená",J811,0)</f>
        <v>0</v>
      </c>
      <c r="BG811" s="226">
        <f>IF(N811="zákl. přenesená",J811,0)</f>
        <v>0</v>
      </c>
      <c r="BH811" s="226">
        <f>IF(N811="sníž. přenesená",J811,0)</f>
        <v>0</v>
      </c>
      <c r="BI811" s="226">
        <f>IF(N811="nulová",J811,0)</f>
        <v>0</v>
      </c>
      <c r="BJ811" s="19" t="s">
        <v>79</v>
      </c>
      <c r="BK811" s="226">
        <f>ROUND(I811*H811,2)</f>
        <v>0</v>
      </c>
      <c r="BL811" s="19" t="s">
        <v>239</v>
      </c>
      <c r="BM811" s="225" t="s">
        <v>4044</v>
      </c>
    </row>
    <row r="812" s="13" customFormat="1">
      <c r="A812" s="13"/>
      <c r="B812" s="227"/>
      <c r="C812" s="228"/>
      <c r="D812" s="229" t="s">
        <v>241</v>
      </c>
      <c r="E812" s="230" t="s">
        <v>19</v>
      </c>
      <c r="F812" s="231" t="s">
        <v>3883</v>
      </c>
      <c r="G812" s="228"/>
      <c r="H812" s="230" t="s">
        <v>19</v>
      </c>
      <c r="I812" s="232"/>
      <c r="J812" s="228"/>
      <c r="K812" s="228"/>
      <c r="L812" s="233"/>
      <c r="M812" s="234"/>
      <c r="N812" s="235"/>
      <c r="O812" s="235"/>
      <c r="P812" s="235"/>
      <c r="Q812" s="235"/>
      <c r="R812" s="235"/>
      <c r="S812" s="235"/>
      <c r="T812" s="236"/>
      <c r="U812" s="13"/>
      <c r="V812" s="13"/>
      <c r="W812" s="13"/>
      <c r="X812" s="13"/>
      <c r="Y812" s="13"/>
      <c r="Z812" s="13"/>
      <c r="AA812" s="13"/>
      <c r="AB812" s="13"/>
      <c r="AC812" s="13"/>
      <c r="AD812" s="13"/>
      <c r="AE812" s="13"/>
      <c r="AT812" s="237" t="s">
        <v>241</v>
      </c>
      <c r="AU812" s="237" t="s">
        <v>81</v>
      </c>
      <c r="AV812" s="13" t="s">
        <v>79</v>
      </c>
      <c r="AW812" s="13" t="s">
        <v>33</v>
      </c>
      <c r="AX812" s="13" t="s">
        <v>72</v>
      </c>
      <c r="AY812" s="237" t="s">
        <v>232</v>
      </c>
    </row>
    <row r="813" s="13" customFormat="1">
      <c r="A813" s="13"/>
      <c r="B813" s="227"/>
      <c r="C813" s="228"/>
      <c r="D813" s="229" t="s">
        <v>241</v>
      </c>
      <c r="E813" s="230" t="s">
        <v>19</v>
      </c>
      <c r="F813" s="231" t="s">
        <v>3884</v>
      </c>
      <c r="G813" s="228"/>
      <c r="H813" s="230" t="s">
        <v>19</v>
      </c>
      <c r="I813" s="232"/>
      <c r="J813" s="228"/>
      <c r="K813" s="228"/>
      <c r="L813" s="233"/>
      <c r="M813" s="234"/>
      <c r="N813" s="235"/>
      <c r="O813" s="235"/>
      <c r="P813" s="235"/>
      <c r="Q813" s="235"/>
      <c r="R813" s="235"/>
      <c r="S813" s="235"/>
      <c r="T813" s="236"/>
      <c r="U813" s="13"/>
      <c r="V813" s="13"/>
      <c r="W813" s="13"/>
      <c r="X813" s="13"/>
      <c r="Y813" s="13"/>
      <c r="Z813" s="13"/>
      <c r="AA813" s="13"/>
      <c r="AB813" s="13"/>
      <c r="AC813" s="13"/>
      <c r="AD813" s="13"/>
      <c r="AE813" s="13"/>
      <c r="AT813" s="237" t="s">
        <v>241</v>
      </c>
      <c r="AU813" s="237" t="s">
        <v>81</v>
      </c>
      <c r="AV813" s="13" t="s">
        <v>79</v>
      </c>
      <c r="AW813" s="13" t="s">
        <v>33</v>
      </c>
      <c r="AX813" s="13" t="s">
        <v>72</v>
      </c>
      <c r="AY813" s="237" t="s">
        <v>232</v>
      </c>
    </row>
    <row r="814" s="13" customFormat="1">
      <c r="A814" s="13"/>
      <c r="B814" s="227"/>
      <c r="C814" s="228"/>
      <c r="D814" s="229" t="s">
        <v>241</v>
      </c>
      <c r="E814" s="230" t="s">
        <v>19</v>
      </c>
      <c r="F814" s="231" t="s">
        <v>3994</v>
      </c>
      <c r="G814" s="228"/>
      <c r="H814" s="230" t="s">
        <v>19</v>
      </c>
      <c r="I814" s="232"/>
      <c r="J814" s="228"/>
      <c r="K814" s="228"/>
      <c r="L814" s="233"/>
      <c r="M814" s="234"/>
      <c r="N814" s="235"/>
      <c r="O814" s="235"/>
      <c r="P814" s="235"/>
      <c r="Q814" s="235"/>
      <c r="R814" s="235"/>
      <c r="S814" s="235"/>
      <c r="T814" s="236"/>
      <c r="U814" s="13"/>
      <c r="V814" s="13"/>
      <c r="W814" s="13"/>
      <c r="X814" s="13"/>
      <c r="Y814" s="13"/>
      <c r="Z814" s="13"/>
      <c r="AA814" s="13"/>
      <c r="AB814" s="13"/>
      <c r="AC814" s="13"/>
      <c r="AD814" s="13"/>
      <c r="AE814" s="13"/>
      <c r="AT814" s="237" t="s">
        <v>241</v>
      </c>
      <c r="AU814" s="237" t="s">
        <v>81</v>
      </c>
      <c r="AV814" s="13" t="s">
        <v>79</v>
      </c>
      <c r="AW814" s="13" t="s">
        <v>33</v>
      </c>
      <c r="AX814" s="13" t="s">
        <v>72</v>
      </c>
      <c r="AY814" s="237" t="s">
        <v>232</v>
      </c>
    </row>
    <row r="815" s="13" customFormat="1">
      <c r="A815" s="13"/>
      <c r="B815" s="227"/>
      <c r="C815" s="228"/>
      <c r="D815" s="229" t="s">
        <v>241</v>
      </c>
      <c r="E815" s="230" t="s">
        <v>19</v>
      </c>
      <c r="F815" s="231" t="s">
        <v>4045</v>
      </c>
      <c r="G815" s="228"/>
      <c r="H815" s="230" t="s">
        <v>19</v>
      </c>
      <c r="I815" s="232"/>
      <c r="J815" s="228"/>
      <c r="K815" s="228"/>
      <c r="L815" s="233"/>
      <c r="M815" s="234"/>
      <c r="N815" s="235"/>
      <c r="O815" s="235"/>
      <c r="P815" s="235"/>
      <c r="Q815" s="235"/>
      <c r="R815" s="235"/>
      <c r="S815" s="235"/>
      <c r="T815" s="236"/>
      <c r="U815" s="13"/>
      <c r="V815" s="13"/>
      <c r="W815" s="13"/>
      <c r="X815" s="13"/>
      <c r="Y815" s="13"/>
      <c r="Z815" s="13"/>
      <c r="AA815" s="13"/>
      <c r="AB815" s="13"/>
      <c r="AC815" s="13"/>
      <c r="AD815" s="13"/>
      <c r="AE815" s="13"/>
      <c r="AT815" s="237" t="s">
        <v>241</v>
      </c>
      <c r="AU815" s="237" t="s">
        <v>81</v>
      </c>
      <c r="AV815" s="13" t="s">
        <v>79</v>
      </c>
      <c r="AW815" s="13" t="s">
        <v>33</v>
      </c>
      <c r="AX815" s="13" t="s">
        <v>72</v>
      </c>
      <c r="AY815" s="237" t="s">
        <v>232</v>
      </c>
    </row>
    <row r="816" s="13" customFormat="1">
      <c r="A816" s="13"/>
      <c r="B816" s="227"/>
      <c r="C816" s="228"/>
      <c r="D816" s="229" t="s">
        <v>241</v>
      </c>
      <c r="E816" s="230" t="s">
        <v>19</v>
      </c>
      <c r="F816" s="231" t="s">
        <v>4045</v>
      </c>
      <c r="G816" s="228"/>
      <c r="H816" s="230" t="s">
        <v>19</v>
      </c>
      <c r="I816" s="232"/>
      <c r="J816" s="228"/>
      <c r="K816" s="228"/>
      <c r="L816" s="233"/>
      <c r="M816" s="234"/>
      <c r="N816" s="235"/>
      <c r="O816" s="235"/>
      <c r="P816" s="235"/>
      <c r="Q816" s="235"/>
      <c r="R816" s="235"/>
      <c r="S816" s="235"/>
      <c r="T816" s="236"/>
      <c r="U816" s="13"/>
      <c r="V816" s="13"/>
      <c r="W816" s="13"/>
      <c r="X816" s="13"/>
      <c r="Y816" s="13"/>
      <c r="Z816" s="13"/>
      <c r="AA816" s="13"/>
      <c r="AB816" s="13"/>
      <c r="AC816" s="13"/>
      <c r="AD816" s="13"/>
      <c r="AE816" s="13"/>
      <c r="AT816" s="237" t="s">
        <v>241</v>
      </c>
      <c r="AU816" s="237" t="s">
        <v>81</v>
      </c>
      <c r="AV816" s="13" t="s">
        <v>79</v>
      </c>
      <c r="AW816" s="13" t="s">
        <v>33</v>
      </c>
      <c r="AX816" s="13" t="s">
        <v>72</v>
      </c>
      <c r="AY816" s="237" t="s">
        <v>232</v>
      </c>
    </row>
    <row r="817" s="14" customFormat="1">
      <c r="A817" s="14"/>
      <c r="B817" s="238"/>
      <c r="C817" s="239"/>
      <c r="D817" s="229" t="s">
        <v>241</v>
      </c>
      <c r="E817" s="240" t="s">
        <v>19</v>
      </c>
      <c r="F817" s="241" t="s">
        <v>4046</v>
      </c>
      <c r="G817" s="239"/>
      <c r="H817" s="242">
        <v>25.495999999999999</v>
      </c>
      <c r="I817" s="243"/>
      <c r="J817" s="239"/>
      <c r="K817" s="239"/>
      <c r="L817" s="244"/>
      <c r="M817" s="245"/>
      <c r="N817" s="246"/>
      <c r="O817" s="246"/>
      <c r="P817" s="246"/>
      <c r="Q817" s="246"/>
      <c r="R817" s="246"/>
      <c r="S817" s="246"/>
      <c r="T817" s="247"/>
      <c r="U817" s="14"/>
      <c r="V817" s="14"/>
      <c r="W817" s="14"/>
      <c r="X817" s="14"/>
      <c r="Y817" s="14"/>
      <c r="Z817" s="14"/>
      <c r="AA817" s="14"/>
      <c r="AB817" s="14"/>
      <c r="AC817" s="14"/>
      <c r="AD817" s="14"/>
      <c r="AE817" s="14"/>
      <c r="AT817" s="248" t="s">
        <v>241</v>
      </c>
      <c r="AU817" s="248" t="s">
        <v>81</v>
      </c>
      <c r="AV817" s="14" t="s">
        <v>81</v>
      </c>
      <c r="AW817" s="14" t="s">
        <v>33</v>
      </c>
      <c r="AX817" s="14" t="s">
        <v>72</v>
      </c>
      <c r="AY817" s="248" t="s">
        <v>232</v>
      </c>
    </row>
    <row r="818" s="16" customFormat="1">
      <c r="A818" s="16"/>
      <c r="B818" s="260"/>
      <c r="C818" s="261"/>
      <c r="D818" s="229" t="s">
        <v>241</v>
      </c>
      <c r="E818" s="262" t="s">
        <v>19</v>
      </c>
      <c r="F818" s="263" t="s">
        <v>288</v>
      </c>
      <c r="G818" s="261"/>
      <c r="H818" s="264">
        <v>25.495999999999999</v>
      </c>
      <c r="I818" s="265"/>
      <c r="J818" s="261"/>
      <c r="K818" s="261"/>
      <c r="L818" s="266"/>
      <c r="M818" s="267"/>
      <c r="N818" s="268"/>
      <c r="O818" s="268"/>
      <c r="P818" s="268"/>
      <c r="Q818" s="268"/>
      <c r="R818" s="268"/>
      <c r="S818" s="268"/>
      <c r="T818" s="269"/>
      <c r="U818" s="16"/>
      <c r="V818" s="16"/>
      <c r="W818" s="16"/>
      <c r="X818" s="16"/>
      <c r="Y818" s="16"/>
      <c r="Z818" s="16"/>
      <c r="AA818" s="16"/>
      <c r="AB818" s="16"/>
      <c r="AC818" s="16"/>
      <c r="AD818" s="16"/>
      <c r="AE818" s="16"/>
      <c r="AT818" s="270" t="s">
        <v>241</v>
      </c>
      <c r="AU818" s="270" t="s">
        <v>81</v>
      </c>
      <c r="AV818" s="16" t="s">
        <v>272</v>
      </c>
      <c r="AW818" s="16" t="s">
        <v>33</v>
      </c>
      <c r="AX818" s="16" t="s">
        <v>72</v>
      </c>
      <c r="AY818" s="270" t="s">
        <v>232</v>
      </c>
    </row>
    <row r="819" s="13" customFormat="1">
      <c r="A819" s="13"/>
      <c r="B819" s="227"/>
      <c r="C819" s="228"/>
      <c r="D819" s="229" t="s">
        <v>241</v>
      </c>
      <c r="E819" s="230" t="s">
        <v>19</v>
      </c>
      <c r="F819" s="231" t="s">
        <v>3883</v>
      </c>
      <c r="G819" s="228"/>
      <c r="H819" s="230" t="s">
        <v>19</v>
      </c>
      <c r="I819" s="232"/>
      <c r="J819" s="228"/>
      <c r="K819" s="228"/>
      <c r="L819" s="233"/>
      <c r="M819" s="234"/>
      <c r="N819" s="235"/>
      <c r="O819" s="235"/>
      <c r="P819" s="235"/>
      <c r="Q819" s="235"/>
      <c r="R819" s="235"/>
      <c r="S819" s="235"/>
      <c r="T819" s="236"/>
      <c r="U819" s="13"/>
      <c r="V819" s="13"/>
      <c r="W819" s="13"/>
      <c r="X819" s="13"/>
      <c r="Y819" s="13"/>
      <c r="Z819" s="13"/>
      <c r="AA819" s="13"/>
      <c r="AB819" s="13"/>
      <c r="AC819" s="13"/>
      <c r="AD819" s="13"/>
      <c r="AE819" s="13"/>
      <c r="AT819" s="237" t="s">
        <v>241</v>
      </c>
      <c r="AU819" s="237" t="s">
        <v>81</v>
      </c>
      <c r="AV819" s="13" t="s">
        <v>79</v>
      </c>
      <c r="AW819" s="13" t="s">
        <v>33</v>
      </c>
      <c r="AX819" s="13" t="s">
        <v>72</v>
      </c>
      <c r="AY819" s="237" t="s">
        <v>232</v>
      </c>
    </row>
    <row r="820" s="13" customFormat="1">
      <c r="A820" s="13"/>
      <c r="B820" s="227"/>
      <c r="C820" s="228"/>
      <c r="D820" s="229" t="s">
        <v>241</v>
      </c>
      <c r="E820" s="230" t="s">
        <v>19</v>
      </c>
      <c r="F820" s="231" t="s">
        <v>3889</v>
      </c>
      <c r="G820" s="228"/>
      <c r="H820" s="230" t="s">
        <v>19</v>
      </c>
      <c r="I820" s="232"/>
      <c r="J820" s="228"/>
      <c r="K820" s="228"/>
      <c r="L820" s="233"/>
      <c r="M820" s="234"/>
      <c r="N820" s="235"/>
      <c r="O820" s="235"/>
      <c r="P820" s="235"/>
      <c r="Q820" s="235"/>
      <c r="R820" s="235"/>
      <c r="S820" s="235"/>
      <c r="T820" s="236"/>
      <c r="U820" s="13"/>
      <c r="V820" s="13"/>
      <c r="W820" s="13"/>
      <c r="X820" s="13"/>
      <c r="Y820" s="13"/>
      <c r="Z820" s="13"/>
      <c r="AA820" s="13"/>
      <c r="AB820" s="13"/>
      <c r="AC820" s="13"/>
      <c r="AD820" s="13"/>
      <c r="AE820" s="13"/>
      <c r="AT820" s="237" t="s">
        <v>241</v>
      </c>
      <c r="AU820" s="237" t="s">
        <v>81</v>
      </c>
      <c r="AV820" s="13" t="s">
        <v>79</v>
      </c>
      <c r="AW820" s="13" t="s">
        <v>33</v>
      </c>
      <c r="AX820" s="13" t="s">
        <v>72</v>
      </c>
      <c r="AY820" s="237" t="s">
        <v>232</v>
      </c>
    </row>
    <row r="821" s="13" customFormat="1">
      <c r="A821" s="13"/>
      <c r="B821" s="227"/>
      <c r="C821" s="228"/>
      <c r="D821" s="229" t="s">
        <v>241</v>
      </c>
      <c r="E821" s="230" t="s">
        <v>19</v>
      </c>
      <c r="F821" s="231" t="s">
        <v>3994</v>
      </c>
      <c r="G821" s="228"/>
      <c r="H821" s="230" t="s">
        <v>19</v>
      </c>
      <c r="I821" s="232"/>
      <c r="J821" s="228"/>
      <c r="K821" s="228"/>
      <c r="L821" s="233"/>
      <c r="M821" s="234"/>
      <c r="N821" s="235"/>
      <c r="O821" s="235"/>
      <c r="P821" s="235"/>
      <c r="Q821" s="235"/>
      <c r="R821" s="235"/>
      <c r="S821" s="235"/>
      <c r="T821" s="236"/>
      <c r="U821" s="13"/>
      <c r="V821" s="13"/>
      <c r="W821" s="13"/>
      <c r="X821" s="13"/>
      <c r="Y821" s="13"/>
      <c r="Z821" s="13"/>
      <c r="AA821" s="13"/>
      <c r="AB821" s="13"/>
      <c r="AC821" s="13"/>
      <c r="AD821" s="13"/>
      <c r="AE821" s="13"/>
      <c r="AT821" s="237" t="s">
        <v>241</v>
      </c>
      <c r="AU821" s="237" t="s">
        <v>81</v>
      </c>
      <c r="AV821" s="13" t="s">
        <v>79</v>
      </c>
      <c r="AW821" s="13" t="s">
        <v>33</v>
      </c>
      <c r="AX821" s="13" t="s">
        <v>72</v>
      </c>
      <c r="AY821" s="237" t="s">
        <v>232</v>
      </c>
    </row>
    <row r="822" s="13" customFormat="1">
      <c r="A822" s="13"/>
      <c r="B822" s="227"/>
      <c r="C822" s="228"/>
      <c r="D822" s="229" t="s">
        <v>241</v>
      </c>
      <c r="E822" s="230" t="s">
        <v>19</v>
      </c>
      <c r="F822" s="231" t="s">
        <v>4045</v>
      </c>
      <c r="G822" s="228"/>
      <c r="H822" s="230" t="s">
        <v>19</v>
      </c>
      <c r="I822" s="232"/>
      <c r="J822" s="228"/>
      <c r="K822" s="228"/>
      <c r="L822" s="233"/>
      <c r="M822" s="234"/>
      <c r="N822" s="235"/>
      <c r="O822" s="235"/>
      <c r="P822" s="235"/>
      <c r="Q822" s="235"/>
      <c r="R822" s="235"/>
      <c r="S822" s="235"/>
      <c r="T822" s="236"/>
      <c r="U822" s="13"/>
      <c r="V822" s="13"/>
      <c r="W822" s="13"/>
      <c r="X822" s="13"/>
      <c r="Y822" s="13"/>
      <c r="Z822" s="13"/>
      <c r="AA822" s="13"/>
      <c r="AB822" s="13"/>
      <c r="AC822" s="13"/>
      <c r="AD822" s="13"/>
      <c r="AE822" s="13"/>
      <c r="AT822" s="237" t="s">
        <v>241</v>
      </c>
      <c r="AU822" s="237" t="s">
        <v>81</v>
      </c>
      <c r="AV822" s="13" t="s">
        <v>79</v>
      </c>
      <c r="AW822" s="13" t="s">
        <v>33</v>
      </c>
      <c r="AX822" s="13" t="s">
        <v>72</v>
      </c>
      <c r="AY822" s="237" t="s">
        <v>232</v>
      </c>
    </row>
    <row r="823" s="13" customFormat="1">
      <c r="A823" s="13"/>
      <c r="B823" s="227"/>
      <c r="C823" s="228"/>
      <c r="D823" s="229" t="s">
        <v>241</v>
      </c>
      <c r="E823" s="230" t="s">
        <v>19</v>
      </c>
      <c r="F823" s="231" t="s">
        <v>4045</v>
      </c>
      <c r="G823" s="228"/>
      <c r="H823" s="230" t="s">
        <v>19</v>
      </c>
      <c r="I823" s="232"/>
      <c r="J823" s="228"/>
      <c r="K823" s="228"/>
      <c r="L823" s="233"/>
      <c r="M823" s="234"/>
      <c r="N823" s="235"/>
      <c r="O823" s="235"/>
      <c r="P823" s="235"/>
      <c r="Q823" s="235"/>
      <c r="R823" s="235"/>
      <c r="S823" s="235"/>
      <c r="T823" s="236"/>
      <c r="U823" s="13"/>
      <c r="V823" s="13"/>
      <c r="W823" s="13"/>
      <c r="X823" s="13"/>
      <c r="Y823" s="13"/>
      <c r="Z823" s="13"/>
      <c r="AA823" s="13"/>
      <c r="AB823" s="13"/>
      <c r="AC823" s="13"/>
      <c r="AD823" s="13"/>
      <c r="AE823" s="13"/>
      <c r="AT823" s="237" t="s">
        <v>241</v>
      </c>
      <c r="AU823" s="237" t="s">
        <v>81</v>
      </c>
      <c r="AV823" s="13" t="s">
        <v>79</v>
      </c>
      <c r="AW823" s="13" t="s">
        <v>33</v>
      </c>
      <c r="AX823" s="13" t="s">
        <v>72</v>
      </c>
      <c r="AY823" s="237" t="s">
        <v>232</v>
      </c>
    </row>
    <row r="824" s="14" customFormat="1">
      <c r="A824" s="14"/>
      <c r="B824" s="238"/>
      <c r="C824" s="239"/>
      <c r="D824" s="229" t="s">
        <v>241</v>
      </c>
      <c r="E824" s="240" t="s">
        <v>19</v>
      </c>
      <c r="F824" s="241" t="s">
        <v>4047</v>
      </c>
      <c r="G824" s="239"/>
      <c r="H824" s="242">
        <v>13.206</v>
      </c>
      <c r="I824" s="243"/>
      <c r="J824" s="239"/>
      <c r="K824" s="239"/>
      <c r="L824" s="244"/>
      <c r="M824" s="245"/>
      <c r="N824" s="246"/>
      <c r="O824" s="246"/>
      <c r="P824" s="246"/>
      <c r="Q824" s="246"/>
      <c r="R824" s="246"/>
      <c r="S824" s="246"/>
      <c r="T824" s="247"/>
      <c r="U824" s="14"/>
      <c r="V824" s="14"/>
      <c r="W824" s="14"/>
      <c r="X824" s="14"/>
      <c r="Y824" s="14"/>
      <c r="Z824" s="14"/>
      <c r="AA824" s="14"/>
      <c r="AB824" s="14"/>
      <c r="AC824" s="14"/>
      <c r="AD824" s="14"/>
      <c r="AE824" s="14"/>
      <c r="AT824" s="248" t="s">
        <v>241</v>
      </c>
      <c r="AU824" s="248" t="s">
        <v>81</v>
      </c>
      <c r="AV824" s="14" t="s">
        <v>81</v>
      </c>
      <c r="AW824" s="14" t="s">
        <v>33</v>
      </c>
      <c r="AX824" s="14" t="s">
        <v>72</v>
      </c>
      <c r="AY824" s="248" t="s">
        <v>232</v>
      </c>
    </row>
    <row r="825" s="16" customFormat="1">
      <c r="A825" s="16"/>
      <c r="B825" s="260"/>
      <c r="C825" s="261"/>
      <c r="D825" s="229" t="s">
        <v>241</v>
      </c>
      <c r="E825" s="262" t="s">
        <v>19</v>
      </c>
      <c r="F825" s="263" t="s">
        <v>288</v>
      </c>
      <c r="G825" s="261"/>
      <c r="H825" s="264">
        <v>13.206</v>
      </c>
      <c r="I825" s="265"/>
      <c r="J825" s="261"/>
      <c r="K825" s="261"/>
      <c r="L825" s="266"/>
      <c r="M825" s="267"/>
      <c r="N825" s="268"/>
      <c r="O825" s="268"/>
      <c r="P825" s="268"/>
      <c r="Q825" s="268"/>
      <c r="R825" s="268"/>
      <c r="S825" s="268"/>
      <c r="T825" s="269"/>
      <c r="U825" s="16"/>
      <c r="V825" s="16"/>
      <c r="W825" s="16"/>
      <c r="X825" s="16"/>
      <c r="Y825" s="16"/>
      <c r="Z825" s="16"/>
      <c r="AA825" s="16"/>
      <c r="AB825" s="16"/>
      <c r="AC825" s="16"/>
      <c r="AD825" s="16"/>
      <c r="AE825" s="16"/>
      <c r="AT825" s="270" t="s">
        <v>241</v>
      </c>
      <c r="AU825" s="270" t="s">
        <v>81</v>
      </c>
      <c r="AV825" s="16" t="s">
        <v>272</v>
      </c>
      <c r="AW825" s="16" t="s">
        <v>33</v>
      </c>
      <c r="AX825" s="16" t="s">
        <v>72</v>
      </c>
      <c r="AY825" s="270" t="s">
        <v>232</v>
      </c>
    </row>
    <row r="826" s="13" customFormat="1">
      <c r="A826" s="13"/>
      <c r="B826" s="227"/>
      <c r="C826" s="228"/>
      <c r="D826" s="229" t="s">
        <v>241</v>
      </c>
      <c r="E826" s="230" t="s">
        <v>19</v>
      </c>
      <c r="F826" s="231" t="s">
        <v>3883</v>
      </c>
      <c r="G826" s="228"/>
      <c r="H826" s="230" t="s">
        <v>19</v>
      </c>
      <c r="I826" s="232"/>
      <c r="J826" s="228"/>
      <c r="K826" s="228"/>
      <c r="L826" s="233"/>
      <c r="M826" s="234"/>
      <c r="N826" s="235"/>
      <c r="O826" s="235"/>
      <c r="P826" s="235"/>
      <c r="Q826" s="235"/>
      <c r="R826" s="235"/>
      <c r="S826" s="235"/>
      <c r="T826" s="236"/>
      <c r="U826" s="13"/>
      <c r="V826" s="13"/>
      <c r="W826" s="13"/>
      <c r="X826" s="13"/>
      <c r="Y826" s="13"/>
      <c r="Z826" s="13"/>
      <c r="AA826" s="13"/>
      <c r="AB826" s="13"/>
      <c r="AC826" s="13"/>
      <c r="AD826" s="13"/>
      <c r="AE826" s="13"/>
      <c r="AT826" s="237" t="s">
        <v>241</v>
      </c>
      <c r="AU826" s="237" t="s">
        <v>81</v>
      </c>
      <c r="AV826" s="13" t="s">
        <v>79</v>
      </c>
      <c r="AW826" s="13" t="s">
        <v>33</v>
      </c>
      <c r="AX826" s="13" t="s">
        <v>72</v>
      </c>
      <c r="AY826" s="237" t="s">
        <v>232</v>
      </c>
    </row>
    <row r="827" s="13" customFormat="1">
      <c r="A827" s="13"/>
      <c r="B827" s="227"/>
      <c r="C827" s="228"/>
      <c r="D827" s="229" t="s">
        <v>241</v>
      </c>
      <c r="E827" s="230" t="s">
        <v>19</v>
      </c>
      <c r="F827" s="231" t="s">
        <v>3891</v>
      </c>
      <c r="G827" s="228"/>
      <c r="H827" s="230" t="s">
        <v>19</v>
      </c>
      <c r="I827" s="232"/>
      <c r="J827" s="228"/>
      <c r="K827" s="228"/>
      <c r="L827" s="233"/>
      <c r="M827" s="234"/>
      <c r="N827" s="235"/>
      <c r="O827" s="235"/>
      <c r="P827" s="235"/>
      <c r="Q827" s="235"/>
      <c r="R827" s="235"/>
      <c r="S827" s="235"/>
      <c r="T827" s="236"/>
      <c r="U827" s="13"/>
      <c r="V827" s="13"/>
      <c r="W827" s="13"/>
      <c r="X827" s="13"/>
      <c r="Y827" s="13"/>
      <c r="Z827" s="13"/>
      <c r="AA827" s="13"/>
      <c r="AB827" s="13"/>
      <c r="AC827" s="13"/>
      <c r="AD827" s="13"/>
      <c r="AE827" s="13"/>
      <c r="AT827" s="237" t="s">
        <v>241</v>
      </c>
      <c r="AU827" s="237" t="s">
        <v>81</v>
      </c>
      <c r="AV827" s="13" t="s">
        <v>79</v>
      </c>
      <c r="AW827" s="13" t="s">
        <v>33</v>
      </c>
      <c r="AX827" s="13" t="s">
        <v>72</v>
      </c>
      <c r="AY827" s="237" t="s">
        <v>232</v>
      </c>
    </row>
    <row r="828" s="13" customFormat="1">
      <c r="A828" s="13"/>
      <c r="B828" s="227"/>
      <c r="C828" s="228"/>
      <c r="D828" s="229" t="s">
        <v>241</v>
      </c>
      <c r="E828" s="230" t="s">
        <v>19</v>
      </c>
      <c r="F828" s="231" t="s">
        <v>3994</v>
      </c>
      <c r="G828" s="228"/>
      <c r="H828" s="230" t="s">
        <v>19</v>
      </c>
      <c r="I828" s="232"/>
      <c r="J828" s="228"/>
      <c r="K828" s="228"/>
      <c r="L828" s="233"/>
      <c r="M828" s="234"/>
      <c r="N828" s="235"/>
      <c r="O828" s="235"/>
      <c r="P828" s="235"/>
      <c r="Q828" s="235"/>
      <c r="R828" s="235"/>
      <c r="S828" s="235"/>
      <c r="T828" s="236"/>
      <c r="U828" s="13"/>
      <c r="V828" s="13"/>
      <c r="W828" s="13"/>
      <c r="X828" s="13"/>
      <c r="Y828" s="13"/>
      <c r="Z828" s="13"/>
      <c r="AA828" s="13"/>
      <c r="AB828" s="13"/>
      <c r="AC828" s="13"/>
      <c r="AD828" s="13"/>
      <c r="AE828" s="13"/>
      <c r="AT828" s="237" t="s">
        <v>241</v>
      </c>
      <c r="AU828" s="237" t="s">
        <v>81</v>
      </c>
      <c r="AV828" s="13" t="s">
        <v>79</v>
      </c>
      <c r="AW828" s="13" t="s">
        <v>33</v>
      </c>
      <c r="AX828" s="13" t="s">
        <v>72</v>
      </c>
      <c r="AY828" s="237" t="s">
        <v>232</v>
      </c>
    </row>
    <row r="829" s="13" customFormat="1">
      <c r="A829" s="13"/>
      <c r="B829" s="227"/>
      <c r="C829" s="228"/>
      <c r="D829" s="229" t="s">
        <v>241</v>
      </c>
      <c r="E829" s="230" t="s">
        <v>19</v>
      </c>
      <c r="F829" s="231" t="s">
        <v>4045</v>
      </c>
      <c r="G829" s="228"/>
      <c r="H829" s="230" t="s">
        <v>19</v>
      </c>
      <c r="I829" s="232"/>
      <c r="J829" s="228"/>
      <c r="K829" s="228"/>
      <c r="L829" s="233"/>
      <c r="M829" s="234"/>
      <c r="N829" s="235"/>
      <c r="O829" s="235"/>
      <c r="P829" s="235"/>
      <c r="Q829" s="235"/>
      <c r="R829" s="235"/>
      <c r="S829" s="235"/>
      <c r="T829" s="236"/>
      <c r="U829" s="13"/>
      <c r="V829" s="13"/>
      <c r="W829" s="13"/>
      <c r="X829" s="13"/>
      <c r="Y829" s="13"/>
      <c r="Z829" s="13"/>
      <c r="AA829" s="13"/>
      <c r="AB829" s="13"/>
      <c r="AC829" s="13"/>
      <c r="AD829" s="13"/>
      <c r="AE829" s="13"/>
      <c r="AT829" s="237" t="s">
        <v>241</v>
      </c>
      <c r="AU829" s="237" t="s">
        <v>81</v>
      </c>
      <c r="AV829" s="13" t="s">
        <v>79</v>
      </c>
      <c r="AW829" s="13" t="s">
        <v>33</v>
      </c>
      <c r="AX829" s="13" t="s">
        <v>72</v>
      </c>
      <c r="AY829" s="237" t="s">
        <v>232</v>
      </c>
    </row>
    <row r="830" s="13" customFormat="1">
      <c r="A830" s="13"/>
      <c r="B830" s="227"/>
      <c r="C830" s="228"/>
      <c r="D830" s="229" t="s">
        <v>241</v>
      </c>
      <c r="E830" s="230" t="s">
        <v>19</v>
      </c>
      <c r="F830" s="231" t="s">
        <v>4045</v>
      </c>
      <c r="G830" s="228"/>
      <c r="H830" s="230" t="s">
        <v>19</v>
      </c>
      <c r="I830" s="232"/>
      <c r="J830" s="228"/>
      <c r="K830" s="228"/>
      <c r="L830" s="233"/>
      <c r="M830" s="234"/>
      <c r="N830" s="235"/>
      <c r="O830" s="235"/>
      <c r="P830" s="235"/>
      <c r="Q830" s="235"/>
      <c r="R830" s="235"/>
      <c r="S830" s="235"/>
      <c r="T830" s="236"/>
      <c r="U830" s="13"/>
      <c r="V830" s="13"/>
      <c r="W830" s="13"/>
      <c r="X830" s="13"/>
      <c r="Y830" s="13"/>
      <c r="Z830" s="13"/>
      <c r="AA830" s="13"/>
      <c r="AB830" s="13"/>
      <c r="AC830" s="13"/>
      <c r="AD830" s="13"/>
      <c r="AE830" s="13"/>
      <c r="AT830" s="237" t="s">
        <v>241</v>
      </c>
      <c r="AU830" s="237" t="s">
        <v>81</v>
      </c>
      <c r="AV830" s="13" t="s">
        <v>79</v>
      </c>
      <c r="AW830" s="13" t="s">
        <v>33</v>
      </c>
      <c r="AX830" s="13" t="s">
        <v>72</v>
      </c>
      <c r="AY830" s="237" t="s">
        <v>232</v>
      </c>
    </row>
    <row r="831" s="14" customFormat="1">
      <c r="A831" s="14"/>
      <c r="B831" s="238"/>
      <c r="C831" s="239"/>
      <c r="D831" s="229" t="s">
        <v>241</v>
      </c>
      <c r="E831" s="240" t="s">
        <v>19</v>
      </c>
      <c r="F831" s="241" t="s">
        <v>4048</v>
      </c>
      <c r="G831" s="239"/>
      <c r="H831" s="242">
        <v>15.206</v>
      </c>
      <c r="I831" s="243"/>
      <c r="J831" s="239"/>
      <c r="K831" s="239"/>
      <c r="L831" s="244"/>
      <c r="M831" s="245"/>
      <c r="N831" s="246"/>
      <c r="O831" s="246"/>
      <c r="P831" s="246"/>
      <c r="Q831" s="246"/>
      <c r="R831" s="246"/>
      <c r="S831" s="246"/>
      <c r="T831" s="247"/>
      <c r="U831" s="14"/>
      <c r="V831" s="14"/>
      <c r="W831" s="14"/>
      <c r="X831" s="14"/>
      <c r="Y831" s="14"/>
      <c r="Z831" s="14"/>
      <c r="AA831" s="14"/>
      <c r="AB831" s="14"/>
      <c r="AC831" s="14"/>
      <c r="AD831" s="14"/>
      <c r="AE831" s="14"/>
      <c r="AT831" s="248" t="s">
        <v>241</v>
      </c>
      <c r="AU831" s="248" t="s">
        <v>81</v>
      </c>
      <c r="AV831" s="14" t="s">
        <v>81</v>
      </c>
      <c r="AW831" s="14" t="s">
        <v>33</v>
      </c>
      <c r="AX831" s="14" t="s">
        <v>72</v>
      </c>
      <c r="AY831" s="248" t="s">
        <v>232</v>
      </c>
    </row>
    <row r="832" s="16" customFormat="1">
      <c r="A832" s="16"/>
      <c r="B832" s="260"/>
      <c r="C832" s="261"/>
      <c r="D832" s="229" t="s">
        <v>241</v>
      </c>
      <c r="E832" s="262" t="s">
        <v>19</v>
      </c>
      <c r="F832" s="263" t="s">
        <v>288</v>
      </c>
      <c r="G832" s="261"/>
      <c r="H832" s="264">
        <v>15.206</v>
      </c>
      <c r="I832" s="265"/>
      <c r="J832" s="261"/>
      <c r="K832" s="261"/>
      <c r="L832" s="266"/>
      <c r="M832" s="267"/>
      <c r="N832" s="268"/>
      <c r="O832" s="268"/>
      <c r="P832" s="268"/>
      <c r="Q832" s="268"/>
      <c r="R832" s="268"/>
      <c r="S832" s="268"/>
      <c r="T832" s="269"/>
      <c r="U832" s="16"/>
      <c r="V832" s="16"/>
      <c r="W832" s="16"/>
      <c r="X832" s="16"/>
      <c r="Y832" s="16"/>
      <c r="Z832" s="16"/>
      <c r="AA832" s="16"/>
      <c r="AB832" s="16"/>
      <c r="AC832" s="16"/>
      <c r="AD832" s="16"/>
      <c r="AE832" s="16"/>
      <c r="AT832" s="270" t="s">
        <v>241</v>
      </c>
      <c r="AU832" s="270" t="s">
        <v>81</v>
      </c>
      <c r="AV832" s="16" t="s">
        <v>272</v>
      </c>
      <c r="AW832" s="16" t="s">
        <v>33</v>
      </c>
      <c r="AX832" s="16" t="s">
        <v>72</v>
      </c>
      <c r="AY832" s="270" t="s">
        <v>232</v>
      </c>
    </row>
    <row r="833" s="15" customFormat="1">
      <c r="A833" s="15"/>
      <c r="B833" s="249"/>
      <c r="C833" s="250"/>
      <c r="D833" s="229" t="s">
        <v>241</v>
      </c>
      <c r="E833" s="251" t="s">
        <v>19</v>
      </c>
      <c r="F833" s="252" t="s">
        <v>258</v>
      </c>
      <c r="G833" s="250"/>
      <c r="H833" s="253">
        <v>53.908000000000001</v>
      </c>
      <c r="I833" s="254"/>
      <c r="J833" s="250"/>
      <c r="K833" s="250"/>
      <c r="L833" s="255"/>
      <c r="M833" s="256"/>
      <c r="N833" s="257"/>
      <c r="O833" s="257"/>
      <c r="P833" s="257"/>
      <c r="Q833" s="257"/>
      <c r="R833" s="257"/>
      <c r="S833" s="257"/>
      <c r="T833" s="258"/>
      <c r="U833" s="15"/>
      <c r="V833" s="15"/>
      <c r="W833" s="15"/>
      <c r="X833" s="15"/>
      <c r="Y833" s="15"/>
      <c r="Z833" s="15"/>
      <c r="AA833" s="15"/>
      <c r="AB833" s="15"/>
      <c r="AC833" s="15"/>
      <c r="AD833" s="15"/>
      <c r="AE833" s="15"/>
      <c r="AT833" s="259" t="s">
        <v>241</v>
      </c>
      <c r="AU833" s="259" t="s">
        <v>81</v>
      </c>
      <c r="AV833" s="15" t="s">
        <v>239</v>
      </c>
      <c r="AW833" s="15" t="s">
        <v>33</v>
      </c>
      <c r="AX833" s="15" t="s">
        <v>79</v>
      </c>
      <c r="AY833" s="259" t="s">
        <v>232</v>
      </c>
    </row>
    <row r="834" s="2" customFormat="1" ht="24.15" customHeight="1">
      <c r="A834" s="40"/>
      <c r="B834" s="41"/>
      <c r="C834" s="214" t="s">
        <v>465</v>
      </c>
      <c r="D834" s="214" t="s">
        <v>234</v>
      </c>
      <c r="E834" s="215" t="s">
        <v>387</v>
      </c>
      <c r="F834" s="216" t="s">
        <v>388</v>
      </c>
      <c r="G834" s="217" t="s">
        <v>237</v>
      </c>
      <c r="H834" s="218">
        <v>53.908000000000001</v>
      </c>
      <c r="I834" s="219"/>
      <c r="J834" s="220">
        <f>ROUND(I834*H834,2)</f>
        <v>0</v>
      </c>
      <c r="K834" s="216" t="s">
        <v>238</v>
      </c>
      <c r="L834" s="46"/>
      <c r="M834" s="221" t="s">
        <v>19</v>
      </c>
      <c r="N834" s="222" t="s">
        <v>43</v>
      </c>
      <c r="O834" s="86"/>
      <c r="P834" s="223">
        <f>O834*H834</f>
        <v>0</v>
      </c>
      <c r="Q834" s="223">
        <v>0</v>
      </c>
      <c r="R834" s="223">
        <f>Q834*H834</f>
        <v>0</v>
      </c>
      <c r="S834" s="223">
        <v>0</v>
      </c>
      <c r="T834" s="224">
        <f>S834*H834</f>
        <v>0</v>
      </c>
      <c r="U834" s="40"/>
      <c r="V834" s="40"/>
      <c r="W834" s="40"/>
      <c r="X834" s="40"/>
      <c r="Y834" s="40"/>
      <c r="Z834" s="40"/>
      <c r="AA834" s="40"/>
      <c r="AB834" s="40"/>
      <c r="AC834" s="40"/>
      <c r="AD834" s="40"/>
      <c r="AE834" s="40"/>
      <c r="AR834" s="225" t="s">
        <v>239</v>
      </c>
      <c r="AT834" s="225" t="s">
        <v>234</v>
      </c>
      <c r="AU834" s="225" t="s">
        <v>81</v>
      </c>
      <c r="AY834" s="19" t="s">
        <v>232</v>
      </c>
      <c r="BE834" s="226">
        <f>IF(N834="základní",J834,0)</f>
        <v>0</v>
      </c>
      <c r="BF834" s="226">
        <f>IF(N834="snížená",J834,0)</f>
        <v>0</v>
      </c>
      <c r="BG834" s="226">
        <f>IF(N834="zákl. přenesená",J834,0)</f>
        <v>0</v>
      </c>
      <c r="BH834" s="226">
        <f>IF(N834="sníž. přenesená",J834,0)</f>
        <v>0</v>
      </c>
      <c r="BI834" s="226">
        <f>IF(N834="nulová",J834,0)</f>
        <v>0</v>
      </c>
      <c r="BJ834" s="19" t="s">
        <v>79</v>
      </c>
      <c r="BK834" s="226">
        <f>ROUND(I834*H834,2)</f>
        <v>0</v>
      </c>
      <c r="BL834" s="19" t="s">
        <v>239</v>
      </c>
      <c r="BM834" s="225" t="s">
        <v>4049</v>
      </c>
    </row>
    <row r="835" s="13" customFormat="1">
      <c r="A835" s="13"/>
      <c r="B835" s="227"/>
      <c r="C835" s="228"/>
      <c r="D835" s="229" t="s">
        <v>241</v>
      </c>
      <c r="E835" s="230" t="s">
        <v>19</v>
      </c>
      <c r="F835" s="231" t="s">
        <v>3883</v>
      </c>
      <c r="G835" s="228"/>
      <c r="H835" s="230" t="s">
        <v>19</v>
      </c>
      <c r="I835" s="232"/>
      <c r="J835" s="228"/>
      <c r="K835" s="228"/>
      <c r="L835" s="233"/>
      <c r="M835" s="234"/>
      <c r="N835" s="235"/>
      <c r="O835" s="235"/>
      <c r="P835" s="235"/>
      <c r="Q835" s="235"/>
      <c r="R835" s="235"/>
      <c r="S835" s="235"/>
      <c r="T835" s="236"/>
      <c r="U835" s="13"/>
      <c r="V835" s="13"/>
      <c r="W835" s="13"/>
      <c r="X835" s="13"/>
      <c r="Y835" s="13"/>
      <c r="Z835" s="13"/>
      <c r="AA835" s="13"/>
      <c r="AB835" s="13"/>
      <c r="AC835" s="13"/>
      <c r="AD835" s="13"/>
      <c r="AE835" s="13"/>
      <c r="AT835" s="237" t="s">
        <v>241</v>
      </c>
      <c r="AU835" s="237" t="s">
        <v>81</v>
      </c>
      <c r="AV835" s="13" t="s">
        <v>79</v>
      </c>
      <c r="AW835" s="13" t="s">
        <v>33</v>
      </c>
      <c r="AX835" s="13" t="s">
        <v>72</v>
      </c>
      <c r="AY835" s="237" t="s">
        <v>232</v>
      </c>
    </row>
    <row r="836" s="13" customFormat="1">
      <c r="A836" s="13"/>
      <c r="B836" s="227"/>
      <c r="C836" s="228"/>
      <c r="D836" s="229" t="s">
        <v>241</v>
      </c>
      <c r="E836" s="230" t="s">
        <v>19</v>
      </c>
      <c r="F836" s="231" t="s">
        <v>3884</v>
      </c>
      <c r="G836" s="228"/>
      <c r="H836" s="230" t="s">
        <v>19</v>
      </c>
      <c r="I836" s="232"/>
      <c r="J836" s="228"/>
      <c r="K836" s="228"/>
      <c r="L836" s="233"/>
      <c r="M836" s="234"/>
      <c r="N836" s="235"/>
      <c r="O836" s="235"/>
      <c r="P836" s="235"/>
      <c r="Q836" s="235"/>
      <c r="R836" s="235"/>
      <c r="S836" s="235"/>
      <c r="T836" s="236"/>
      <c r="U836" s="13"/>
      <c r="V836" s="13"/>
      <c r="W836" s="13"/>
      <c r="X836" s="13"/>
      <c r="Y836" s="13"/>
      <c r="Z836" s="13"/>
      <c r="AA836" s="13"/>
      <c r="AB836" s="13"/>
      <c r="AC836" s="13"/>
      <c r="AD836" s="13"/>
      <c r="AE836" s="13"/>
      <c r="AT836" s="237" t="s">
        <v>241</v>
      </c>
      <c r="AU836" s="237" t="s">
        <v>81</v>
      </c>
      <c r="AV836" s="13" t="s">
        <v>79</v>
      </c>
      <c r="AW836" s="13" t="s">
        <v>33</v>
      </c>
      <c r="AX836" s="13" t="s">
        <v>72</v>
      </c>
      <c r="AY836" s="237" t="s">
        <v>232</v>
      </c>
    </row>
    <row r="837" s="13" customFormat="1">
      <c r="A837" s="13"/>
      <c r="B837" s="227"/>
      <c r="C837" s="228"/>
      <c r="D837" s="229" t="s">
        <v>241</v>
      </c>
      <c r="E837" s="230" t="s">
        <v>19</v>
      </c>
      <c r="F837" s="231" t="s">
        <v>3885</v>
      </c>
      <c r="G837" s="228"/>
      <c r="H837" s="230" t="s">
        <v>19</v>
      </c>
      <c r="I837" s="232"/>
      <c r="J837" s="228"/>
      <c r="K837" s="228"/>
      <c r="L837" s="233"/>
      <c r="M837" s="234"/>
      <c r="N837" s="235"/>
      <c r="O837" s="235"/>
      <c r="P837" s="235"/>
      <c r="Q837" s="235"/>
      <c r="R837" s="235"/>
      <c r="S837" s="235"/>
      <c r="T837" s="236"/>
      <c r="U837" s="13"/>
      <c r="V837" s="13"/>
      <c r="W837" s="13"/>
      <c r="X837" s="13"/>
      <c r="Y837" s="13"/>
      <c r="Z837" s="13"/>
      <c r="AA837" s="13"/>
      <c r="AB837" s="13"/>
      <c r="AC837" s="13"/>
      <c r="AD837" s="13"/>
      <c r="AE837" s="13"/>
      <c r="AT837" s="237" t="s">
        <v>241</v>
      </c>
      <c r="AU837" s="237" t="s">
        <v>81</v>
      </c>
      <c r="AV837" s="13" t="s">
        <v>79</v>
      </c>
      <c r="AW837" s="13" t="s">
        <v>33</v>
      </c>
      <c r="AX837" s="13" t="s">
        <v>72</v>
      </c>
      <c r="AY837" s="237" t="s">
        <v>232</v>
      </c>
    </row>
    <row r="838" s="13" customFormat="1">
      <c r="A838" s="13"/>
      <c r="B838" s="227"/>
      <c r="C838" s="228"/>
      <c r="D838" s="229" t="s">
        <v>241</v>
      </c>
      <c r="E838" s="230" t="s">
        <v>19</v>
      </c>
      <c r="F838" s="231" t="s">
        <v>3926</v>
      </c>
      <c r="G838" s="228"/>
      <c r="H838" s="230" t="s">
        <v>19</v>
      </c>
      <c r="I838" s="232"/>
      <c r="J838" s="228"/>
      <c r="K838" s="228"/>
      <c r="L838" s="233"/>
      <c r="M838" s="234"/>
      <c r="N838" s="235"/>
      <c r="O838" s="235"/>
      <c r="P838" s="235"/>
      <c r="Q838" s="235"/>
      <c r="R838" s="235"/>
      <c r="S838" s="235"/>
      <c r="T838" s="236"/>
      <c r="U838" s="13"/>
      <c r="V838" s="13"/>
      <c r="W838" s="13"/>
      <c r="X838" s="13"/>
      <c r="Y838" s="13"/>
      <c r="Z838" s="13"/>
      <c r="AA838" s="13"/>
      <c r="AB838" s="13"/>
      <c r="AC838" s="13"/>
      <c r="AD838" s="13"/>
      <c r="AE838" s="13"/>
      <c r="AT838" s="237" t="s">
        <v>241</v>
      </c>
      <c r="AU838" s="237" t="s">
        <v>81</v>
      </c>
      <c r="AV838" s="13" t="s">
        <v>79</v>
      </c>
      <c r="AW838" s="13" t="s">
        <v>33</v>
      </c>
      <c r="AX838" s="13" t="s">
        <v>72</v>
      </c>
      <c r="AY838" s="237" t="s">
        <v>232</v>
      </c>
    </row>
    <row r="839" s="13" customFormat="1">
      <c r="A839" s="13"/>
      <c r="B839" s="227"/>
      <c r="C839" s="228"/>
      <c r="D839" s="229" t="s">
        <v>241</v>
      </c>
      <c r="E839" s="230" t="s">
        <v>19</v>
      </c>
      <c r="F839" s="231" t="s">
        <v>3927</v>
      </c>
      <c r="G839" s="228"/>
      <c r="H839" s="230" t="s">
        <v>19</v>
      </c>
      <c r="I839" s="232"/>
      <c r="J839" s="228"/>
      <c r="K839" s="228"/>
      <c r="L839" s="233"/>
      <c r="M839" s="234"/>
      <c r="N839" s="235"/>
      <c r="O839" s="235"/>
      <c r="P839" s="235"/>
      <c r="Q839" s="235"/>
      <c r="R839" s="235"/>
      <c r="S839" s="235"/>
      <c r="T839" s="236"/>
      <c r="U839" s="13"/>
      <c r="V839" s="13"/>
      <c r="W839" s="13"/>
      <c r="X839" s="13"/>
      <c r="Y839" s="13"/>
      <c r="Z839" s="13"/>
      <c r="AA839" s="13"/>
      <c r="AB839" s="13"/>
      <c r="AC839" s="13"/>
      <c r="AD839" s="13"/>
      <c r="AE839" s="13"/>
      <c r="AT839" s="237" t="s">
        <v>241</v>
      </c>
      <c r="AU839" s="237" t="s">
        <v>81</v>
      </c>
      <c r="AV839" s="13" t="s">
        <v>79</v>
      </c>
      <c r="AW839" s="13" t="s">
        <v>33</v>
      </c>
      <c r="AX839" s="13" t="s">
        <v>72</v>
      </c>
      <c r="AY839" s="237" t="s">
        <v>232</v>
      </c>
    </row>
    <row r="840" s="14" customFormat="1">
      <c r="A840" s="14"/>
      <c r="B840" s="238"/>
      <c r="C840" s="239"/>
      <c r="D840" s="229" t="s">
        <v>241</v>
      </c>
      <c r="E840" s="240" t="s">
        <v>19</v>
      </c>
      <c r="F840" s="241" t="s">
        <v>3888</v>
      </c>
      <c r="G840" s="239"/>
      <c r="H840" s="242">
        <v>21.789999999999999</v>
      </c>
      <c r="I840" s="243"/>
      <c r="J840" s="239"/>
      <c r="K840" s="239"/>
      <c r="L840" s="244"/>
      <c r="M840" s="245"/>
      <c r="N840" s="246"/>
      <c r="O840" s="246"/>
      <c r="P840" s="246"/>
      <c r="Q840" s="246"/>
      <c r="R840" s="246"/>
      <c r="S840" s="246"/>
      <c r="T840" s="247"/>
      <c r="U840" s="14"/>
      <c r="V840" s="14"/>
      <c r="W840" s="14"/>
      <c r="X840" s="14"/>
      <c r="Y840" s="14"/>
      <c r="Z840" s="14"/>
      <c r="AA840" s="14"/>
      <c r="AB840" s="14"/>
      <c r="AC840" s="14"/>
      <c r="AD840" s="14"/>
      <c r="AE840" s="14"/>
      <c r="AT840" s="248" t="s">
        <v>241</v>
      </c>
      <c r="AU840" s="248" t="s">
        <v>81</v>
      </c>
      <c r="AV840" s="14" t="s">
        <v>81</v>
      </c>
      <c r="AW840" s="14" t="s">
        <v>33</v>
      </c>
      <c r="AX840" s="14" t="s">
        <v>72</v>
      </c>
      <c r="AY840" s="248" t="s">
        <v>232</v>
      </c>
    </row>
    <row r="841" s="13" customFormat="1">
      <c r="A841" s="13"/>
      <c r="B841" s="227"/>
      <c r="C841" s="228"/>
      <c r="D841" s="229" t="s">
        <v>241</v>
      </c>
      <c r="E841" s="230" t="s">
        <v>19</v>
      </c>
      <c r="F841" s="231" t="s">
        <v>3928</v>
      </c>
      <c r="G841" s="228"/>
      <c r="H841" s="230" t="s">
        <v>19</v>
      </c>
      <c r="I841" s="232"/>
      <c r="J841" s="228"/>
      <c r="K841" s="228"/>
      <c r="L841" s="233"/>
      <c r="M841" s="234"/>
      <c r="N841" s="235"/>
      <c r="O841" s="235"/>
      <c r="P841" s="235"/>
      <c r="Q841" s="235"/>
      <c r="R841" s="235"/>
      <c r="S841" s="235"/>
      <c r="T841" s="236"/>
      <c r="U841" s="13"/>
      <c r="V841" s="13"/>
      <c r="W841" s="13"/>
      <c r="X841" s="13"/>
      <c r="Y841" s="13"/>
      <c r="Z841" s="13"/>
      <c r="AA841" s="13"/>
      <c r="AB841" s="13"/>
      <c r="AC841" s="13"/>
      <c r="AD841" s="13"/>
      <c r="AE841" s="13"/>
      <c r="AT841" s="237" t="s">
        <v>241</v>
      </c>
      <c r="AU841" s="237" t="s">
        <v>81</v>
      </c>
      <c r="AV841" s="13" t="s">
        <v>79</v>
      </c>
      <c r="AW841" s="13" t="s">
        <v>33</v>
      </c>
      <c r="AX841" s="13" t="s">
        <v>72</v>
      </c>
      <c r="AY841" s="237" t="s">
        <v>232</v>
      </c>
    </row>
    <row r="842" s="13" customFormat="1">
      <c r="A842" s="13"/>
      <c r="B842" s="227"/>
      <c r="C842" s="228"/>
      <c r="D842" s="229" t="s">
        <v>241</v>
      </c>
      <c r="E842" s="230" t="s">
        <v>19</v>
      </c>
      <c r="F842" s="231" t="s">
        <v>3883</v>
      </c>
      <c r="G842" s="228"/>
      <c r="H842" s="230" t="s">
        <v>19</v>
      </c>
      <c r="I842" s="232"/>
      <c r="J842" s="228"/>
      <c r="K842" s="228"/>
      <c r="L842" s="233"/>
      <c r="M842" s="234"/>
      <c r="N842" s="235"/>
      <c r="O842" s="235"/>
      <c r="P842" s="235"/>
      <c r="Q842" s="235"/>
      <c r="R842" s="235"/>
      <c r="S842" s="235"/>
      <c r="T842" s="236"/>
      <c r="U842" s="13"/>
      <c r="V842" s="13"/>
      <c r="W842" s="13"/>
      <c r="X842" s="13"/>
      <c r="Y842" s="13"/>
      <c r="Z842" s="13"/>
      <c r="AA842" s="13"/>
      <c r="AB842" s="13"/>
      <c r="AC842" s="13"/>
      <c r="AD842" s="13"/>
      <c r="AE842" s="13"/>
      <c r="AT842" s="237" t="s">
        <v>241</v>
      </c>
      <c r="AU842" s="237" t="s">
        <v>81</v>
      </c>
      <c r="AV842" s="13" t="s">
        <v>79</v>
      </c>
      <c r="AW842" s="13" t="s">
        <v>33</v>
      </c>
      <c r="AX842" s="13" t="s">
        <v>72</v>
      </c>
      <c r="AY842" s="237" t="s">
        <v>232</v>
      </c>
    </row>
    <row r="843" s="13" customFormat="1">
      <c r="A843" s="13"/>
      <c r="B843" s="227"/>
      <c r="C843" s="228"/>
      <c r="D843" s="229" t="s">
        <v>241</v>
      </c>
      <c r="E843" s="230" t="s">
        <v>19</v>
      </c>
      <c r="F843" s="231" t="s">
        <v>3884</v>
      </c>
      <c r="G843" s="228"/>
      <c r="H843" s="230" t="s">
        <v>19</v>
      </c>
      <c r="I843" s="232"/>
      <c r="J843" s="228"/>
      <c r="K843" s="228"/>
      <c r="L843" s="233"/>
      <c r="M843" s="234"/>
      <c r="N843" s="235"/>
      <c r="O843" s="235"/>
      <c r="P843" s="235"/>
      <c r="Q843" s="235"/>
      <c r="R843" s="235"/>
      <c r="S843" s="235"/>
      <c r="T843" s="236"/>
      <c r="U843" s="13"/>
      <c r="V843" s="13"/>
      <c r="W843" s="13"/>
      <c r="X843" s="13"/>
      <c r="Y843" s="13"/>
      <c r="Z843" s="13"/>
      <c r="AA843" s="13"/>
      <c r="AB843" s="13"/>
      <c r="AC843" s="13"/>
      <c r="AD843" s="13"/>
      <c r="AE843" s="13"/>
      <c r="AT843" s="237" t="s">
        <v>241</v>
      </c>
      <c r="AU843" s="237" t="s">
        <v>81</v>
      </c>
      <c r="AV843" s="13" t="s">
        <v>79</v>
      </c>
      <c r="AW843" s="13" t="s">
        <v>33</v>
      </c>
      <c r="AX843" s="13" t="s">
        <v>72</v>
      </c>
      <c r="AY843" s="237" t="s">
        <v>232</v>
      </c>
    </row>
    <row r="844" s="13" customFormat="1">
      <c r="A844" s="13"/>
      <c r="B844" s="227"/>
      <c r="C844" s="228"/>
      <c r="D844" s="229" t="s">
        <v>241</v>
      </c>
      <c r="E844" s="230" t="s">
        <v>19</v>
      </c>
      <c r="F844" s="231" t="s">
        <v>3885</v>
      </c>
      <c r="G844" s="228"/>
      <c r="H844" s="230" t="s">
        <v>19</v>
      </c>
      <c r="I844" s="232"/>
      <c r="J844" s="228"/>
      <c r="K844" s="228"/>
      <c r="L844" s="233"/>
      <c r="M844" s="234"/>
      <c r="N844" s="235"/>
      <c r="O844" s="235"/>
      <c r="P844" s="235"/>
      <c r="Q844" s="235"/>
      <c r="R844" s="235"/>
      <c r="S844" s="235"/>
      <c r="T844" s="236"/>
      <c r="U844" s="13"/>
      <c r="V844" s="13"/>
      <c r="W844" s="13"/>
      <c r="X844" s="13"/>
      <c r="Y844" s="13"/>
      <c r="Z844" s="13"/>
      <c r="AA844" s="13"/>
      <c r="AB844" s="13"/>
      <c r="AC844" s="13"/>
      <c r="AD844" s="13"/>
      <c r="AE844" s="13"/>
      <c r="AT844" s="237" t="s">
        <v>241</v>
      </c>
      <c r="AU844" s="237" t="s">
        <v>81</v>
      </c>
      <c r="AV844" s="13" t="s">
        <v>79</v>
      </c>
      <c r="AW844" s="13" t="s">
        <v>33</v>
      </c>
      <c r="AX844" s="13" t="s">
        <v>72</v>
      </c>
      <c r="AY844" s="237" t="s">
        <v>232</v>
      </c>
    </row>
    <row r="845" s="13" customFormat="1">
      <c r="A845" s="13"/>
      <c r="B845" s="227"/>
      <c r="C845" s="228"/>
      <c r="D845" s="229" t="s">
        <v>241</v>
      </c>
      <c r="E845" s="230" t="s">
        <v>19</v>
      </c>
      <c r="F845" s="231" t="s">
        <v>3926</v>
      </c>
      <c r="G845" s="228"/>
      <c r="H845" s="230" t="s">
        <v>19</v>
      </c>
      <c r="I845" s="232"/>
      <c r="J845" s="228"/>
      <c r="K845" s="228"/>
      <c r="L845" s="233"/>
      <c r="M845" s="234"/>
      <c r="N845" s="235"/>
      <c r="O845" s="235"/>
      <c r="P845" s="235"/>
      <c r="Q845" s="235"/>
      <c r="R845" s="235"/>
      <c r="S845" s="235"/>
      <c r="T845" s="236"/>
      <c r="U845" s="13"/>
      <c r="V845" s="13"/>
      <c r="W845" s="13"/>
      <c r="X845" s="13"/>
      <c r="Y845" s="13"/>
      <c r="Z845" s="13"/>
      <c r="AA845" s="13"/>
      <c r="AB845" s="13"/>
      <c r="AC845" s="13"/>
      <c r="AD845" s="13"/>
      <c r="AE845" s="13"/>
      <c r="AT845" s="237" t="s">
        <v>241</v>
      </c>
      <c r="AU845" s="237" t="s">
        <v>81</v>
      </c>
      <c r="AV845" s="13" t="s">
        <v>79</v>
      </c>
      <c r="AW845" s="13" t="s">
        <v>33</v>
      </c>
      <c r="AX845" s="13" t="s">
        <v>72</v>
      </c>
      <c r="AY845" s="237" t="s">
        <v>232</v>
      </c>
    </row>
    <row r="846" s="13" customFormat="1">
      <c r="A846" s="13"/>
      <c r="B846" s="227"/>
      <c r="C846" s="228"/>
      <c r="D846" s="229" t="s">
        <v>241</v>
      </c>
      <c r="E846" s="230" t="s">
        <v>19</v>
      </c>
      <c r="F846" s="231" t="s">
        <v>3929</v>
      </c>
      <c r="G846" s="228"/>
      <c r="H846" s="230" t="s">
        <v>19</v>
      </c>
      <c r="I846" s="232"/>
      <c r="J846" s="228"/>
      <c r="K846" s="228"/>
      <c r="L846" s="233"/>
      <c r="M846" s="234"/>
      <c r="N846" s="235"/>
      <c r="O846" s="235"/>
      <c r="P846" s="235"/>
      <c r="Q846" s="235"/>
      <c r="R846" s="235"/>
      <c r="S846" s="235"/>
      <c r="T846" s="236"/>
      <c r="U846" s="13"/>
      <c r="V846" s="13"/>
      <c r="W846" s="13"/>
      <c r="X846" s="13"/>
      <c r="Y846" s="13"/>
      <c r="Z846" s="13"/>
      <c r="AA846" s="13"/>
      <c r="AB846" s="13"/>
      <c r="AC846" s="13"/>
      <c r="AD846" s="13"/>
      <c r="AE846" s="13"/>
      <c r="AT846" s="237" t="s">
        <v>241</v>
      </c>
      <c r="AU846" s="237" t="s">
        <v>81</v>
      </c>
      <c r="AV846" s="13" t="s">
        <v>79</v>
      </c>
      <c r="AW846" s="13" t="s">
        <v>33</v>
      </c>
      <c r="AX846" s="13" t="s">
        <v>72</v>
      </c>
      <c r="AY846" s="237" t="s">
        <v>232</v>
      </c>
    </row>
    <row r="847" s="14" customFormat="1">
      <c r="A847" s="14"/>
      <c r="B847" s="238"/>
      <c r="C847" s="239"/>
      <c r="D847" s="229" t="s">
        <v>241</v>
      </c>
      <c r="E847" s="240" t="s">
        <v>19</v>
      </c>
      <c r="F847" s="241" t="s">
        <v>3930</v>
      </c>
      <c r="G847" s="239"/>
      <c r="H847" s="242">
        <v>3.706</v>
      </c>
      <c r="I847" s="243"/>
      <c r="J847" s="239"/>
      <c r="K847" s="239"/>
      <c r="L847" s="244"/>
      <c r="M847" s="245"/>
      <c r="N847" s="246"/>
      <c r="O847" s="246"/>
      <c r="P847" s="246"/>
      <c r="Q847" s="246"/>
      <c r="R847" s="246"/>
      <c r="S847" s="246"/>
      <c r="T847" s="247"/>
      <c r="U847" s="14"/>
      <c r="V847" s="14"/>
      <c r="W847" s="14"/>
      <c r="X847" s="14"/>
      <c r="Y847" s="14"/>
      <c r="Z847" s="14"/>
      <c r="AA847" s="14"/>
      <c r="AB847" s="14"/>
      <c r="AC847" s="14"/>
      <c r="AD847" s="14"/>
      <c r="AE847" s="14"/>
      <c r="AT847" s="248" t="s">
        <v>241</v>
      </c>
      <c r="AU847" s="248" t="s">
        <v>81</v>
      </c>
      <c r="AV847" s="14" t="s">
        <v>81</v>
      </c>
      <c r="AW847" s="14" t="s">
        <v>33</v>
      </c>
      <c r="AX847" s="14" t="s">
        <v>72</v>
      </c>
      <c r="AY847" s="248" t="s">
        <v>232</v>
      </c>
    </row>
    <row r="848" s="13" customFormat="1">
      <c r="A848" s="13"/>
      <c r="B848" s="227"/>
      <c r="C848" s="228"/>
      <c r="D848" s="229" t="s">
        <v>241</v>
      </c>
      <c r="E848" s="230" t="s">
        <v>19</v>
      </c>
      <c r="F848" s="231" t="s">
        <v>3928</v>
      </c>
      <c r="G848" s="228"/>
      <c r="H848" s="230" t="s">
        <v>19</v>
      </c>
      <c r="I848" s="232"/>
      <c r="J848" s="228"/>
      <c r="K848" s="228"/>
      <c r="L848" s="233"/>
      <c r="M848" s="234"/>
      <c r="N848" s="235"/>
      <c r="O848" s="235"/>
      <c r="P848" s="235"/>
      <c r="Q848" s="235"/>
      <c r="R848" s="235"/>
      <c r="S848" s="235"/>
      <c r="T848" s="236"/>
      <c r="U848" s="13"/>
      <c r="V848" s="13"/>
      <c r="W848" s="13"/>
      <c r="X848" s="13"/>
      <c r="Y848" s="13"/>
      <c r="Z848" s="13"/>
      <c r="AA848" s="13"/>
      <c r="AB848" s="13"/>
      <c r="AC848" s="13"/>
      <c r="AD848" s="13"/>
      <c r="AE848" s="13"/>
      <c r="AT848" s="237" t="s">
        <v>241</v>
      </c>
      <c r="AU848" s="237" t="s">
        <v>81</v>
      </c>
      <c r="AV848" s="13" t="s">
        <v>79</v>
      </c>
      <c r="AW848" s="13" t="s">
        <v>33</v>
      </c>
      <c r="AX848" s="13" t="s">
        <v>72</v>
      </c>
      <c r="AY848" s="237" t="s">
        <v>232</v>
      </c>
    </row>
    <row r="849" s="13" customFormat="1">
      <c r="A849" s="13"/>
      <c r="B849" s="227"/>
      <c r="C849" s="228"/>
      <c r="D849" s="229" t="s">
        <v>241</v>
      </c>
      <c r="E849" s="230" t="s">
        <v>19</v>
      </c>
      <c r="F849" s="231" t="s">
        <v>3883</v>
      </c>
      <c r="G849" s="228"/>
      <c r="H849" s="230" t="s">
        <v>19</v>
      </c>
      <c r="I849" s="232"/>
      <c r="J849" s="228"/>
      <c r="K849" s="228"/>
      <c r="L849" s="233"/>
      <c r="M849" s="234"/>
      <c r="N849" s="235"/>
      <c r="O849" s="235"/>
      <c r="P849" s="235"/>
      <c r="Q849" s="235"/>
      <c r="R849" s="235"/>
      <c r="S849" s="235"/>
      <c r="T849" s="236"/>
      <c r="U849" s="13"/>
      <c r="V849" s="13"/>
      <c r="W849" s="13"/>
      <c r="X849" s="13"/>
      <c r="Y849" s="13"/>
      <c r="Z849" s="13"/>
      <c r="AA849" s="13"/>
      <c r="AB849" s="13"/>
      <c r="AC849" s="13"/>
      <c r="AD849" s="13"/>
      <c r="AE849" s="13"/>
      <c r="AT849" s="237" t="s">
        <v>241</v>
      </c>
      <c r="AU849" s="237" t="s">
        <v>81</v>
      </c>
      <c r="AV849" s="13" t="s">
        <v>79</v>
      </c>
      <c r="AW849" s="13" t="s">
        <v>33</v>
      </c>
      <c r="AX849" s="13" t="s">
        <v>72</v>
      </c>
      <c r="AY849" s="237" t="s">
        <v>232</v>
      </c>
    </row>
    <row r="850" s="13" customFormat="1">
      <c r="A850" s="13"/>
      <c r="B850" s="227"/>
      <c r="C850" s="228"/>
      <c r="D850" s="229" t="s">
        <v>241</v>
      </c>
      <c r="E850" s="230" t="s">
        <v>19</v>
      </c>
      <c r="F850" s="231" t="s">
        <v>3889</v>
      </c>
      <c r="G850" s="228"/>
      <c r="H850" s="230" t="s">
        <v>19</v>
      </c>
      <c r="I850" s="232"/>
      <c r="J850" s="228"/>
      <c r="K850" s="228"/>
      <c r="L850" s="233"/>
      <c r="M850" s="234"/>
      <c r="N850" s="235"/>
      <c r="O850" s="235"/>
      <c r="P850" s="235"/>
      <c r="Q850" s="235"/>
      <c r="R850" s="235"/>
      <c r="S850" s="235"/>
      <c r="T850" s="236"/>
      <c r="U850" s="13"/>
      <c r="V850" s="13"/>
      <c r="W850" s="13"/>
      <c r="X850" s="13"/>
      <c r="Y850" s="13"/>
      <c r="Z850" s="13"/>
      <c r="AA850" s="13"/>
      <c r="AB850" s="13"/>
      <c r="AC850" s="13"/>
      <c r="AD850" s="13"/>
      <c r="AE850" s="13"/>
      <c r="AT850" s="237" t="s">
        <v>241</v>
      </c>
      <c r="AU850" s="237" t="s">
        <v>81</v>
      </c>
      <c r="AV850" s="13" t="s">
        <v>79</v>
      </c>
      <c r="AW850" s="13" t="s">
        <v>33</v>
      </c>
      <c r="AX850" s="13" t="s">
        <v>72</v>
      </c>
      <c r="AY850" s="237" t="s">
        <v>232</v>
      </c>
    </row>
    <row r="851" s="13" customFormat="1">
      <c r="A851" s="13"/>
      <c r="B851" s="227"/>
      <c r="C851" s="228"/>
      <c r="D851" s="229" t="s">
        <v>241</v>
      </c>
      <c r="E851" s="230" t="s">
        <v>19</v>
      </c>
      <c r="F851" s="231" t="s">
        <v>3885</v>
      </c>
      <c r="G851" s="228"/>
      <c r="H851" s="230" t="s">
        <v>19</v>
      </c>
      <c r="I851" s="232"/>
      <c r="J851" s="228"/>
      <c r="K851" s="228"/>
      <c r="L851" s="233"/>
      <c r="M851" s="234"/>
      <c r="N851" s="235"/>
      <c r="O851" s="235"/>
      <c r="P851" s="235"/>
      <c r="Q851" s="235"/>
      <c r="R851" s="235"/>
      <c r="S851" s="235"/>
      <c r="T851" s="236"/>
      <c r="U851" s="13"/>
      <c r="V851" s="13"/>
      <c r="W851" s="13"/>
      <c r="X851" s="13"/>
      <c r="Y851" s="13"/>
      <c r="Z851" s="13"/>
      <c r="AA851" s="13"/>
      <c r="AB851" s="13"/>
      <c r="AC851" s="13"/>
      <c r="AD851" s="13"/>
      <c r="AE851" s="13"/>
      <c r="AT851" s="237" t="s">
        <v>241</v>
      </c>
      <c r="AU851" s="237" t="s">
        <v>81</v>
      </c>
      <c r="AV851" s="13" t="s">
        <v>79</v>
      </c>
      <c r="AW851" s="13" t="s">
        <v>33</v>
      </c>
      <c r="AX851" s="13" t="s">
        <v>72</v>
      </c>
      <c r="AY851" s="237" t="s">
        <v>232</v>
      </c>
    </row>
    <row r="852" s="13" customFormat="1">
      <c r="A852" s="13"/>
      <c r="B852" s="227"/>
      <c r="C852" s="228"/>
      <c r="D852" s="229" t="s">
        <v>241</v>
      </c>
      <c r="E852" s="230" t="s">
        <v>19</v>
      </c>
      <c r="F852" s="231" t="s">
        <v>3926</v>
      </c>
      <c r="G852" s="228"/>
      <c r="H852" s="230" t="s">
        <v>19</v>
      </c>
      <c r="I852" s="232"/>
      <c r="J852" s="228"/>
      <c r="K852" s="228"/>
      <c r="L852" s="233"/>
      <c r="M852" s="234"/>
      <c r="N852" s="235"/>
      <c r="O852" s="235"/>
      <c r="P852" s="235"/>
      <c r="Q852" s="235"/>
      <c r="R852" s="235"/>
      <c r="S852" s="235"/>
      <c r="T852" s="236"/>
      <c r="U852" s="13"/>
      <c r="V852" s="13"/>
      <c r="W852" s="13"/>
      <c r="X852" s="13"/>
      <c r="Y852" s="13"/>
      <c r="Z852" s="13"/>
      <c r="AA852" s="13"/>
      <c r="AB852" s="13"/>
      <c r="AC852" s="13"/>
      <c r="AD852" s="13"/>
      <c r="AE852" s="13"/>
      <c r="AT852" s="237" t="s">
        <v>241</v>
      </c>
      <c r="AU852" s="237" t="s">
        <v>81</v>
      </c>
      <c r="AV852" s="13" t="s">
        <v>79</v>
      </c>
      <c r="AW852" s="13" t="s">
        <v>33</v>
      </c>
      <c r="AX852" s="13" t="s">
        <v>72</v>
      </c>
      <c r="AY852" s="237" t="s">
        <v>232</v>
      </c>
    </row>
    <row r="853" s="13" customFormat="1">
      <c r="A853" s="13"/>
      <c r="B853" s="227"/>
      <c r="C853" s="228"/>
      <c r="D853" s="229" t="s">
        <v>241</v>
      </c>
      <c r="E853" s="230" t="s">
        <v>19</v>
      </c>
      <c r="F853" s="231" t="s">
        <v>3927</v>
      </c>
      <c r="G853" s="228"/>
      <c r="H853" s="230" t="s">
        <v>19</v>
      </c>
      <c r="I853" s="232"/>
      <c r="J853" s="228"/>
      <c r="K853" s="228"/>
      <c r="L853" s="233"/>
      <c r="M853" s="234"/>
      <c r="N853" s="235"/>
      <c r="O853" s="235"/>
      <c r="P853" s="235"/>
      <c r="Q853" s="235"/>
      <c r="R853" s="235"/>
      <c r="S853" s="235"/>
      <c r="T853" s="236"/>
      <c r="U853" s="13"/>
      <c r="V853" s="13"/>
      <c r="W853" s="13"/>
      <c r="X853" s="13"/>
      <c r="Y853" s="13"/>
      <c r="Z853" s="13"/>
      <c r="AA853" s="13"/>
      <c r="AB853" s="13"/>
      <c r="AC853" s="13"/>
      <c r="AD853" s="13"/>
      <c r="AE853" s="13"/>
      <c r="AT853" s="237" t="s">
        <v>241</v>
      </c>
      <c r="AU853" s="237" t="s">
        <v>81</v>
      </c>
      <c r="AV853" s="13" t="s">
        <v>79</v>
      </c>
      <c r="AW853" s="13" t="s">
        <v>33</v>
      </c>
      <c r="AX853" s="13" t="s">
        <v>72</v>
      </c>
      <c r="AY853" s="237" t="s">
        <v>232</v>
      </c>
    </row>
    <row r="854" s="14" customFormat="1">
      <c r="A854" s="14"/>
      <c r="B854" s="238"/>
      <c r="C854" s="239"/>
      <c r="D854" s="229" t="s">
        <v>241</v>
      </c>
      <c r="E854" s="240" t="s">
        <v>19</v>
      </c>
      <c r="F854" s="241" t="s">
        <v>3905</v>
      </c>
      <c r="G854" s="239"/>
      <c r="H854" s="242">
        <v>9.5</v>
      </c>
      <c r="I854" s="243"/>
      <c r="J854" s="239"/>
      <c r="K854" s="239"/>
      <c r="L854" s="244"/>
      <c r="M854" s="245"/>
      <c r="N854" s="246"/>
      <c r="O854" s="246"/>
      <c r="P854" s="246"/>
      <c r="Q854" s="246"/>
      <c r="R854" s="246"/>
      <c r="S854" s="246"/>
      <c r="T854" s="247"/>
      <c r="U854" s="14"/>
      <c r="V854" s="14"/>
      <c r="W854" s="14"/>
      <c r="X854" s="14"/>
      <c r="Y854" s="14"/>
      <c r="Z854" s="14"/>
      <c r="AA854" s="14"/>
      <c r="AB854" s="14"/>
      <c r="AC854" s="14"/>
      <c r="AD854" s="14"/>
      <c r="AE854" s="14"/>
      <c r="AT854" s="248" t="s">
        <v>241</v>
      </c>
      <c r="AU854" s="248" t="s">
        <v>81</v>
      </c>
      <c r="AV854" s="14" t="s">
        <v>81</v>
      </c>
      <c r="AW854" s="14" t="s">
        <v>33</v>
      </c>
      <c r="AX854" s="14" t="s">
        <v>72</v>
      </c>
      <c r="AY854" s="248" t="s">
        <v>232</v>
      </c>
    </row>
    <row r="855" s="13" customFormat="1">
      <c r="A855" s="13"/>
      <c r="B855" s="227"/>
      <c r="C855" s="228"/>
      <c r="D855" s="229" t="s">
        <v>241</v>
      </c>
      <c r="E855" s="230" t="s">
        <v>19</v>
      </c>
      <c r="F855" s="231" t="s">
        <v>3928</v>
      </c>
      <c r="G855" s="228"/>
      <c r="H855" s="230" t="s">
        <v>19</v>
      </c>
      <c r="I855" s="232"/>
      <c r="J855" s="228"/>
      <c r="K855" s="228"/>
      <c r="L855" s="233"/>
      <c r="M855" s="234"/>
      <c r="N855" s="235"/>
      <c r="O855" s="235"/>
      <c r="P855" s="235"/>
      <c r="Q855" s="235"/>
      <c r="R855" s="235"/>
      <c r="S855" s="235"/>
      <c r="T855" s="236"/>
      <c r="U855" s="13"/>
      <c r="V855" s="13"/>
      <c r="W855" s="13"/>
      <c r="X855" s="13"/>
      <c r="Y855" s="13"/>
      <c r="Z855" s="13"/>
      <c r="AA855" s="13"/>
      <c r="AB855" s="13"/>
      <c r="AC855" s="13"/>
      <c r="AD855" s="13"/>
      <c r="AE855" s="13"/>
      <c r="AT855" s="237" t="s">
        <v>241</v>
      </c>
      <c r="AU855" s="237" t="s">
        <v>81</v>
      </c>
      <c r="AV855" s="13" t="s">
        <v>79</v>
      </c>
      <c r="AW855" s="13" t="s">
        <v>33</v>
      </c>
      <c r="AX855" s="13" t="s">
        <v>72</v>
      </c>
      <c r="AY855" s="237" t="s">
        <v>232</v>
      </c>
    </row>
    <row r="856" s="13" customFormat="1">
      <c r="A856" s="13"/>
      <c r="B856" s="227"/>
      <c r="C856" s="228"/>
      <c r="D856" s="229" t="s">
        <v>241</v>
      </c>
      <c r="E856" s="230" t="s">
        <v>19</v>
      </c>
      <c r="F856" s="231" t="s">
        <v>3883</v>
      </c>
      <c r="G856" s="228"/>
      <c r="H856" s="230" t="s">
        <v>19</v>
      </c>
      <c r="I856" s="232"/>
      <c r="J856" s="228"/>
      <c r="K856" s="228"/>
      <c r="L856" s="233"/>
      <c r="M856" s="234"/>
      <c r="N856" s="235"/>
      <c r="O856" s="235"/>
      <c r="P856" s="235"/>
      <c r="Q856" s="235"/>
      <c r="R856" s="235"/>
      <c r="S856" s="235"/>
      <c r="T856" s="236"/>
      <c r="U856" s="13"/>
      <c r="V856" s="13"/>
      <c r="W856" s="13"/>
      <c r="X856" s="13"/>
      <c r="Y856" s="13"/>
      <c r="Z856" s="13"/>
      <c r="AA856" s="13"/>
      <c r="AB856" s="13"/>
      <c r="AC856" s="13"/>
      <c r="AD856" s="13"/>
      <c r="AE856" s="13"/>
      <c r="AT856" s="237" t="s">
        <v>241</v>
      </c>
      <c r="AU856" s="237" t="s">
        <v>81</v>
      </c>
      <c r="AV856" s="13" t="s">
        <v>79</v>
      </c>
      <c r="AW856" s="13" t="s">
        <v>33</v>
      </c>
      <c r="AX856" s="13" t="s">
        <v>72</v>
      </c>
      <c r="AY856" s="237" t="s">
        <v>232</v>
      </c>
    </row>
    <row r="857" s="13" customFormat="1">
      <c r="A857" s="13"/>
      <c r="B857" s="227"/>
      <c r="C857" s="228"/>
      <c r="D857" s="229" t="s">
        <v>241</v>
      </c>
      <c r="E857" s="230" t="s">
        <v>19</v>
      </c>
      <c r="F857" s="231" t="s">
        <v>3889</v>
      </c>
      <c r="G857" s="228"/>
      <c r="H857" s="230" t="s">
        <v>19</v>
      </c>
      <c r="I857" s="232"/>
      <c r="J857" s="228"/>
      <c r="K857" s="228"/>
      <c r="L857" s="233"/>
      <c r="M857" s="234"/>
      <c r="N857" s="235"/>
      <c r="O857" s="235"/>
      <c r="P857" s="235"/>
      <c r="Q857" s="235"/>
      <c r="R857" s="235"/>
      <c r="S857" s="235"/>
      <c r="T857" s="236"/>
      <c r="U857" s="13"/>
      <c r="V857" s="13"/>
      <c r="W857" s="13"/>
      <c r="X857" s="13"/>
      <c r="Y857" s="13"/>
      <c r="Z857" s="13"/>
      <c r="AA857" s="13"/>
      <c r="AB857" s="13"/>
      <c r="AC857" s="13"/>
      <c r="AD857" s="13"/>
      <c r="AE857" s="13"/>
      <c r="AT857" s="237" t="s">
        <v>241</v>
      </c>
      <c r="AU857" s="237" t="s">
        <v>81</v>
      </c>
      <c r="AV857" s="13" t="s">
        <v>79</v>
      </c>
      <c r="AW857" s="13" t="s">
        <v>33</v>
      </c>
      <c r="AX857" s="13" t="s">
        <v>72</v>
      </c>
      <c r="AY857" s="237" t="s">
        <v>232</v>
      </c>
    </row>
    <row r="858" s="13" customFormat="1">
      <c r="A858" s="13"/>
      <c r="B858" s="227"/>
      <c r="C858" s="228"/>
      <c r="D858" s="229" t="s">
        <v>241</v>
      </c>
      <c r="E858" s="230" t="s">
        <v>19</v>
      </c>
      <c r="F858" s="231" t="s">
        <v>3885</v>
      </c>
      <c r="G858" s="228"/>
      <c r="H858" s="230" t="s">
        <v>19</v>
      </c>
      <c r="I858" s="232"/>
      <c r="J858" s="228"/>
      <c r="K858" s="228"/>
      <c r="L858" s="233"/>
      <c r="M858" s="234"/>
      <c r="N858" s="235"/>
      <c r="O858" s="235"/>
      <c r="P858" s="235"/>
      <c r="Q858" s="235"/>
      <c r="R858" s="235"/>
      <c r="S858" s="235"/>
      <c r="T858" s="236"/>
      <c r="U858" s="13"/>
      <c r="V858" s="13"/>
      <c r="W858" s="13"/>
      <c r="X858" s="13"/>
      <c r="Y858" s="13"/>
      <c r="Z858" s="13"/>
      <c r="AA858" s="13"/>
      <c r="AB858" s="13"/>
      <c r="AC858" s="13"/>
      <c r="AD858" s="13"/>
      <c r="AE858" s="13"/>
      <c r="AT858" s="237" t="s">
        <v>241</v>
      </c>
      <c r="AU858" s="237" t="s">
        <v>81</v>
      </c>
      <c r="AV858" s="13" t="s">
        <v>79</v>
      </c>
      <c r="AW858" s="13" t="s">
        <v>33</v>
      </c>
      <c r="AX858" s="13" t="s">
        <v>72</v>
      </c>
      <c r="AY858" s="237" t="s">
        <v>232</v>
      </c>
    </row>
    <row r="859" s="13" customFormat="1">
      <c r="A859" s="13"/>
      <c r="B859" s="227"/>
      <c r="C859" s="228"/>
      <c r="D859" s="229" t="s">
        <v>241</v>
      </c>
      <c r="E859" s="230" t="s">
        <v>19</v>
      </c>
      <c r="F859" s="231" t="s">
        <v>3926</v>
      </c>
      <c r="G859" s="228"/>
      <c r="H859" s="230" t="s">
        <v>19</v>
      </c>
      <c r="I859" s="232"/>
      <c r="J859" s="228"/>
      <c r="K859" s="228"/>
      <c r="L859" s="233"/>
      <c r="M859" s="234"/>
      <c r="N859" s="235"/>
      <c r="O859" s="235"/>
      <c r="P859" s="235"/>
      <c r="Q859" s="235"/>
      <c r="R859" s="235"/>
      <c r="S859" s="235"/>
      <c r="T859" s="236"/>
      <c r="U859" s="13"/>
      <c r="V859" s="13"/>
      <c r="W859" s="13"/>
      <c r="X859" s="13"/>
      <c r="Y859" s="13"/>
      <c r="Z859" s="13"/>
      <c r="AA859" s="13"/>
      <c r="AB859" s="13"/>
      <c r="AC859" s="13"/>
      <c r="AD859" s="13"/>
      <c r="AE859" s="13"/>
      <c r="AT859" s="237" t="s">
        <v>241</v>
      </c>
      <c r="AU859" s="237" t="s">
        <v>81</v>
      </c>
      <c r="AV859" s="13" t="s">
        <v>79</v>
      </c>
      <c r="AW859" s="13" t="s">
        <v>33</v>
      </c>
      <c r="AX859" s="13" t="s">
        <v>72</v>
      </c>
      <c r="AY859" s="237" t="s">
        <v>232</v>
      </c>
    </row>
    <row r="860" s="13" customFormat="1">
      <c r="A860" s="13"/>
      <c r="B860" s="227"/>
      <c r="C860" s="228"/>
      <c r="D860" s="229" t="s">
        <v>241</v>
      </c>
      <c r="E860" s="230" t="s">
        <v>19</v>
      </c>
      <c r="F860" s="231" t="s">
        <v>3931</v>
      </c>
      <c r="G860" s="228"/>
      <c r="H860" s="230" t="s">
        <v>19</v>
      </c>
      <c r="I860" s="232"/>
      <c r="J860" s="228"/>
      <c r="K860" s="228"/>
      <c r="L860" s="233"/>
      <c r="M860" s="234"/>
      <c r="N860" s="235"/>
      <c r="O860" s="235"/>
      <c r="P860" s="235"/>
      <c r="Q860" s="235"/>
      <c r="R860" s="235"/>
      <c r="S860" s="235"/>
      <c r="T860" s="236"/>
      <c r="U860" s="13"/>
      <c r="V860" s="13"/>
      <c r="W860" s="13"/>
      <c r="X860" s="13"/>
      <c r="Y860" s="13"/>
      <c r="Z860" s="13"/>
      <c r="AA860" s="13"/>
      <c r="AB860" s="13"/>
      <c r="AC860" s="13"/>
      <c r="AD860" s="13"/>
      <c r="AE860" s="13"/>
      <c r="AT860" s="237" t="s">
        <v>241</v>
      </c>
      <c r="AU860" s="237" t="s">
        <v>81</v>
      </c>
      <c r="AV860" s="13" t="s">
        <v>79</v>
      </c>
      <c r="AW860" s="13" t="s">
        <v>33</v>
      </c>
      <c r="AX860" s="13" t="s">
        <v>72</v>
      </c>
      <c r="AY860" s="237" t="s">
        <v>232</v>
      </c>
    </row>
    <row r="861" s="14" customFormat="1">
      <c r="A861" s="14"/>
      <c r="B861" s="238"/>
      <c r="C861" s="239"/>
      <c r="D861" s="229" t="s">
        <v>241</v>
      </c>
      <c r="E861" s="240" t="s">
        <v>19</v>
      </c>
      <c r="F861" s="241" t="s">
        <v>3930</v>
      </c>
      <c r="G861" s="239"/>
      <c r="H861" s="242">
        <v>3.706</v>
      </c>
      <c r="I861" s="243"/>
      <c r="J861" s="239"/>
      <c r="K861" s="239"/>
      <c r="L861" s="244"/>
      <c r="M861" s="245"/>
      <c r="N861" s="246"/>
      <c r="O861" s="246"/>
      <c r="P861" s="246"/>
      <c r="Q861" s="246"/>
      <c r="R861" s="246"/>
      <c r="S861" s="246"/>
      <c r="T861" s="247"/>
      <c r="U861" s="14"/>
      <c r="V861" s="14"/>
      <c r="W861" s="14"/>
      <c r="X861" s="14"/>
      <c r="Y861" s="14"/>
      <c r="Z861" s="14"/>
      <c r="AA861" s="14"/>
      <c r="AB861" s="14"/>
      <c r="AC861" s="14"/>
      <c r="AD861" s="14"/>
      <c r="AE861" s="14"/>
      <c r="AT861" s="248" t="s">
        <v>241</v>
      </c>
      <c r="AU861" s="248" t="s">
        <v>81</v>
      </c>
      <c r="AV861" s="14" t="s">
        <v>81</v>
      </c>
      <c r="AW861" s="14" t="s">
        <v>33</v>
      </c>
      <c r="AX861" s="14" t="s">
        <v>72</v>
      </c>
      <c r="AY861" s="248" t="s">
        <v>232</v>
      </c>
    </row>
    <row r="862" s="13" customFormat="1">
      <c r="A862" s="13"/>
      <c r="B862" s="227"/>
      <c r="C862" s="228"/>
      <c r="D862" s="229" t="s">
        <v>241</v>
      </c>
      <c r="E862" s="230" t="s">
        <v>19</v>
      </c>
      <c r="F862" s="231" t="s">
        <v>3928</v>
      </c>
      <c r="G862" s="228"/>
      <c r="H862" s="230" t="s">
        <v>19</v>
      </c>
      <c r="I862" s="232"/>
      <c r="J862" s="228"/>
      <c r="K862" s="228"/>
      <c r="L862" s="233"/>
      <c r="M862" s="234"/>
      <c r="N862" s="235"/>
      <c r="O862" s="235"/>
      <c r="P862" s="235"/>
      <c r="Q862" s="235"/>
      <c r="R862" s="235"/>
      <c r="S862" s="235"/>
      <c r="T862" s="236"/>
      <c r="U862" s="13"/>
      <c r="V862" s="13"/>
      <c r="W862" s="13"/>
      <c r="X862" s="13"/>
      <c r="Y862" s="13"/>
      <c r="Z862" s="13"/>
      <c r="AA862" s="13"/>
      <c r="AB862" s="13"/>
      <c r="AC862" s="13"/>
      <c r="AD862" s="13"/>
      <c r="AE862" s="13"/>
      <c r="AT862" s="237" t="s">
        <v>241</v>
      </c>
      <c r="AU862" s="237" t="s">
        <v>81</v>
      </c>
      <c r="AV862" s="13" t="s">
        <v>79</v>
      </c>
      <c r="AW862" s="13" t="s">
        <v>33</v>
      </c>
      <c r="AX862" s="13" t="s">
        <v>72</v>
      </c>
      <c r="AY862" s="237" t="s">
        <v>232</v>
      </c>
    </row>
    <row r="863" s="13" customFormat="1">
      <c r="A863" s="13"/>
      <c r="B863" s="227"/>
      <c r="C863" s="228"/>
      <c r="D863" s="229" t="s">
        <v>241</v>
      </c>
      <c r="E863" s="230" t="s">
        <v>19</v>
      </c>
      <c r="F863" s="231" t="s">
        <v>3883</v>
      </c>
      <c r="G863" s="228"/>
      <c r="H863" s="230" t="s">
        <v>19</v>
      </c>
      <c r="I863" s="232"/>
      <c r="J863" s="228"/>
      <c r="K863" s="228"/>
      <c r="L863" s="233"/>
      <c r="M863" s="234"/>
      <c r="N863" s="235"/>
      <c r="O863" s="235"/>
      <c r="P863" s="235"/>
      <c r="Q863" s="235"/>
      <c r="R863" s="235"/>
      <c r="S863" s="235"/>
      <c r="T863" s="236"/>
      <c r="U863" s="13"/>
      <c r="V863" s="13"/>
      <c r="W863" s="13"/>
      <c r="X863" s="13"/>
      <c r="Y863" s="13"/>
      <c r="Z863" s="13"/>
      <c r="AA863" s="13"/>
      <c r="AB863" s="13"/>
      <c r="AC863" s="13"/>
      <c r="AD863" s="13"/>
      <c r="AE863" s="13"/>
      <c r="AT863" s="237" t="s">
        <v>241</v>
      </c>
      <c r="AU863" s="237" t="s">
        <v>81</v>
      </c>
      <c r="AV863" s="13" t="s">
        <v>79</v>
      </c>
      <c r="AW863" s="13" t="s">
        <v>33</v>
      </c>
      <c r="AX863" s="13" t="s">
        <v>72</v>
      </c>
      <c r="AY863" s="237" t="s">
        <v>232</v>
      </c>
    </row>
    <row r="864" s="13" customFormat="1">
      <c r="A864" s="13"/>
      <c r="B864" s="227"/>
      <c r="C864" s="228"/>
      <c r="D864" s="229" t="s">
        <v>241</v>
      </c>
      <c r="E864" s="230" t="s">
        <v>19</v>
      </c>
      <c r="F864" s="231" t="s">
        <v>3891</v>
      </c>
      <c r="G864" s="228"/>
      <c r="H864" s="230" t="s">
        <v>19</v>
      </c>
      <c r="I864" s="232"/>
      <c r="J864" s="228"/>
      <c r="K864" s="228"/>
      <c r="L864" s="233"/>
      <c r="M864" s="234"/>
      <c r="N864" s="235"/>
      <c r="O864" s="235"/>
      <c r="P864" s="235"/>
      <c r="Q864" s="235"/>
      <c r="R864" s="235"/>
      <c r="S864" s="235"/>
      <c r="T864" s="236"/>
      <c r="U864" s="13"/>
      <c r="V864" s="13"/>
      <c r="W864" s="13"/>
      <c r="X864" s="13"/>
      <c r="Y864" s="13"/>
      <c r="Z864" s="13"/>
      <c r="AA864" s="13"/>
      <c r="AB864" s="13"/>
      <c r="AC864" s="13"/>
      <c r="AD864" s="13"/>
      <c r="AE864" s="13"/>
      <c r="AT864" s="237" t="s">
        <v>241</v>
      </c>
      <c r="AU864" s="237" t="s">
        <v>81</v>
      </c>
      <c r="AV864" s="13" t="s">
        <v>79</v>
      </c>
      <c r="AW864" s="13" t="s">
        <v>33</v>
      </c>
      <c r="AX864" s="13" t="s">
        <v>72</v>
      </c>
      <c r="AY864" s="237" t="s">
        <v>232</v>
      </c>
    </row>
    <row r="865" s="13" customFormat="1">
      <c r="A865" s="13"/>
      <c r="B865" s="227"/>
      <c r="C865" s="228"/>
      <c r="D865" s="229" t="s">
        <v>241</v>
      </c>
      <c r="E865" s="230" t="s">
        <v>19</v>
      </c>
      <c r="F865" s="231" t="s">
        <v>3885</v>
      </c>
      <c r="G865" s="228"/>
      <c r="H865" s="230" t="s">
        <v>19</v>
      </c>
      <c r="I865" s="232"/>
      <c r="J865" s="228"/>
      <c r="K865" s="228"/>
      <c r="L865" s="233"/>
      <c r="M865" s="234"/>
      <c r="N865" s="235"/>
      <c r="O865" s="235"/>
      <c r="P865" s="235"/>
      <c r="Q865" s="235"/>
      <c r="R865" s="235"/>
      <c r="S865" s="235"/>
      <c r="T865" s="236"/>
      <c r="U865" s="13"/>
      <c r="V865" s="13"/>
      <c r="W865" s="13"/>
      <c r="X865" s="13"/>
      <c r="Y865" s="13"/>
      <c r="Z865" s="13"/>
      <c r="AA865" s="13"/>
      <c r="AB865" s="13"/>
      <c r="AC865" s="13"/>
      <c r="AD865" s="13"/>
      <c r="AE865" s="13"/>
      <c r="AT865" s="237" t="s">
        <v>241</v>
      </c>
      <c r="AU865" s="237" t="s">
        <v>81</v>
      </c>
      <c r="AV865" s="13" t="s">
        <v>79</v>
      </c>
      <c r="AW865" s="13" t="s">
        <v>33</v>
      </c>
      <c r="AX865" s="13" t="s">
        <v>72</v>
      </c>
      <c r="AY865" s="237" t="s">
        <v>232</v>
      </c>
    </row>
    <row r="866" s="13" customFormat="1">
      <c r="A866" s="13"/>
      <c r="B866" s="227"/>
      <c r="C866" s="228"/>
      <c r="D866" s="229" t="s">
        <v>241</v>
      </c>
      <c r="E866" s="230" t="s">
        <v>19</v>
      </c>
      <c r="F866" s="231" t="s">
        <v>3926</v>
      </c>
      <c r="G866" s="228"/>
      <c r="H866" s="230" t="s">
        <v>19</v>
      </c>
      <c r="I866" s="232"/>
      <c r="J866" s="228"/>
      <c r="K866" s="228"/>
      <c r="L866" s="233"/>
      <c r="M866" s="234"/>
      <c r="N866" s="235"/>
      <c r="O866" s="235"/>
      <c r="P866" s="235"/>
      <c r="Q866" s="235"/>
      <c r="R866" s="235"/>
      <c r="S866" s="235"/>
      <c r="T866" s="236"/>
      <c r="U866" s="13"/>
      <c r="V866" s="13"/>
      <c r="W866" s="13"/>
      <c r="X866" s="13"/>
      <c r="Y866" s="13"/>
      <c r="Z866" s="13"/>
      <c r="AA866" s="13"/>
      <c r="AB866" s="13"/>
      <c r="AC866" s="13"/>
      <c r="AD866" s="13"/>
      <c r="AE866" s="13"/>
      <c r="AT866" s="237" t="s">
        <v>241</v>
      </c>
      <c r="AU866" s="237" t="s">
        <v>81</v>
      </c>
      <c r="AV866" s="13" t="s">
        <v>79</v>
      </c>
      <c r="AW866" s="13" t="s">
        <v>33</v>
      </c>
      <c r="AX866" s="13" t="s">
        <v>72</v>
      </c>
      <c r="AY866" s="237" t="s">
        <v>232</v>
      </c>
    </row>
    <row r="867" s="13" customFormat="1">
      <c r="A867" s="13"/>
      <c r="B867" s="227"/>
      <c r="C867" s="228"/>
      <c r="D867" s="229" t="s">
        <v>241</v>
      </c>
      <c r="E867" s="230" t="s">
        <v>19</v>
      </c>
      <c r="F867" s="231" t="s">
        <v>3927</v>
      </c>
      <c r="G867" s="228"/>
      <c r="H867" s="230" t="s">
        <v>19</v>
      </c>
      <c r="I867" s="232"/>
      <c r="J867" s="228"/>
      <c r="K867" s="228"/>
      <c r="L867" s="233"/>
      <c r="M867" s="234"/>
      <c r="N867" s="235"/>
      <c r="O867" s="235"/>
      <c r="P867" s="235"/>
      <c r="Q867" s="235"/>
      <c r="R867" s="235"/>
      <c r="S867" s="235"/>
      <c r="T867" s="236"/>
      <c r="U867" s="13"/>
      <c r="V867" s="13"/>
      <c r="W867" s="13"/>
      <c r="X867" s="13"/>
      <c r="Y867" s="13"/>
      <c r="Z867" s="13"/>
      <c r="AA867" s="13"/>
      <c r="AB867" s="13"/>
      <c r="AC867" s="13"/>
      <c r="AD867" s="13"/>
      <c r="AE867" s="13"/>
      <c r="AT867" s="237" t="s">
        <v>241</v>
      </c>
      <c r="AU867" s="237" t="s">
        <v>81</v>
      </c>
      <c r="AV867" s="13" t="s">
        <v>79</v>
      </c>
      <c r="AW867" s="13" t="s">
        <v>33</v>
      </c>
      <c r="AX867" s="13" t="s">
        <v>72</v>
      </c>
      <c r="AY867" s="237" t="s">
        <v>232</v>
      </c>
    </row>
    <row r="868" s="14" customFormat="1">
      <c r="A868" s="14"/>
      <c r="B868" s="238"/>
      <c r="C868" s="239"/>
      <c r="D868" s="229" t="s">
        <v>241</v>
      </c>
      <c r="E868" s="240" t="s">
        <v>19</v>
      </c>
      <c r="F868" s="241" t="s">
        <v>3892</v>
      </c>
      <c r="G868" s="239"/>
      <c r="H868" s="242">
        <v>11.5</v>
      </c>
      <c r="I868" s="243"/>
      <c r="J868" s="239"/>
      <c r="K868" s="239"/>
      <c r="L868" s="244"/>
      <c r="M868" s="245"/>
      <c r="N868" s="246"/>
      <c r="O868" s="246"/>
      <c r="P868" s="246"/>
      <c r="Q868" s="246"/>
      <c r="R868" s="246"/>
      <c r="S868" s="246"/>
      <c r="T868" s="247"/>
      <c r="U868" s="14"/>
      <c r="V868" s="14"/>
      <c r="W868" s="14"/>
      <c r="X868" s="14"/>
      <c r="Y868" s="14"/>
      <c r="Z868" s="14"/>
      <c r="AA868" s="14"/>
      <c r="AB868" s="14"/>
      <c r="AC868" s="14"/>
      <c r="AD868" s="14"/>
      <c r="AE868" s="14"/>
      <c r="AT868" s="248" t="s">
        <v>241</v>
      </c>
      <c r="AU868" s="248" t="s">
        <v>81</v>
      </c>
      <c r="AV868" s="14" t="s">
        <v>81</v>
      </c>
      <c r="AW868" s="14" t="s">
        <v>33</v>
      </c>
      <c r="AX868" s="14" t="s">
        <v>72</v>
      </c>
      <c r="AY868" s="248" t="s">
        <v>232</v>
      </c>
    </row>
    <row r="869" s="13" customFormat="1">
      <c r="A869" s="13"/>
      <c r="B869" s="227"/>
      <c r="C869" s="228"/>
      <c r="D869" s="229" t="s">
        <v>241</v>
      </c>
      <c r="E869" s="230" t="s">
        <v>19</v>
      </c>
      <c r="F869" s="231" t="s">
        <v>3928</v>
      </c>
      <c r="G869" s="228"/>
      <c r="H869" s="230" t="s">
        <v>19</v>
      </c>
      <c r="I869" s="232"/>
      <c r="J869" s="228"/>
      <c r="K869" s="228"/>
      <c r="L869" s="233"/>
      <c r="M869" s="234"/>
      <c r="N869" s="235"/>
      <c r="O869" s="235"/>
      <c r="P869" s="235"/>
      <c r="Q869" s="235"/>
      <c r="R869" s="235"/>
      <c r="S869" s="235"/>
      <c r="T869" s="236"/>
      <c r="U869" s="13"/>
      <c r="V869" s="13"/>
      <c r="W869" s="13"/>
      <c r="X869" s="13"/>
      <c r="Y869" s="13"/>
      <c r="Z869" s="13"/>
      <c r="AA869" s="13"/>
      <c r="AB869" s="13"/>
      <c r="AC869" s="13"/>
      <c r="AD869" s="13"/>
      <c r="AE869" s="13"/>
      <c r="AT869" s="237" t="s">
        <v>241</v>
      </c>
      <c r="AU869" s="237" t="s">
        <v>81</v>
      </c>
      <c r="AV869" s="13" t="s">
        <v>79</v>
      </c>
      <c r="AW869" s="13" t="s">
        <v>33</v>
      </c>
      <c r="AX869" s="13" t="s">
        <v>72</v>
      </c>
      <c r="AY869" s="237" t="s">
        <v>232</v>
      </c>
    </row>
    <row r="870" s="13" customFormat="1">
      <c r="A870" s="13"/>
      <c r="B870" s="227"/>
      <c r="C870" s="228"/>
      <c r="D870" s="229" t="s">
        <v>241</v>
      </c>
      <c r="E870" s="230" t="s">
        <v>19</v>
      </c>
      <c r="F870" s="231" t="s">
        <v>3883</v>
      </c>
      <c r="G870" s="228"/>
      <c r="H870" s="230" t="s">
        <v>19</v>
      </c>
      <c r="I870" s="232"/>
      <c r="J870" s="228"/>
      <c r="K870" s="228"/>
      <c r="L870" s="233"/>
      <c r="M870" s="234"/>
      <c r="N870" s="235"/>
      <c r="O870" s="235"/>
      <c r="P870" s="235"/>
      <c r="Q870" s="235"/>
      <c r="R870" s="235"/>
      <c r="S870" s="235"/>
      <c r="T870" s="236"/>
      <c r="U870" s="13"/>
      <c r="V870" s="13"/>
      <c r="W870" s="13"/>
      <c r="X870" s="13"/>
      <c r="Y870" s="13"/>
      <c r="Z870" s="13"/>
      <c r="AA870" s="13"/>
      <c r="AB870" s="13"/>
      <c r="AC870" s="13"/>
      <c r="AD870" s="13"/>
      <c r="AE870" s="13"/>
      <c r="AT870" s="237" t="s">
        <v>241</v>
      </c>
      <c r="AU870" s="237" t="s">
        <v>81</v>
      </c>
      <c r="AV870" s="13" t="s">
        <v>79</v>
      </c>
      <c r="AW870" s="13" t="s">
        <v>33</v>
      </c>
      <c r="AX870" s="13" t="s">
        <v>72</v>
      </c>
      <c r="AY870" s="237" t="s">
        <v>232</v>
      </c>
    </row>
    <row r="871" s="13" customFormat="1">
      <c r="A871" s="13"/>
      <c r="B871" s="227"/>
      <c r="C871" s="228"/>
      <c r="D871" s="229" t="s">
        <v>241</v>
      </c>
      <c r="E871" s="230" t="s">
        <v>19</v>
      </c>
      <c r="F871" s="231" t="s">
        <v>3891</v>
      </c>
      <c r="G871" s="228"/>
      <c r="H871" s="230" t="s">
        <v>19</v>
      </c>
      <c r="I871" s="232"/>
      <c r="J871" s="228"/>
      <c r="K871" s="228"/>
      <c r="L871" s="233"/>
      <c r="M871" s="234"/>
      <c r="N871" s="235"/>
      <c r="O871" s="235"/>
      <c r="P871" s="235"/>
      <c r="Q871" s="235"/>
      <c r="R871" s="235"/>
      <c r="S871" s="235"/>
      <c r="T871" s="236"/>
      <c r="U871" s="13"/>
      <c r="V871" s="13"/>
      <c r="W871" s="13"/>
      <c r="X871" s="13"/>
      <c r="Y871" s="13"/>
      <c r="Z871" s="13"/>
      <c r="AA871" s="13"/>
      <c r="AB871" s="13"/>
      <c r="AC871" s="13"/>
      <c r="AD871" s="13"/>
      <c r="AE871" s="13"/>
      <c r="AT871" s="237" t="s">
        <v>241</v>
      </c>
      <c r="AU871" s="237" t="s">
        <v>81</v>
      </c>
      <c r="AV871" s="13" t="s">
        <v>79</v>
      </c>
      <c r="AW871" s="13" t="s">
        <v>33</v>
      </c>
      <c r="AX871" s="13" t="s">
        <v>72</v>
      </c>
      <c r="AY871" s="237" t="s">
        <v>232</v>
      </c>
    </row>
    <row r="872" s="13" customFormat="1">
      <c r="A872" s="13"/>
      <c r="B872" s="227"/>
      <c r="C872" s="228"/>
      <c r="D872" s="229" t="s">
        <v>241</v>
      </c>
      <c r="E872" s="230" t="s">
        <v>19</v>
      </c>
      <c r="F872" s="231" t="s">
        <v>3885</v>
      </c>
      <c r="G872" s="228"/>
      <c r="H872" s="230" t="s">
        <v>19</v>
      </c>
      <c r="I872" s="232"/>
      <c r="J872" s="228"/>
      <c r="K872" s="228"/>
      <c r="L872" s="233"/>
      <c r="M872" s="234"/>
      <c r="N872" s="235"/>
      <c r="O872" s="235"/>
      <c r="P872" s="235"/>
      <c r="Q872" s="235"/>
      <c r="R872" s="235"/>
      <c r="S872" s="235"/>
      <c r="T872" s="236"/>
      <c r="U872" s="13"/>
      <c r="V872" s="13"/>
      <c r="W872" s="13"/>
      <c r="X872" s="13"/>
      <c r="Y872" s="13"/>
      <c r="Z872" s="13"/>
      <c r="AA872" s="13"/>
      <c r="AB872" s="13"/>
      <c r="AC872" s="13"/>
      <c r="AD872" s="13"/>
      <c r="AE872" s="13"/>
      <c r="AT872" s="237" t="s">
        <v>241</v>
      </c>
      <c r="AU872" s="237" t="s">
        <v>81</v>
      </c>
      <c r="AV872" s="13" t="s">
        <v>79</v>
      </c>
      <c r="AW872" s="13" t="s">
        <v>33</v>
      </c>
      <c r="AX872" s="13" t="s">
        <v>72</v>
      </c>
      <c r="AY872" s="237" t="s">
        <v>232</v>
      </c>
    </row>
    <row r="873" s="13" customFormat="1">
      <c r="A873" s="13"/>
      <c r="B873" s="227"/>
      <c r="C873" s="228"/>
      <c r="D873" s="229" t="s">
        <v>241</v>
      </c>
      <c r="E873" s="230" t="s">
        <v>19</v>
      </c>
      <c r="F873" s="231" t="s">
        <v>3926</v>
      </c>
      <c r="G873" s="228"/>
      <c r="H873" s="230" t="s">
        <v>19</v>
      </c>
      <c r="I873" s="232"/>
      <c r="J873" s="228"/>
      <c r="K873" s="228"/>
      <c r="L873" s="233"/>
      <c r="M873" s="234"/>
      <c r="N873" s="235"/>
      <c r="O873" s="235"/>
      <c r="P873" s="235"/>
      <c r="Q873" s="235"/>
      <c r="R873" s="235"/>
      <c r="S873" s="235"/>
      <c r="T873" s="236"/>
      <c r="U873" s="13"/>
      <c r="V873" s="13"/>
      <c r="W873" s="13"/>
      <c r="X873" s="13"/>
      <c r="Y873" s="13"/>
      <c r="Z873" s="13"/>
      <c r="AA873" s="13"/>
      <c r="AB873" s="13"/>
      <c r="AC873" s="13"/>
      <c r="AD873" s="13"/>
      <c r="AE873" s="13"/>
      <c r="AT873" s="237" t="s">
        <v>241</v>
      </c>
      <c r="AU873" s="237" t="s">
        <v>81</v>
      </c>
      <c r="AV873" s="13" t="s">
        <v>79</v>
      </c>
      <c r="AW873" s="13" t="s">
        <v>33</v>
      </c>
      <c r="AX873" s="13" t="s">
        <v>72</v>
      </c>
      <c r="AY873" s="237" t="s">
        <v>232</v>
      </c>
    </row>
    <row r="874" s="13" customFormat="1">
      <c r="A874" s="13"/>
      <c r="B874" s="227"/>
      <c r="C874" s="228"/>
      <c r="D874" s="229" t="s">
        <v>241</v>
      </c>
      <c r="E874" s="230" t="s">
        <v>19</v>
      </c>
      <c r="F874" s="231" t="s">
        <v>3931</v>
      </c>
      <c r="G874" s="228"/>
      <c r="H874" s="230" t="s">
        <v>19</v>
      </c>
      <c r="I874" s="232"/>
      <c r="J874" s="228"/>
      <c r="K874" s="228"/>
      <c r="L874" s="233"/>
      <c r="M874" s="234"/>
      <c r="N874" s="235"/>
      <c r="O874" s="235"/>
      <c r="P874" s="235"/>
      <c r="Q874" s="235"/>
      <c r="R874" s="235"/>
      <c r="S874" s="235"/>
      <c r="T874" s="236"/>
      <c r="U874" s="13"/>
      <c r="V874" s="13"/>
      <c r="W874" s="13"/>
      <c r="X874" s="13"/>
      <c r="Y874" s="13"/>
      <c r="Z874" s="13"/>
      <c r="AA874" s="13"/>
      <c r="AB874" s="13"/>
      <c r="AC874" s="13"/>
      <c r="AD874" s="13"/>
      <c r="AE874" s="13"/>
      <c r="AT874" s="237" t="s">
        <v>241</v>
      </c>
      <c r="AU874" s="237" t="s">
        <v>81</v>
      </c>
      <c r="AV874" s="13" t="s">
        <v>79</v>
      </c>
      <c r="AW874" s="13" t="s">
        <v>33</v>
      </c>
      <c r="AX874" s="13" t="s">
        <v>72</v>
      </c>
      <c r="AY874" s="237" t="s">
        <v>232</v>
      </c>
    </row>
    <row r="875" s="14" customFormat="1">
      <c r="A875" s="14"/>
      <c r="B875" s="238"/>
      <c r="C875" s="239"/>
      <c r="D875" s="229" t="s">
        <v>241</v>
      </c>
      <c r="E875" s="240" t="s">
        <v>19</v>
      </c>
      <c r="F875" s="241" t="s">
        <v>3930</v>
      </c>
      <c r="G875" s="239"/>
      <c r="H875" s="242">
        <v>3.706</v>
      </c>
      <c r="I875" s="243"/>
      <c r="J875" s="239"/>
      <c r="K875" s="239"/>
      <c r="L875" s="244"/>
      <c r="M875" s="245"/>
      <c r="N875" s="246"/>
      <c r="O875" s="246"/>
      <c r="P875" s="246"/>
      <c r="Q875" s="246"/>
      <c r="R875" s="246"/>
      <c r="S875" s="246"/>
      <c r="T875" s="247"/>
      <c r="U875" s="14"/>
      <c r="V875" s="14"/>
      <c r="W875" s="14"/>
      <c r="X875" s="14"/>
      <c r="Y875" s="14"/>
      <c r="Z875" s="14"/>
      <c r="AA875" s="14"/>
      <c r="AB875" s="14"/>
      <c r="AC875" s="14"/>
      <c r="AD875" s="14"/>
      <c r="AE875" s="14"/>
      <c r="AT875" s="248" t="s">
        <v>241</v>
      </c>
      <c r="AU875" s="248" t="s">
        <v>81</v>
      </c>
      <c r="AV875" s="14" t="s">
        <v>81</v>
      </c>
      <c r="AW875" s="14" t="s">
        <v>33</v>
      </c>
      <c r="AX875" s="14" t="s">
        <v>72</v>
      </c>
      <c r="AY875" s="248" t="s">
        <v>232</v>
      </c>
    </row>
    <row r="876" s="13" customFormat="1">
      <c r="A876" s="13"/>
      <c r="B876" s="227"/>
      <c r="C876" s="228"/>
      <c r="D876" s="229" t="s">
        <v>241</v>
      </c>
      <c r="E876" s="230" t="s">
        <v>19</v>
      </c>
      <c r="F876" s="231" t="s">
        <v>3928</v>
      </c>
      <c r="G876" s="228"/>
      <c r="H876" s="230" t="s">
        <v>19</v>
      </c>
      <c r="I876" s="232"/>
      <c r="J876" s="228"/>
      <c r="K876" s="228"/>
      <c r="L876" s="233"/>
      <c r="M876" s="234"/>
      <c r="N876" s="235"/>
      <c r="O876" s="235"/>
      <c r="P876" s="235"/>
      <c r="Q876" s="235"/>
      <c r="R876" s="235"/>
      <c r="S876" s="235"/>
      <c r="T876" s="236"/>
      <c r="U876" s="13"/>
      <c r="V876" s="13"/>
      <c r="W876" s="13"/>
      <c r="X876" s="13"/>
      <c r="Y876" s="13"/>
      <c r="Z876" s="13"/>
      <c r="AA876" s="13"/>
      <c r="AB876" s="13"/>
      <c r="AC876" s="13"/>
      <c r="AD876" s="13"/>
      <c r="AE876" s="13"/>
      <c r="AT876" s="237" t="s">
        <v>241</v>
      </c>
      <c r="AU876" s="237" t="s">
        <v>81</v>
      </c>
      <c r="AV876" s="13" t="s">
        <v>79</v>
      </c>
      <c r="AW876" s="13" t="s">
        <v>33</v>
      </c>
      <c r="AX876" s="13" t="s">
        <v>72</v>
      </c>
      <c r="AY876" s="237" t="s">
        <v>232</v>
      </c>
    </row>
    <row r="877" s="15" customFormat="1">
      <c r="A877" s="15"/>
      <c r="B877" s="249"/>
      <c r="C877" s="250"/>
      <c r="D877" s="229" t="s">
        <v>241</v>
      </c>
      <c r="E877" s="251" t="s">
        <v>19</v>
      </c>
      <c r="F877" s="252" t="s">
        <v>258</v>
      </c>
      <c r="G877" s="250"/>
      <c r="H877" s="253">
        <v>53.908000000000001</v>
      </c>
      <c r="I877" s="254"/>
      <c r="J877" s="250"/>
      <c r="K877" s="250"/>
      <c r="L877" s="255"/>
      <c r="M877" s="256"/>
      <c r="N877" s="257"/>
      <c r="O877" s="257"/>
      <c r="P877" s="257"/>
      <c r="Q877" s="257"/>
      <c r="R877" s="257"/>
      <c r="S877" s="257"/>
      <c r="T877" s="258"/>
      <c r="U877" s="15"/>
      <c r="V877" s="15"/>
      <c r="W877" s="15"/>
      <c r="X877" s="15"/>
      <c r="Y877" s="15"/>
      <c r="Z877" s="15"/>
      <c r="AA877" s="15"/>
      <c r="AB877" s="15"/>
      <c r="AC877" s="15"/>
      <c r="AD877" s="15"/>
      <c r="AE877" s="15"/>
      <c r="AT877" s="259" t="s">
        <v>241</v>
      </c>
      <c r="AU877" s="259" t="s">
        <v>81</v>
      </c>
      <c r="AV877" s="15" t="s">
        <v>239</v>
      </c>
      <c r="AW877" s="15" t="s">
        <v>33</v>
      </c>
      <c r="AX877" s="15" t="s">
        <v>79</v>
      </c>
      <c r="AY877" s="259" t="s">
        <v>232</v>
      </c>
    </row>
    <row r="878" s="2" customFormat="1" ht="24.15" customHeight="1">
      <c r="A878" s="40"/>
      <c r="B878" s="41"/>
      <c r="C878" s="214" t="s">
        <v>471</v>
      </c>
      <c r="D878" s="214" t="s">
        <v>234</v>
      </c>
      <c r="E878" s="215" t="s">
        <v>2534</v>
      </c>
      <c r="F878" s="216" t="s">
        <v>2535</v>
      </c>
      <c r="G878" s="217" t="s">
        <v>237</v>
      </c>
      <c r="H878" s="218">
        <v>53.908000000000001</v>
      </c>
      <c r="I878" s="219"/>
      <c r="J878" s="220">
        <f>ROUND(I878*H878,2)</f>
        <v>0</v>
      </c>
      <c r="K878" s="216" t="s">
        <v>238</v>
      </c>
      <c r="L878" s="46"/>
      <c r="M878" s="221" t="s">
        <v>19</v>
      </c>
      <c r="N878" s="222" t="s">
        <v>43</v>
      </c>
      <c r="O878" s="86"/>
      <c r="P878" s="223">
        <f>O878*H878</f>
        <v>0</v>
      </c>
      <c r="Q878" s="223">
        <v>0</v>
      </c>
      <c r="R878" s="223">
        <f>Q878*H878</f>
        <v>0</v>
      </c>
      <c r="S878" s="223">
        <v>0</v>
      </c>
      <c r="T878" s="224">
        <f>S878*H878</f>
        <v>0</v>
      </c>
      <c r="U878" s="40"/>
      <c r="V878" s="40"/>
      <c r="W878" s="40"/>
      <c r="X878" s="40"/>
      <c r="Y878" s="40"/>
      <c r="Z878" s="40"/>
      <c r="AA878" s="40"/>
      <c r="AB878" s="40"/>
      <c r="AC878" s="40"/>
      <c r="AD878" s="40"/>
      <c r="AE878" s="40"/>
      <c r="AR878" s="225" t="s">
        <v>239</v>
      </c>
      <c r="AT878" s="225" t="s">
        <v>234</v>
      </c>
      <c r="AU878" s="225" t="s">
        <v>81</v>
      </c>
      <c r="AY878" s="19" t="s">
        <v>232</v>
      </c>
      <c r="BE878" s="226">
        <f>IF(N878="základní",J878,0)</f>
        <v>0</v>
      </c>
      <c r="BF878" s="226">
        <f>IF(N878="snížená",J878,0)</f>
        <v>0</v>
      </c>
      <c r="BG878" s="226">
        <f>IF(N878="zákl. přenesená",J878,0)</f>
        <v>0</v>
      </c>
      <c r="BH878" s="226">
        <f>IF(N878="sníž. přenesená",J878,0)</f>
        <v>0</v>
      </c>
      <c r="BI878" s="226">
        <f>IF(N878="nulová",J878,0)</f>
        <v>0</v>
      </c>
      <c r="BJ878" s="19" t="s">
        <v>79</v>
      </c>
      <c r="BK878" s="226">
        <f>ROUND(I878*H878,2)</f>
        <v>0</v>
      </c>
      <c r="BL878" s="19" t="s">
        <v>239</v>
      </c>
      <c r="BM878" s="225" t="s">
        <v>4050</v>
      </c>
    </row>
    <row r="879" s="13" customFormat="1">
      <c r="A879" s="13"/>
      <c r="B879" s="227"/>
      <c r="C879" s="228"/>
      <c r="D879" s="229" t="s">
        <v>241</v>
      </c>
      <c r="E879" s="230" t="s">
        <v>19</v>
      </c>
      <c r="F879" s="231" t="s">
        <v>3883</v>
      </c>
      <c r="G879" s="228"/>
      <c r="H879" s="230" t="s">
        <v>19</v>
      </c>
      <c r="I879" s="232"/>
      <c r="J879" s="228"/>
      <c r="K879" s="228"/>
      <c r="L879" s="233"/>
      <c r="M879" s="234"/>
      <c r="N879" s="235"/>
      <c r="O879" s="235"/>
      <c r="P879" s="235"/>
      <c r="Q879" s="235"/>
      <c r="R879" s="235"/>
      <c r="S879" s="235"/>
      <c r="T879" s="236"/>
      <c r="U879" s="13"/>
      <c r="V879" s="13"/>
      <c r="W879" s="13"/>
      <c r="X879" s="13"/>
      <c r="Y879" s="13"/>
      <c r="Z879" s="13"/>
      <c r="AA879" s="13"/>
      <c r="AB879" s="13"/>
      <c r="AC879" s="13"/>
      <c r="AD879" s="13"/>
      <c r="AE879" s="13"/>
      <c r="AT879" s="237" t="s">
        <v>241</v>
      </c>
      <c r="AU879" s="237" t="s">
        <v>81</v>
      </c>
      <c r="AV879" s="13" t="s">
        <v>79</v>
      </c>
      <c r="AW879" s="13" t="s">
        <v>33</v>
      </c>
      <c r="AX879" s="13" t="s">
        <v>72</v>
      </c>
      <c r="AY879" s="237" t="s">
        <v>232</v>
      </c>
    </row>
    <row r="880" s="13" customFormat="1">
      <c r="A880" s="13"/>
      <c r="B880" s="227"/>
      <c r="C880" s="228"/>
      <c r="D880" s="229" t="s">
        <v>241</v>
      </c>
      <c r="E880" s="230" t="s">
        <v>19</v>
      </c>
      <c r="F880" s="231" t="s">
        <v>3884</v>
      </c>
      <c r="G880" s="228"/>
      <c r="H880" s="230" t="s">
        <v>19</v>
      </c>
      <c r="I880" s="232"/>
      <c r="J880" s="228"/>
      <c r="K880" s="228"/>
      <c r="L880" s="233"/>
      <c r="M880" s="234"/>
      <c r="N880" s="235"/>
      <c r="O880" s="235"/>
      <c r="P880" s="235"/>
      <c r="Q880" s="235"/>
      <c r="R880" s="235"/>
      <c r="S880" s="235"/>
      <c r="T880" s="236"/>
      <c r="U880" s="13"/>
      <c r="V880" s="13"/>
      <c r="W880" s="13"/>
      <c r="X880" s="13"/>
      <c r="Y880" s="13"/>
      <c r="Z880" s="13"/>
      <c r="AA880" s="13"/>
      <c r="AB880" s="13"/>
      <c r="AC880" s="13"/>
      <c r="AD880" s="13"/>
      <c r="AE880" s="13"/>
      <c r="AT880" s="237" t="s">
        <v>241</v>
      </c>
      <c r="AU880" s="237" t="s">
        <v>81</v>
      </c>
      <c r="AV880" s="13" t="s">
        <v>79</v>
      </c>
      <c r="AW880" s="13" t="s">
        <v>33</v>
      </c>
      <c r="AX880" s="13" t="s">
        <v>72</v>
      </c>
      <c r="AY880" s="237" t="s">
        <v>232</v>
      </c>
    </row>
    <row r="881" s="13" customFormat="1">
      <c r="A881" s="13"/>
      <c r="B881" s="227"/>
      <c r="C881" s="228"/>
      <c r="D881" s="229" t="s">
        <v>241</v>
      </c>
      <c r="E881" s="230" t="s">
        <v>19</v>
      </c>
      <c r="F881" s="231" t="s">
        <v>3994</v>
      </c>
      <c r="G881" s="228"/>
      <c r="H881" s="230" t="s">
        <v>19</v>
      </c>
      <c r="I881" s="232"/>
      <c r="J881" s="228"/>
      <c r="K881" s="228"/>
      <c r="L881" s="233"/>
      <c r="M881" s="234"/>
      <c r="N881" s="235"/>
      <c r="O881" s="235"/>
      <c r="P881" s="235"/>
      <c r="Q881" s="235"/>
      <c r="R881" s="235"/>
      <c r="S881" s="235"/>
      <c r="T881" s="236"/>
      <c r="U881" s="13"/>
      <c r="V881" s="13"/>
      <c r="W881" s="13"/>
      <c r="X881" s="13"/>
      <c r="Y881" s="13"/>
      <c r="Z881" s="13"/>
      <c r="AA881" s="13"/>
      <c r="AB881" s="13"/>
      <c r="AC881" s="13"/>
      <c r="AD881" s="13"/>
      <c r="AE881" s="13"/>
      <c r="AT881" s="237" t="s">
        <v>241</v>
      </c>
      <c r="AU881" s="237" t="s">
        <v>81</v>
      </c>
      <c r="AV881" s="13" t="s">
        <v>79</v>
      </c>
      <c r="AW881" s="13" t="s">
        <v>33</v>
      </c>
      <c r="AX881" s="13" t="s">
        <v>72</v>
      </c>
      <c r="AY881" s="237" t="s">
        <v>232</v>
      </c>
    </row>
    <row r="882" s="13" customFormat="1">
      <c r="A882" s="13"/>
      <c r="B882" s="227"/>
      <c r="C882" s="228"/>
      <c r="D882" s="229" t="s">
        <v>241</v>
      </c>
      <c r="E882" s="230" t="s">
        <v>19</v>
      </c>
      <c r="F882" s="231" t="s">
        <v>4045</v>
      </c>
      <c r="G882" s="228"/>
      <c r="H882" s="230" t="s">
        <v>19</v>
      </c>
      <c r="I882" s="232"/>
      <c r="J882" s="228"/>
      <c r="K882" s="228"/>
      <c r="L882" s="233"/>
      <c r="M882" s="234"/>
      <c r="N882" s="235"/>
      <c r="O882" s="235"/>
      <c r="P882" s="235"/>
      <c r="Q882" s="235"/>
      <c r="R882" s="235"/>
      <c r="S882" s="235"/>
      <c r="T882" s="236"/>
      <c r="U882" s="13"/>
      <c r="V882" s="13"/>
      <c r="W882" s="13"/>
      <c r="X882" s="13"/>
      <c r="Y882" s="13"/>
      <c r="Z882" s="13"/>
      <c r="AA882" s="13"/>
      <c r="AB882" s="13"/>
      <c r="AC882" s="13"/>
      <c r="AD882" s="13"/>
      <c r="AE882" s="13"/>
      <c r="AT882" s="237" t="s">
        <v>241</v>
      </c>
      <c r="AU882" s="237" t="s">
        <v>81</v>
      </c>
      <c r="AV882" s="13" t="s">
        <v>79</v>
      </c>
      <c r="AW882" s="13" t="s">
        <v>33</v>
      </c>
      <c r="AX882" s="13" t="s">
        <v>72</v>
      </c>
      <c r="AY882" s="237" t="s">
        <v>232</v>
      </c>
    </row>
    <row r="883" s="13" customFormat="1">
      <c r="A883" s="13"/>
      <c r="B883" s="227"/>
      <c r="C883" s="228"/>
      <c r="D883" s="229" t="s">
        <v>241</v>
      </c>
      <c r="E883" s="230" t="s">
        <v>19</v>
      </c>
      <c r="F883" s="231" t="s">
        <v>4045</v>
      </c>
      <c r="G883" s="228"/>
      <c r="H883" s="230" t="s">
        <v>19</v>
      </c>
      <c r="I883" s="232"/>
      <c r="J883" s="228"/>
      <c r="K883" s="228"/>
      <c r="L883" s="233"/>
      <c r="M883" s="234"/>
      <c r="N883" s="235"/>
      <c r="O883" s="235"/>
      <c r="P883" s="235"/>
      <c r="Q883" s="235"/>
      <c r="R883" s="235"/>
      <c r="S883" s="235"/>
      <c r="T883" s="236"/>
      <c r="U883" s="13"/>
      <c r="V883" s="13"/>
      <c r="W883" s="13"/>
      <c r="X883" s="13"/>
      <c r="Y883" s="13"/>
      <c r="Z883" s="13"/>
      <c r="AA883" s="13"/>
      <c r="AB883" s="13"/>
      <c r="AC883" s="13"/>
      <c r="AD883" s="13"/>
      <c r="AE883" s="13"/>
      <c r="AT883" s="237" t="s">
        <v>241</v>
      </c>
      <c r="AU883" s="237" t="s">
        <v>81</v>
      </c>
      <c r="AV883" s="13" t="s">
        <v>79</v>
      </c>
      <c r="AW883" s="13" t="s">
        <v>33</v>
      </c>
      <c r="AX883" s="13" t="s">
        <v>72</v>
      </c>
      <c r="AY883" s="237" t="s">
        <v>232</v>
      </c>
    </row>
    <row r="884" s="14" customFormat="1">
      <c r="A884" s="14"/>
      <c r="B884" s="238"/>
      <c r="C884" s="239"/>
      <c r="D884" s="229" t="s">
        <v>241</v>
      </c>
      <c r="E884" s="240" t="s">
        <v>19</v>
      </c>
      <c r="F884" s="241" t="s">
        <v>4046</v>
      </c>
      <c r="G884" s="239"/>
      <c r="H884" s="242">
        <v>25.495999999999999</v>
      </c>
      <c r="I884" s="243"/>
      <c r="J884" s="239"/>
      <c r="K884" s="239"/>
      <c r="L884" s="244"/>
      <c r="M884" s="245"/>
      <c r="N884" s="246"/>
      <c r="O884" s="246"/>
      <c r="P884" s="246"/>
      <c r="Q884" s="246"/>
      <c r="R884" s="246"/>
      <c r="S884" s="246"/>
      <c r="T884" s="247"/>
      <c r="U884" s="14"/>
      <c r="V884" s="14"/>
      <c r="W884" s="14"/>
      <c r="X884" s="14"/>
      <c r="Y884" s="14"/>
      <c r="Z884" s="14"/>
      <c r="AA884" s="14"/>
      <c r="AB884" s="14"/>
      <c r="AC884" s="14"/>
      <c r="AD884" s="14"/>
      <c r="AE884" s="14"/>
      <c r="AT884" s="248" t="s">
        <v>241</v>
      </c>
      <c r="AU884" s="248" t="s">
        <v>81</v>
      </c>
      <c r="AV884" s="14" t="s">
        <v>81</v>
      </c>
      <c r="AW884" s="14" t="s">
        <v>33</v>
      </c>
      <c r="AX884" s="14" t="s">
        <v>72</v>
      </c>
      <c r="AY884" s="248" t="s">
        <v>232</v>
      </c>
    </row>
    <row r="885" s="16" customFormat="1">
      <c r="A885" s="16"/>
      <c r="B885" s="260"/>
      <c r="C885" s="261"/>
      <c r="D885" s="229" t="s">
        <v>241</v>
      </c>
      <c r="E885" s="262" t="s">
        <v>19</v>
      </c>
      <c r="F885" s="263" t="s">
        <v>288</v>
      </c>
      <c r="G885" s="261"/>
      <c r="H885" s="264">
        <v>25.495999999999999</v>
      </c>
      <c r="I885" s="265"/>
      <c r="J885" s="261"/>
      <c r="K885" s="261"/>
      <c r="L885" s="266"/>
      <c r="M885" s="267"/>
      <c r="N885" s="268"/>
      <c r="O885" s="268"/>
      <c r="P885" s="268"/>
      <c r="Q885" s="268"/>
      <c r="R885" s="268"/>
      <c r="S885" s="268"/>
      <c r="T885" s="269"/>
      <c r="U885" s="16"/>
      <c r="V885" s="16"/>
      <c r="W885" s="16"/>
      <c r="X885" s="16"/>
      <c r="Y885" s="16"/>
      <c r="Z885" s="16"/>
      <c r="AA885" s="16"/>
      <c r="AB885" s="16"/>
      <c r="AC885" s="16"/>
      <c r="AD885" s="16"/>
      <c r="AE885" s="16"/>
      <c r="AT885" s="270" t="s">
        <v>241</v>
      </c>
      <c r="AU885" s="270" t="s">
        <v>81</v>
      </c>
      <c r="AV885" s="16" t="s">
        <v>272</v>
      </c>
      <c r="AW885" s="16" t="s">
        <v>33</v>
      </c>
      <c r="AX885" s="16" t="s">
        <v>72</v>
      </c>
      <c r="AY885" s="270" t="s">
        <v>232</v>
      </c>
    </row>
    <row r="886" s="13" customFormat="1">
      <c r="A886" s="13"/>
      <c r="B886" s="227"/>
      <c r="C886" s="228"/>
      <c r="D886" s="229" t="s">
        <v>241</v>
      </c>
      <c r="E886" s="230" t="s">
        <v>19</v>
      </c>
      <c r="F886" s="231" t="s">
        <v>3883</v>
      </c>
      <c r="G886" s="228"/>
      <c r="H886" s="230" t="s">
        <v>19</v>
      </c>
      <c r="I886" s="232"/>
      <c r="J886" s="228"/>
      <c r="K886" s="228"/>
      <c r="L886" s="233"/>
      <c r="M886" s="234"/>
      <c r="N886" s="235"/>
      <c r="O886" s="235"/>
      <c r="P886" s="235"/>
      <c r="Q886" s="235"/>
      <c r="R886" s="235"/>
      <c r="S886" s="235"/>
      <c r="T886" s="236"/>
      <c r="U886" s="13"/>
      <c r="V886" s="13"/>
      <c r="W886" s="13"/>
      <c r="X886" s="13"/>
      <c r="Y886" s="13"/>
      <c r="Z886" s="13"/>
      <c r="AA886" s="13"/>
      <c r="AB886" s="13"/>
      <c r="AC886" s="13"/>
      <c r="AD886" s="13"/>
      <c r="AE886" s="13"/>
      <c r="AT886" s="237" t="s">
        <v>241</v>
      </c>
      <c r="AU886" s="237" t="s">
        <v>81</v>
      </c>
      <c r="AV886" s="13" t="s">
        <v>79</v>
      </c>
      <c r="AW886" s="13" t="s">
        <v>33</v>
      </c>
      <c r="AX886" s="13" t="s">
        <v>72</v>
      </c>
      <c r="AY886" s="237" t="s">
        <v>232</v>
      </c>
    </row>
    <row r="887" s="13" customFormat="1">
      <c r="A887" s="13"/>
      <c r="B887" s="227"/>
      <c r="C887" s="228"/>
      <c r="D887" s="229" t="s">
        <v>241</v>
      </c>
      <c r="E887" s="230" t="s">
        <v>19</v>
      </c>
      <c r="F887" s="231" t="s">
        <v>3889</v>
      </c>
      <c r="G887" s="228"/>
      <c r="H887" s="230" t="s">
        <v>19</v>
      </c>
      <c r="I887" s="232"/>
      <c r="J887" s="228"/>
      <c r="K887" s="228"/>
      <c r="L887" s="233"/>
      <c r="M887" s="234"/>
      <c r="N887" s="235"/>
      <c r="O887" s="235"/>
      <c r="P887" s="235"/>
      <c r="Q887" s="235"/>
      <c r="R887" s="235"/>
      <c r="S887" s="235"/>
      <c r="T887" s="236"/>
      <c r="U887" s="13"/>
      <c r="V887" s="13"/>
      <c r="W887" s="13"/>
      <c r="X887" s="13"/>
      <c r="Y887" s="13"/>
      <c r="Z887" s="13"/>
      <c r="AA887" s="13"/>
      <c r="AB887" s="13"/>
      <c r="AC887" s="13"/>
      <c r="AD887" s="13"/>
      <c r="AE887" s="13"/>
      <c r="AT887" s="237" t="s">
        <v>241</v>
      </c>
      <c r="AU887" s="237" t="s">
        <v>81</v>
      </c>
      <c r="AV887" s="13" t="s">
        <v>79</v>
      </c>
      <c r="AW887" s="13" t="s">
        <v>33</v>
      </c>
      <c r="AX887" s="13" t="s">
        <v>72</v>
      </c>
      <c r="AY887" s="237" t="s">
        <v>232</v>
      </c>
    </row>
    <row r="888" s="13" customFormat="1">
      <c r="A888" s="13"/>
      <c r="B888" s="227"/>
      <c r="C888" s="228"/>
      <c r="D888" s="229" t="s">
        <v>241</v>
      </c>
      <c r="E888" s="230" t="s">
        <v>19</v>
      </c>
      <c r="F888" s="231" t="s">
        <v>3994</v>
      </c>
      <c r="G888" s="228"/>
      <c r="H888" s="230" t="s">
        <v>19</v>
      </c>
      <c r="I888" s="232"/>
      <c r="J888" s="228"/>
      <c r="K888" s="228"/>
      <c r="L888" s="233"/>
      <c r="M888" s="234"/>
      <c r="N888" s="235"/>
      <c r="O888" s="235"/>
      <c r="P888" s="235"/>
      <c r="Q888" s="235"/>
      <c r="R888" s="235"/>
      <c r="S888" s="235"/>
      <c r="T888" s="236"/>
      <c r="U888" s="13"/>
      <c r="V888" s="13"/>
      <c r="W888" s="13"/>
      <c r="X888" s="13"/>
      <c r="Y888" s="13"/>
      <c r="Z888" s="13"/>
      <c r="AA888" s="13"/>
      <c r="AB888" s="13"/>
      <c r="AC888" s="13"/>
      <c r="AD888" s="13"/>
      <c r="AE888" s="13"/>
      <c r="AT888" s="237" t="s">
        <v>241</v>
      </c>
      <c r="AU888" s="237" t="s">
        <v>81</v>
      </c>
      <c r="AV888" s="13" t="s">
        <v>79</v>
      </c>
      <c r="AW888" s="13" t="s">
        <v>33</v>
      </c>
      <c r="AX888" s="13" t="s">
        <v>72</v>
      </c>
      <c r="AY888" s="237" t="s">
        <v>232</v>
      </c>
    </row>
    <row r="889" s="13" customFormat="1">
      <c r="A889" s="13"/>
      <c r="B889" s="227"/>
      <c r="C889" s="228"/>
      <c r="D889" s="229" t="s">
        <v>241</v>
      </c>
      <c r="E889" s="230" t="s">
        <v>19</v>
      </c>
      <c r="F889" s="231" t="s">
        <v>4045</v>
      </c>
      <c r="G889" s="228"/>
      <c r="H889" s="230" t="s">
        <v>19</v>
      </c>
      <c r="I889" s="232"/>
      <c r="J889" s="228"/>
      <c r="K889" s="228"/>
      <c r="L889" s="233"/>
      <c r="M889" s="234"/>
      <c r="N889" s="235"/>
      <c r="O889" s="235"/>
      <c r="P889" s="235"/>
      <c r="Q889" s="235"/>
      <c r="R889" s="235"/>
      <c r="S889" s="235"/>
      <c r="T889" s="236"/>
      <c r="U889" s="13"/>
      <c r="V889" s="13"/>
      <c r="W889" s="13"/>
      <c r="X889" s="13"/>
      <c r="Y889" s="13"/>
      <c r="Z889" s="13"/>
      <c r="AA889" s="13"/>
      <c r="AB889" s="13"/>
      <c r="AC889" s="13"/>
      <c r="AD889" s="13"/>
      <c r="AE889" s="13"/>
      <c r="AT889" s="237" t="s">
        <v>241</v>
      </c>
      <c r="AU889" s="237" t="s">
        <v>81</v>
      </c>
      <c r="AV889" s="13" t="s">
        <v>79</v>
      </c>
      <c r="AW889" s="13" t="s">
        <v>33</v>
      </c>
      <c r="AX889" s="13" t="s">
        <v>72</v>
      </c>
      <c r="AY889" s="237" t="s">
        <v>232</v>
      </c>
    </row>
    <row r="890" s="13" customFormat="1">
      <c r="A890" s="13"/>
      <c r="B890" s="227"/>
      <c r="C890" s="228"/>
      <c r="D890" s="229" t="s">
        <v>241</v>
      </c>
      <c r="E890" s="230" t="s">
        <v>19</v>
      </c>
      <c r="F890" s="231" t="s">
        <v>4045</v>
      </c>
      <c r="G890" s="228"/>
      <c r="H890" s="230" t="s">
        <v>19</v>
      </c>
      <c r="I890" s="232"/>
      <c r="J890" s="228"/>
      <c r="K890" s="228"/>
      <c r="L890" s="233"/>
      <c r="M890" s="234"/>
      <c r="N890" s="235"/>
      <c r="O890" s="235"/>
      <c r="P890" s="235"/>
      <c r="Q890" s="235"/>
      <c r="R890" s="235"/>
      <c r="S890" s="235"/>
      <c r="T890" s="236"/>
      <c r="U890" s="13"/>
      <c r="V890" s="13"/>
      <c r="W890" s="13"/>
      <c r="X890" s="13"/>
      <c r="Y890" s="13"/>
      <c r="Z890" s="13"/>
      <c r="AA890" s="13"/>
      <c r="AB890" s="13"/>
      <c r="AC890" s="13"/>
      <c r="AD890" s="13"/>
      <c r="AE890" s="13"/>
      <c r="AT890" s="237" t="s">
        <v>241</v>
      </c>
      <c r="AU890" s="237" t="s">
        <v>81</v>
      </c>
      <c r="AV890" s="13" t="s">
        <v>79</v>
      </c>
      <c r="AW890" s="13" t="s">
        <v>33</v>
      </c>
      <c r="AX890" s="13" t="s">
        <v>72</v>
      </c>
      <c r="AY890" s="237" t="s">
        <v>232</v>
      </c>
    </row>
    <row r="891" s="14" customFormat="1">
      <c r="A891" s="14"/>
      <c r="B891" s="238"/>
      <c r="C891" s="239"/>
      <c r="D891" s="229" t="s">
        <v>241</v>
      </c>
      <c r="E891" s="240" t="s">
        <v>19</v>
      </c>
      <c r="F891" s="241" t="s">
        <v>4047</v>
      </c>
      <c r="G891" s="239"/>
      <c r="H891" s="242">
        <v>13.206</v>
      </c>
      <c r="I891" s="243"/>
      <c r="J891" s="239"/>
      <c r="K891" s="239"/>
      <c r="L891" s="244"/>
      <c r="M891" s="245"/>
      <c r="N891" s="246"/>
      <c r="O891" s="246"/>
      <c r="P891" s="246"/>
      <c r="Q891" s="246"/>
      <c r="R891" s="246"/>
      <c r="S891" s="246"/>
      <c r="T891" s="247"/>
      <c r="U891" s="14"/>
      <c r="V891" s="14"/>
      <c r="W891" s="14"/>
      <c r="X891" s="14"/>
      <c r="Y891" s="14"/>
      <c r="Z891" s="14"/>
      <c r="AA891" s="14"/>
      <c r="AB891" s="14"/>
      <c r="AC891" s="14"/>
      <c r="AD891" s="14"/>
      <c r="AE891" s="14"/>
      <c r="AT891" s="248" t="s">
        <v>241</v>
      </c>
      <c r="AU891" s="248" t="s">
        <v>81</v>
      </c>
      <c r="AV891" s="14" t="s">
        <v>81</v>
      </c>
      <c r="AW891" s="14" t="s">
        <v>33</v>
      </c>
      <c r="AX891" s="14" t="s">
        <v>72</v>
      </c>
      <c r="AY891" s="248" t="s">
        <v>232</v>
      </c>
    </row>
    <row r="892" s="16" customFormat="1">
      <c r="A892" s="16"/>
      <c r="B892" s="260"/>
      <c r="C892" s="261"/>
      <c r="D892" s="229" t="s">
        <v>241</v>
      </c>
      <c r="E892" s="262" t="s">
        <v>19</v>
      </c>
      <c r="F892" s="263" t="s">
        <v>288</v>
      </c>
      <c r="G892" s="261"/>
      <c r="H892" s="264">
        <v>13.206</v>
      </c>
      <c r="I892" s="265"/>
      <c r="J892" s="261"/>
      <c r="K892" s="261"/>
      <c r="L892" s="266"/>
      <c r="M892" s="267"/>
      <c r="N892" s="268"/>
      <c r="O892" s="268"/>
      <c r="P892" s="268"/>
      <c r="Q892" s="268"/>
      <c r="R892" s="268"/>
      <c r="S892" s="268"/>
      <c r="T892" s="269"/>
      <c r="U892" s="16"/>
      <c r="V892" s="16"/>
      <c r="W892" s="16"/>
      <c r="X892" s="16"/>
      <c r="Y892" s="16"/>
      <c r="Z892" s="16"/>
      <c r="AA892" s="16"/>
      <c r="AB892" s="16"/>
      <c r="AC892" s="16"/>
      <c r="AD892" s="16"/>
      <c r="AE892" s="16"/>
      <c r="AT892" s="270" t="s">
        <v>241</v>
      </c>
      <c r="AU892" s="270" t="s">
        <v>81</v>
      </c>
      <c r="AV892" s="16" t="s">
        <v>272</v>
      </c>
      <c r="AW892" s="16" t="s">
        <v>33</v>
      </c>
      <c r="AX892" s="16" t="s">
        <v>72</v>
      </c>
      <c r="AY892" s="270" t="s">
        <v>232</v>
      </c>
    </row>
    <row r="893" s="13" customFormat="1">
      <c r="A893" s="13"/>
      <c r="B893" s="227"/>
      <c r="C893" s="228"/>
      <c r="D893" s="229" t="s">
        <v>241</v>
      </c>
      <c r="E893" s="230" t="s">
        <v>19</v>
      </c>
      <c r="F893" s="231" t="s">
        <v>3883</v>
      </c>
      <c r="G893" s="228"/>
      <c r="H893" s="230" t="s">
        <v>19</v>
      </c>
      <c r="I893" s="232"/>
      <c r="J893" s="228"/>
      <c r="K893" s="228"/>
      <c r="L893" s="233"/>
      <c r="M893" s="234"/>
      <c r="N893" s="235"/>
      <c r="O893" s="235"/>
      <c r="P893" s="235"/>
      <c r="Q893" s="235"/>
      <c r="R893" s="235"/>
      <c r="S893" s="235"/>
      <c r="T893" s="236"/>
      <c r="U893" s="13"/>
      <c r="V893" s="13"/>
      <c r="W893" s="13"/>
      <c r="X893" s="13"/>
      <c r="Y893" s="13"/>
      <c r="Z893" s="13"/>
      <c r="AA893" s="13"/>
      <c r="AB893" s="13"/>
      <c r="AC893" s="13"/>
      <c r="AD893" s="13"/>
      <c r="AE893" s="13"/>
      <c r="AT893" s="237" t="s">
        <v>241</v>
      </c>
      <c r="AU893" s="237" t="s">
        <v>81</v>
      </c>
      <c r="AV893" s="13" t="s">
        <v>79</v>
      </c>
      <c r="AW893" s="13" t="s">
        <v>33</v>
      </c>
      <c r="AX893" s="13" t="s">
        <v>72</v>
      </c>
      <c r="AY893" s="237" t="s">
        <v>232</v>
      </c>
    </row>
    <row r="894" s="13" customFormat="1">
      <c r="A894" s="13"/>
      <c r="B894" s="227"/>
      <c r="C894" s="228"/>
      <c r="D894" s="229" t="s">
        <v>241</v>
      </c>
      <c r="E894" s="230" t="s">
        <v>19</v>
      </c>
      <c r="F894" s="231" t="s">
        <v>3891</v>
      </c>
      <c r="G894" s="228"/>
      <c r="H894" s="230" t="s">
        <v>19</v>
      </c>
      <c r="I894" s="232"/>
      <c r="J894" s="228"/>
      <c r="K894" s="228"/>
      <c r="L894" s="233"/>
      <c r="M894" s="234"/>
      <c r="N894" s="235"/>
      <c r="O894" s="235"/>
      <c r="P894" s="235"/>
      <c r="Q894" s="235"/>
      <c r="R894" s="235"/>
      <c r="S894" s="235"/>
      <c r="T894" s="236"/>
      <c r="U894" s="13"/>
      <c r="V894" s="13"/>
      <c r="W894" s="13"/>
      <c r="X894" s="13"/>
      <c r="Y894" s="13"/>
      <c r="Z894" s="13"/>
      <c r="AA894" s="13"/>
      <c r="AB894" s="13"/>
      <c r="AC894" s="13"/>
      <c r="AD894" s="13"/>
      <c r="AE894" s="13"/>
      <c r="AT894" s="237" t="s">
        <v>241</v>
      </c>
      <c r="AU894" s="237" t="s">
        <v>81</v>
      </c>
      <c r="AV894" s="13" t="s">
        <v>79</v>
      </c>
      <c r="AW894" s="13" t="s">
        <v>33</v>
      </c>
      <c r="AX894" s="13" t="s">
        <v>72</v>
      </c>
      <c r="AY894" s="237" t="s">
        <v>232</v>
      </c>
    </row>
    <row r="895" s="13" customFormat="1">
      <c r="A895" s="13"/>
      <c r="B895" s="227"/>
      <c r="C895" s="228"/>
      <c r="D895" s="229" t="s">
        <v>241</v>
      </c>
      <c r="E895" s="230" t="s">
        <v>19</v>
      </c>
      <c r="F895" s="231" t="s">
        <v>3994</v>
      </c>
      <c r="G895" s="228"/>
      <c r="H895" s="230" t="s">
        <v>19</v>
      </c>
      <c r="I895" s="232"/>
      <c r="J895" s="228"/>
      <c r="K895" s="228"/>
      <c r="L895" s="233"/>
      <c r="M895" s="234"/>
      <c r="N895" s="235"/>
      <c r="O895" s="235"/>
      <c r="P895" s="235"/>
      <c r="Q895" s="235"/>
      <c r="R895" s="235"/>
      <c r="S895" s="235"/>
      <c r="T895" s="236"/>
      <c r="U895" s="13"/>
      <c r="V895" s="13"/>
      <c r="W895" s="13"/>
      <c r="X895" s="13"/>
      <c r="Y895" s="13"/>
      <c r="Z895" s="13"/>
      <c r="AA895" s="13"/>
      <c r="AB895" s="13"/>
      <c r="AC895" s="13"/>
      <c r="AD895" s="13"/>
      <c r="AE895" s="13"/>
      <c r="AT895" s="237" t="s">
        <v>241</v>
      </c>
      <c r="AU895" s="237" t="s">
        <v>81</v>
      </c>
      <c r="AV895" s="13" t="s">
        <v>79</v>
      </c>
      <c r="AW895" s="13" t="s">
        <v>33</v>
      </c>
      <c r="AX895" s="13" t="s">
        <v>72</v>
      </c>
      <c r="AY895" s="237" t="s">
        <v>232</v>
      </c>
    </row>
    <row r="896" s="13" customFormat="1">
      <c r="A896" s="13"/>
      <c r="B896" s="227"/>
      <c r="C896" s="228"/>
      <c r="D896" s="229" t="s">
        <v>241</v>
      </c>
      <c r="E896" s="230" t="s">
        <v>19</v>
      </c>
      <c r="F896" s="231" t="s">
        <v>4045</v>
      </c>
      <c r="G896" s="228"/>
      <c r="H896" s="230" t="s">
        <v>19</v>
      </c>
      <c r="I896" s="232"/>
      <c r="J896" s="228"/>
      <c r="K896" s="228"/>
      <c r="L896" s="233"/>
      <c r="M896" s="234"/>
      <c r="N896" s="235"/>
      <c r="O896" s="235"/>
      <c r="P896" s="235"/>
      <c r="Q896" s="235"/>
      <c r="R896" s="235"/>
      <c r="S896" s="235"/>
      <c r="T896" s="236"/>
      <c r="U896" s="13"/>
      <c r="V896" s="13"/>
      <c r="W896" s="13"/>
      <c r="X896" s="13"/>
      <c r="Y896" s="13"/>
      <c r="Z896" s="13"/>
      <c r="AA896" s="13"/>
      <c r="AB896" s="13"/>
      <c r="AC896" s="13"/>
      <c r="AD896" s="13"/>
      <c r="AE896" s="13"/>
      <c r="AT896" s="237" t="s">
        <v>241</v>
      </c>
      <c r="AU896" s="237" t="s">
        <v>81</v>
      </c>
      <c r="AV896" s="13" t="s">
        <v>79</v>
      </c>
      <c r="AW896" s="13" t="s">
        <v>33</v>
      </c>
      <c r="AX896" s="13" t="s">
        <v>72</v>
      </c>
      <c r="AY896" s="237" t="s">
        <v>232</v>
      </c>
    </row>
    <row r="897" s="13" customFormat="1">
      <c r="A897" s="13"/>
      <c r="B897" s="227"/>
      <c r="C897" s="228"/>
      <c r="D897" s="229" t="s">
        <v>241</v>
      </c>
      <c r="E897" s="230" t="s">
        <v>19</v>
      </c>
      <c r="F897" s="231" t="s">
        <v>4045</v>
      </c>
      <c r="G897" s="228"/>
      <c r="H897" s="230" t="s">
        <v>19</v>
      </c>
      <c r="I897" s="232"/>
      <c r="J897" s="228"/>
      <c r="K897" s="228"/>
      <c r="L897" s="233"/>
      <c r="M897" s="234"/>
      <c r="N897" s="235"/>
      <c r="O897" s="235"/>
      <c r="P897" s="235"/>
      <c r="Q897" s="235"/>
      <c r="R897" s="235"/>
      <c r="S897" s="235"/>
      <c r="T897" s="236"/>
      <c r="U897" s="13"/>
      <c r="V897" s="13"/>
      <c r="W897" s="13"/>
      <c r="X897" s="13"/>
      <c r="Y897" s="13"/>
      <c r="Z897" s="13"/>
      <c r="AA897" s="13"/>
      <c r="AB897" s="13"/>
      <c r="AC897" s="13"/>
      <c r="AD897" s="13"/>
      <c r="AE897" s="13"/>
      <c r="AT897" s="237" t="s">
        <v>241</v>
      </c>
      <c r="AU897" s="237" t="s">
        <v>81</v>
      </c>
      <c r="AV897" s="13" t="s">
        <v>79</v>
      </c>
      <c r="AW897" s="13" t="s">
        <v>33</v>
      </c>
      <c r="AX897" s="13" t="s">
        <v>72</v>
      </c>
      <c r="AY897" s="237" t="s">
        <v>232</v>
      </c>
    </row>
    <row r="898" s="14" customFormat="1">
      <c r="A898" s="14"/>
      <c r="B898" s="238"/>
      <c r="C898" s="239"/>
      <c r="D898" s="229" t="s">
        <v>241</v>
      </c>
      <c r="E898" s="240" t="s">
        <v>19</v>
      </c>
      <c r="F898" s="241" t="s">
        <v>4048</v>
      </c>
      <c r="G898" s="239"/>
      <c r="H898" s="242">
        <v>15.206</v>
      </c>
      <c r="I898" s="243"/>
      <c r="J898" s="239"/>
      <c r="K898" s="239"/>
      <c r="L898" s="244"/>
      <c r="M898" s="245"/>
      <c r="N898" s="246"/>
      <c r="O898" s="246"/>
      <c r="P898" s="246"/>
      <c r="Q898" s="246"/>
      <c r="R898" s="246"/>
      <c r="S898" s="246"/>
      <c r="T898" s="247"/>
      <c r="U898" s="14"/>
      <c r="V898" s="14"/>
      <c r="W898" s="14"/>
      <c r="X898" s="14"/>
      <c r="Y898" s="14"/>
      <c r="Z898" s="14"/>
      <c r="AA898" s="14"/>
      <c r="AB898" s="14"/>
      <c r="AC898" s="14"/>
      <c r="AD898" s="14"/>
      <c r="AE898" s="14"/>
      <c r="AT898" s="248" t="s">
        <v>241</v>
      </c>
      <c r="AU898" s="248" t="s">
        <v>81</v>
      </c>
      <c r="AV898" s="14" t="s">
        <v>81</v>
      </c>
      <c r="AW898" s="14" t="s">
        <v>33</v>
      </c>
      <c r="AX898" s="14" t="s">
        <v>72</v>
      </c>
      <c r="AY898" s="248" t="s">
        <v>232</v>
      </c>
    </row>
    <row r="899" s="16" customFormat="1">
      <c r="A899" s="16"/>
      <c r="B899" s="260"/>
      <c r="C899" s="261"/>
      <c r="D899" s="229" t="s">
        <v>241</v>
      </c>
      <c r="E899" s="262" t="s">
        <v>19</v>
      </c>
      <c r="F899" s="263" t="s">
        <v>288</v>
      </c>
      <c r="G899" s="261"/>
      <c r="H899" s="264">
        <v>15.206</v>
      </c>
      <c r="I899" s="265"/>
      <c r="J899" s="261"/>
      <c r="K899" s="261"/>
      <c r="L899" s="266"/>
      <c r="M899" s="267"/>
      <c r="N899" s="268"/>
      <c r="O899" s="268"/>
      <c r="P899" s="268"/>
      <c r="Q899" s="268"/>
      <c r="R899" s="268"/>
      <c r="S899" s="268"/>
      <c r="T899" s="269"/>
      <c r="U899" s="16"/>
      <c r="V899" s="16"/>
      <c r="W899" s="16"/>
      <c r="X899" s="16"/>
      <c r="Y899" s="16"/>
      <c r="Z899" s="16"/>
      <c r="AA899" s="16"/>
      <c r="AB899" s="16"/>
      <c r="AC899" s="16"/>
      <c r="AD899" s="16"/>
      <c r="AE899" s="16"/>
      <c r="AT899" s="270" t="s">
        <v>241</v>
      </c>
      <c r="AU899" s="270" t="s">
        <v>81</v>
      </c>
      <c r="AV899" s="16" t="s">
        <v>272</v>
      </c>
      <c r="AW899" s="16" t="s">
        <v>33</v>
      </c>
      <c r="AX899" s="16" t="s">
        <v>72</v>
      </c>
      <c r="AY899" s="270" t="s">
        <v>232</v>
      </c>
    </row>
    <row r="900" s="15" customFormat="1">
      <c r="A900" s="15"/>
      <c r="B900" s="249"/>
      <c r="C900" s="250"/>
      <c r="D900" s="229" t="s">
        <v>241</v>
      </c>
      <c r="E900" s="251" t="s">
        <v>19</v>
      </c>
      <c r="F900" s="252" t="s">
        <v>258</v>
      </c>
      <c r="G900" s="250"/>
      <c r="H900" s="253">
        <v>53.908000000000001</v>
      </c>
      <c r="I900" s="254"/>
      <c r="J900" s="250"/>
      <c r="K900" s="250"/>
      <c r="L900" s="255"/>
      <c r="M900" s="256"/>
      <c r="N900" s="257"/>
      <c r="O900" s="257"/>
      <c r="P900" s="257"/>
      <c r="Q900" s="257"/>
      <c r="R900" s="257"/>
      <c r="S900" s="257"/>
      <c r="T900" s="258"/>
      <c r="U900" s="15"/>
      <c r="V900" s="15"/>
      <c r="W900" s="15"/>
      <c r="X900" s="15"/>
      <c r="Y900" s="15"/>
      <c r="Z900" s="15"/>
      <c r="AA900" s="15"/>
      <c r="AB900" s="15"/>
      <c r="AC900" s="15"/>
      <c r="AD900" s="15"/>
      <c r="AE900" s="15"/>
      <c r="AT900" s="259" t="s">
        <v>241</v>
      </c>
      <c r="AU900" s="259" t="s">
        <v>81</v>
      </c>
      <c r="AV900" s="15" t="s">
        <v>239</v>
      </c>
      <c r="AW900" s="15" t="s">
        <v>33</v>
      </c>
      <c r="AX900" s="15" t="s">
        <v>79</v>
      </c>
      <c r="AY900" s="259" t="s">
        <v>232</v>
      </c>
    </row>
    <row r="901" s="2" customFormat="1" ht="14.4" customHeight="1">
      <c r="A901" s="40"/>
      <c r="B901" s="41"/>
      <c r="C901" s="271" t="s">
        <v>475</v>
      </c>
      <c r="D901" s="271" t="s">
        <v>399</v>
      </c>
      <c r="E901" s="272" t="s">
        <v>4051</v>
      </c>
      <c r="F901" s="273" t="s">
        <v>4052</v>
      </c>
      <c r="G901" s="274" t="s">
        <v>561</v>
      </c>
      <c r="H901" s="275">
        <v>0.80900000000000005</v>
      </c>
      <c r="I901" s="276"/>
      <c r="J901" s="277">
        <f>ROUND(I901*H901,2)</f>
        <v>0</v>
      </c>
      <c r="K901" s="273" t="s">
        <v>238</v>
      </c>
      <c r="L901" s="278"/>
      <c r="M901" s="279" t="s">
        <v>19</v>
      </c>
      <c r="N901" s="280" t="s">
        <v>43</v>
      </c>
      <c r="O901" s="86"/>
      <c r="P901" s="223">
        <f>O901*H901</f>
        <v>0</v>
      </c>
      <c r="Q901" s="223">
        <v>0.001</v>
      </c>
      <c r="R901" s="223">
        <f>Q901*H901</f>
        <v>0.00080900000000000004</v>
      </c>
      <c r="S901" s="223">
        <v>0</v>
      </c>
      <c r="T901" s="224">
        <f>S901*H901</f>
        <v>0</v>
      </c>
      <c r="U901" s="40"/>
      <c r="V901" s="40"/>
      <c r="W901" s="40"/>
      <c r="X901" s="40"/>
      <c r="Y901" s="40"/>
      <c r="Z901" s="40"/>
      <c r="AA901" s="40"/>
      <c r="AB901" s="40"/>
      <c r="AC901" s="40"/>
      <c r="AD901" s="40"/>
      <c r="AE901" s="40"/>
      <c r="AR901" s="225" t="s">
        <v>351</v>
      </c>
      <c r="AT901" s="225" t="s">
        <v>399</v>
      </c>
      <c r="AU901" s="225" t="s">
        <v>81</v>
      </c>
      <c r="AY901" s="19" t="s">
        <v>232</v>
      </c>
      <c r="BE901" s="226">
        <f>IF(N901="základní",J901,0)</f>
        <v>0</v>
      </c>
      <c r="BF901" s="226">
        <f>IF(N901="snížená",J901,0)</f>
        <v>0</v>
      </c>
      <c r="BG901" s="226">
        <f>IF(N901="zákl. přenesená",J901,0)</f>
        <v>0</v>
      </c>
      <c r="BH901" s="226">
        <f>IF(N901="sníž. přenesená",J901,0)</f>
        <v>0</v>
      </c>
      <c r="BI901" s="226">
        <f>IF(N901="nulová",J901,0)</f>
        <v>0</v>
      </c>
      <c r="BJ901" s="19" t="s">
        <v>79</v>
      </c>
      <c r="BK901" s="226">
        <f>ROUND(I901*H901,2)</f>
        <v>0</v>
      </c>
      <c r="BL901" s="19" t="s">
        <v>239</v>
      </c>
      <c r="BM901" s="225" t="s">
        <v>4053</v>
      </c>
    </row>
    <row r="902" s="13" customFormat="1">
      <c r="A902" s="13"/>
      <c r="B902" s="227"/>
      <c r="C902" s="228"/>
      <c r="D902" s="229" t="s">
        <v>241</v>
      </c>
      <c r="E902" s="230" t="s">
        <v>19</v>
      </c>
      <c r="F902" s="231" t="s">
        <v>3883</v>
      </c>
      <c r="G902" s="228"/>
      <c r="H902" s="230" t="s">
        <v>19</v>
      </c>
      <c r="I902" s="232"/>
      <c r="J902" s="228"/>
      <c r="K902" s="228"/>
      <c r="L902" s="233"/>
      <c r="M902" s="234"/>
      <c r="N902" s="235"/>
      <c r="O902" s="235"/>
      <c r="P902" s="235"/>
      <c r="Q902" s="235"/>
      <c r="R902" s="235"/>
      <c r="S902" s="235"/>
      <c r="T902" s="236"/>
      <c r="U902" s="13"/>
      <c r="V902" s="13"/>
      <c r="W902" s="13"/>
      <c r="X902" s="13"/>
      <c r="Y902" s="13"/>
      <c r="Z902" s="13"/>
      <c r="AA902" s="13"/>
      <c r="AB902" s="13"/>
      <c r="AC902" s="13"/>
      <c r="AD902" s="13"/>
      <c r="AE902" s="13"/>
      <c r="AT902" s="237" t="s">
        <v>241</v>
      </c>
      <c r="AU902" s="237" t="s">
        <v>81</v>
      </c>
      <c r="AV902" s="13" t="s">
        <v>79</v>
      </c>
      <c r="AW902" s="13" t="s">
        <v>33</v>
      </c>
      <c r="AX902" s="13" t="s">
        <v>72</v>
      </c>
      <c r="AY902" s="237" t="s">
        <v>232</v>
      </c>
    </row>
    <row r="903" s="13" customFormat="1">
      <c r="A903" s="13"/>
      <c r="B903" s="227"/>
      <c r="C903" s="228"/>
      <c r="D903" s="229" t="s">
        <v>241</v>
      </c>
      <c r="E903" s="230" t="s">
        <v>19</v>
      </c>
      <c r="F903" s="231" t="s">
        <v>3884</v>
      </c>
      <c r="G903" s="228"/>
      <c r="H903" s="230" t="s">
        <v>19</v>
      </c>
      <c r="I903" s="232"/>
      <c r="J903" s="228"/>
      <c r="K903" s="228"/>
      <c r="L903" s="233"/>
      <c r="M903" s="234"/>
      <c r="N903" s="235"/>
      <c r="O903" s="235"/>
      <c r="P903" s="235"/>
      <c r="Q903" s="235"/>
      <c r="R903" s="235"/>
      <c r="S903" s="235"/>
      <c r="T903" s="236"/>
      <c r="U903" s="13"/>
      <c r="V903" s="13"/>
      <c r="W903" s="13"/>
      <c r="X903" s="13"/>
      <c r="Y903" s="13"/>
      <c r="Z903" s="13"/>
      <c r="AA903" s="13"/>
      <c r="AB903" s="13"/>
      <c r="AC903" s="13"/>
      <c r="AD903" s="13"/>
      <c r="AE903" s="13"/>
      <c r="AT903" s="237" t="s">
        <v>241</v>
      </c>
      <c r="AU903" s="237" t="s">
        <v>81</v>
      </c>
      <c r="AV903" s="13" t="s">
        <v>79</v>
      </c>
      <c r="AW903" s="13" t="s">
        <v>33</v>
      </c>
      <c r="AX903" s="13" t="s">
        <v>72</v>
      </c>
      <c r="AY903" s="237" t="s">
        <v>232</v>
      </c>
    </row>
    <row r="904" s="13" customFormat="1">
      <c r="A904" s="13"/>
      <c r="B904" s="227"/>
      <c r="C904" s="228"/>
      <c r="D904" s="229" t="s">
        <v>241</v>
      </c>
      <c r="E904" s="230" t="s">
        <v>19</v>
      </c>
      <c r="F904" s="231" t="s">
        <v>3994</v>
      </c>
      <c r="G904" s="228"/>
      <c r="H904" s="230" t="s">
        <v>19</v>
      </c>
      <c r="I904" s="232"/>
      <c r="J904" s="228"/>
      <c r="K904" s="228"/>
      <c r="L904" s="233"/>
      <c r="M904" s="234"/>
      <c r="N904" s="235"/>
      <c r="O904" s="235"/>
      <c r="P904" s="235"/>
      <c r="Q904" s="235"/>
      <c r="R904" s="235"/>
      <c r="S904" s="235"/>
      <c r="T904" s="236"/>
      <c r="U904" s="13"/>
      <c r="V904" s="13"/>
      <c r="W904" s="13"/>
      <c r="X904" s="13"/>
      <c r="Y904" s="13"/>
      <c r="Z904" s="13"/>
      <c r="AA904" s="13"/>
      <c r="AB904" s="13"/>
      <c r="AC904" s="13"/>
      <c r="AD904" s="13"/>
      <c r="AE904" s="13"/>
      <c r="AT904" s="237" t="s">
        <v>241</v>
      </c>
      <c r="AU904" s="237" t="s">
        <v>81</v>
      </c>
      <c r="AV904" s="13" t="s">
        <v>79</v>
      </c>
      <c r="AW904" s="13" t="s">
        <v>33</v>
      </c>
      <c r="AX904" s="13" t="s">
        <v>72</v>
      </c>
      <c r="AY904" s="237" t="s">
        <v>232</v>
      </c>
    </row>
    <row r="905" s="13" customFormat="1">
      <c r="A905" s="13"/>
      <c r="B905" s="227"/>
      <c r="C905" s="228"/>
      <c r="D905" s="229" t="s">
        <v>241</v>
      </c>
      <c r="E905" s="230" t="s">
        <v>19</v>
      </c>
      <c r="F905" s="231" t="s">
        <v>4045</v>
      </c>
      <c r="G905" s="228"/>
      <c r="H905" s="230" t="s">
        <v>19</v>
      </c>
      <c r="I905" s="232"/>
      <c r="J905" s="228"/>
      <c r="K905" s="228"/>
      <c r="L905" s="233"/>
      <c r="M905" s="234"/>
      <c r="N905" s="235"/>
      <c r="O905" s="235"/>
      <c r="P905" s="235"/>
      <c r="Q905" s="235"/>
      <c r="R905" s="235"/>
      <c r="S905" s="235"/>
      <c r="T905" s="236"/>
      <c r="U905" s="13"/>
      <c r="V905" s="13"/>
      <c r="W905" s="13"/>
      <c r="X905" s="13"/>
      <c r="Y905" s="13"/>
      <c r="Z905" s="13"/>
      <c r="AA905" s="13"/>
      <c r="AB905" s="13"/>
      <c r="AC905" s="13"/>
      <c r="AD905" s="13"/>
      <c r="AE905" s="13"/>
      <c r="AT905" s="237" t="s">
        <v>241</v>
      </c>
      <c r="AU905" s="237" t="s">
        <v>81</v>
      </c>
      <c r="AV905" s="13" t="s">
        <v>79</v>
      </c>
      <c r="AW905" s="13" t="s">
        <v>33</v>
      </c>
      <c r="AX905" s="13" t="s">
        <v>72</v>
      </c>
      <c r="AY905" s="237" t="s">
        <v>232</v>
      </c>
    </row>
    <row r="906" s="13" customFormat="1">
      <c r="A906" s="13"/>
      <c r="B906" s="227"/>
      <c r="C906" s="228"/>
      <c r="D906" s="229" t="s">
        <v>241</v>
      </c>
      <c r="E906" s="230" t="s">
        <v>19</v>
      </c>
      <c r="F906" s="231" t="s">
        <v>4045</v>
      </c>
      <c r="G906" s="228"/>
      <c r="H906" s="230" t="s">
        <v>19</v>
      </c>
      <c r="I906" s="232"/>
      <c r="J906" s="228"/>
      <c r="K906" s="228"/>
      <c r="L906" s="233"/>
      <c r="M906" s="234"/>
      <c r="N906" s="235"/>
      <c r="O906" s="235"/>
      <c r="P906" s="235"/>
      <c r="Q906" s="235"/>
      <c r="R906" s="235"/>
      <c r="S906" s="235"/>
      <c r="T906" s="236"/>
      <c r="U906" s="13"/>
      <c r="V906" s="13"/>
      <c r="W906" s="13"/>
      <c r="X906" s="13"/>
      <c r="Y906" s="13"/>
      <c r="Z906" s="13"/>
      <c r="AA906" s="13"/>
      <c r="AB906" s="13"/>
      <c r="AC906" s="13"/>
      <c r="AD906" s="13"/>
      <c r="AE906" s="13"/>
      <c r="AT906" s="237" t="s">
        <v>241</v>
      </c>
      <c r="AU906" s="237" t="s">
        <v>81</v>
      </c>
      <c r="AV906" s="13" t="s">
        <v>79</v>
      </c>
      <c r="AW906" s="13" t="s">
        <v>33</v>
      </c>
      <c r="AX906" s="13" t="s">
        <v>72</v>
      </c>
      <c r="AY906" s="237" t="s">
        <v>232</v>
      </c>
    </row>
    <row r="907" s="14" customFormat="1">
      <c r="A907" s="14"/>
      <c r="B907" s="238"/>
      <c r="C907" s="239"/>
      <c r="D907" s="229" t="s">
        <v>241</v>
      </c>
      <c r="E907" s="240" t="s">
        <v>19</v>
      </c>
      <c r="F907" s="241" t="s">
        <v>4046</v>
      </c>
      <c r="G907" s="239"/>
      <c r="H907" s="242">
        <v>25.495999999999999</v>
      </c>
      <c r="I907" s="243"/>
      <c r="J907" s="239"/>
      <c r="K907" s="239"/>
      <c r="L907" s="244"/>
      <c r="M907" s="245"/>
      <c r="N907" s="246"/>
      <c r="O907" s="246"/>
      <c r="P907" s="246"/>
      <c r="Q907" s="246"/>
      <c r="R907" s="246"/>
      <c r="S907" s="246"/>
      <c r="T907" s="247"/>
      <c r="U907" s="14"/>
      <c r="V907" s="14"/>
      <c r="W907" s="14"/>
      <c r="X907" s="14"/>
      <c r="Y907" s="14"/>
      <c r="Z907" s="14"/>
      <c r="AA907" s="14"/>
      <c r="AB907" s="14"/>
      <c r="AC907" s="14"/>
      <c r="AD907" s="14"/>
      <c r="AE907" s="14"/>
      <c r="AT907" s="248" t="s">
        <v>241</v>
      </c>
      <c r="AU907" s="248" t="s">
        <v>81</v>
      </c>
      <c r="AV907" s="14" t="s">
        <v>81</v>
      </c>
      <c r="AW907" s="14" t="s">
        <v>33</v>
      </c>
      <c r="AX907" s="14" t="s">
        <v>72</v>
      </c>
      <c r="AY907" s="248" t="s">
        <v>232</v>
      </c>
    </row>
    <row r="908" s="16" customFormat="1">
      <c r="A908" s="16"/>
      <c r="B908" s="260"/>
      <c r="C908" s="261"/>
      <c r="D908" s="229" t="s">
        <v>241</v>
      </c>
      <c r="E908" s="262" t="s">
        <v>19</v>
      </c>
      <c r="F908" s="263" t="s">
        <v>288</v>
      </c>
      <c r="G908" s="261"/>
      <c r="H908" s="264">
        <v>25.495999999999999</v>
      </c>
      <c r="I908" s="265"/>
      <c r="J908" s="261"/>
      <c r="K908" s="261"/>
      <c r="L908" s="266"/>
      <c r="M908" s="267"/>
      <c r="N908" s="268"/>
      <c r="O908" s="268"/>
      <c r="P908" s="268"/>
      <c r="Q908" s="268"/>
      <c r="R908" s="268"/>
      <c r="S908" s="268"/>
      <c r="T908" s="269"/>
      <c r="U908" s="16"/>
      <c r="V908" s="16"/>
      <c r="W908" s="16"/>
      <c r="X908" s="16"/>
      <c r="Y908" s="16"/>
      <c r="Z908" s="16"/>
      <c r="AA908" s="16"/>
      <c r="AB908" s="16"/>
      <c r="AC908" s="16"/>
      <c r="AD908" s="16"/>
      <c r="AE908" s="16"/>
      <c r="AT908" s="270" t="s">
        <v>241</v>
      </c>
      <c r="AU908" s="270" t="s">
        <v>81</v>
      </c>
      <c r="AV908" s="16" t="s">
        <v>272</v>
      </c>
      <c r="AW908" s="16" t="s">
        <v>33</v>
      </c>
      <c r="AX908" s="16" t="s">
        <v>72</v>
      </c>
      <c r="AY908" s="270" t="s">
        <v>232</v>
      </c>
    </row>
    <row r="909" s="13" customFormat="1">
      <c r="A909" s="13"/>
      <c r="B909" s="227"/>
      <c r="C909" s="228"/>
      <c r="D909" s="229" t="s">
        <v>241</v>
      </c>
      <c r="E909" s="230" t="s">
        <v>19</v>
      </c>
      <c r="F909" s="231" t="s">
        <v>3883</v>
      </c>
      <c r="G909" s="228"/>
      <c r="H909" s="230" t="s">
        <v>19</v>
      </c>
      <c r="I909" s="232"/>
      <c r="J909" s="228"/>
      <c r="K909" s="228"/>
      <c r="L909" s="233"/>
      <c r="M909" s="234"/>
      <c r="N909" s="235"/>
      <c r="O909" s="235"/>
      <c r="P909" s="235"/>
      <c r="Q909" s="235"/>
      <c r="R909" s="235"/>
      <c r="S909" s="235"/>
      <c r="T909" s="236"/>
      <c r="U909" s="13"/>
      <c r="V909" s="13"/>
      <c r="W909" s="13"/>
      <c r="X909" s="13"/>
      <c r="Y909" s="13"/>
      <c r="Z909" s="13"/>
      <c r="AA909" s="13"/>
      <c r="AB909" s="13"/>
      <c r="AC909" s="13"/>
      <c r="AD909" s="13"/>
      <c r="AE909" s="13"/>
      <c r="AT909" s="237" t="s">
        <v>241</v>
      </c>
      <c r="AU909" s="237" t="s">
        <v>81</v>
      </c>
      <c r="AV909" s="13" t="s">
        <v>79</v>
      </c>
      <c r="AW909" s="13" t="s">
        <v>33</v>
      </c>
      <c r="AX909" s="13" t="s">
        <v>72</v>
      </c>
      <c r="AY909" s="237" t="s">
        <v>232</v>
      </c>
    </row>
    <row r="910" s="13" customFormat="1">
      <c r="A910" s="13"/>
      <c r="B910" s="227"/>
      <c r="C910" s="228"/>
      <c r="D910" s="229" t="s">
        <v>241</v>
      </c>
      <c r="E910" s="230" t="s">
        <v>19</v>
      </c>
      <c r="F910" s="231" t="s">
        <v>3889</v>
      </c>
      <c r="G910" s="228"/>
      <c r="H910" s="230" t="s">
        <v>19</v>
      </c>
      <c r="I910" s="232"/>
      <c r="J910" s="228"/>
      <c r="K910" s="228"/>
      <c r="L910" s="233"/>
      <c r="M910" s="234"/>
      <c r="N910" s="235"/>
      <c r="O910" s="235"/>
      <c r="P910" s="235"/>
      <c r="Q910" s="235"/>
      <c r="R910" s="235"/>
      <c r="S910" s="235"/>
      <c r="T910" s="236"/>
      <c r="U910" s="13"/>
      <c r="V910" s="13"/>
      <c r="W910" s="13"/>
      <c r="X910" s="13"/>
      <c r="Y910" s="13"/>
      <c r="Z910" s="13"/>
      <c r="AA910" s="13"/>
      <c r="AB910" s="13"/>
      <c r="AC910" s="13"/>
      <c r="AD910" s="13"/>
      <c r="AE910" s="13"/>
      <c r="AT910" s="237" t="s">
        <v>241</v>
      </c>
      <c r="AU910" s="237" t="s">
        <v>81</v>
      </c>
      <c r="AV910" s="13" t="s">
        <v>79</v>
      </c>
      <c r="AW910" s="13" t="s">
        <v>33</v>
      </c>
      <c r="AX910" s="13" t="s">
        <v>72</v>
      </c>
      <c r="AY910" s="237" t="s">
        <v>232</v>
      </c>
    </row>
    <row r="911" s="13" customFormat="1">
      <c r="A911" s="13"/>
      <c r="B911" s="227"/>
      <c r="C911" s="228"/>
      <c r="D911" s="229" t="s">
        <v>241</v>
      </c>
      <c r="E911" s="230" t="s">
        <v>19</v>
      </c>
      <c r="F911" s="231" t="s">
        <v>3994</v>
      </c>
      <c r="G911" s="228"/>
      <c r="H911" s="230" t="s">
        <v>19</v>
      </c>
      <c r="I911" s="232"/>
      <c r="J911" s="228"/>
      <c r="K911" s="228"/>
      <c r="L911" s="233"/>
      <c r="M911" s="234"/>
      <c r="N911" s="235"/>
      <c r="O911" s="235"/>
      <c r="P911" s="235"/>
      <c r="Q911" s="235"/>
      <c r="R911" s="235"/>
      <c r="S911" s="235"/>
      <c r="T911" s="236"/>
      <c r="U911" s="13"/>
      <c r="V911" s="13"/>
      <c r="W911" s="13"/>
      <c r="X911" s="13"/>
      <c r="Y911" s="13"/>
      <c r="Z911" s="13"/>
      <c r="AA911" s="13"/>
      <c r="AB911" s="13"/>
      <c r="AC911" s="13"/>
      <c r="AD911" s="13"/>
      <c r="AE911" s="13"/>
      <c r="AT911" s="237" t="s">
        <v>241</v>
      </c>
      <c r="AU911" s="237" t="s">
        <v>81</v>
      </c>
      <c r="AV911" s="13" t="s">
        <v>79</v>
      </c>
      <c r="AW911" s="13" t="s">
        <v>33</v>
      </c>
      <c r="AX911" s="13" t="s">
        <v>72</v>
      </c>
      <c r="AY911" s="237" t="s">
        <v>232</v>
      </c>
    </row>
    <row r="912" s="13" customFormat="1">
      <c r="A912" s="13"/>
      <c r="B912" s="227"/>
      <c r="C912" s="228"/>
      <c r="D912" s="229" t="s">
        <v>241</v>
      </c>
      <c r="E912" s="230" t="s">
        <v>19</v>
      </c>
      <c r="F912" s="231" t="s">
        <v>4045</v>
      </c>
      <c r="G912" s="228"/>
      <c r="H912" s="230" t="s">
        <v>19</v>
      </c>
      <c r="I912" s="232"/>
      <c r="J912" s="228"/>
      <c r="K912" s="228"/>
      <c r="L912" s="233"/>
      <c r="M912" s="234"/>
      <c r="N912" s="235"/>
      <c r="O912" s="235"/>
      <c r="P912" s="235"/>
      <c r="Q912" s="235"/>
      <c r="R912" s="235"/>
      <c r="S912" s="235"/>
      <c r="T912" s="236"/>
      <c r="U912" s="13"/>
      <c r="V912" s="13"/>
      <c r="W912" s="13"/>
      <c r="X912" s="13"/>
      <c r="Y912" s="13"/>
      <c r="Z912" s="13"/>
      <c r="AA912" s="13"/>
      <c r="AB912" s="13"/>
      <c r="AC912" s="13"/>
      <c r="AD912" s="13"/>
      <c r="AE912" s="13"/>
      <c r="AT912" s="237" t="s">
        <v>241</v>
      </c>
      <c r="AU912" s="237" t="s">
        <v>81</v>
      </c>
      <c r="AV912" s="13" t="s">
        <v>79</v>
      </c>
      <c r="AW912" s="13" t="s">
        <v>33</v>
      </c>
      <c r="AX912" s="13" t="s">
        <v>72</v>
      </c>
      <c r="AY912" s="237" t="s">
        <v>232</v>
      </c>
    </row>
    <row r="913" s="13" customFormat="1">
      <c r="A913" s="13"/>
      <c r="B913" s="227"/>
      <c r="C913" s="228"/>
      <c r="D913" s="229" t="s">
        <v>241</v>
      </c>
      <c r="E913" s="230" t="s">
        <v>19</v>
      </c>
      <c r="F913" s="231" t="s">
        <v>4045</v>
      </c>
      <c r="G913" s="228"/>
      <c r="H913" s="230" t="s">
        <v>19</v>
      </c>
      <c r="I913" s="232"/>
      <c r="J913" s="228"/>
      <c r="K913" s="228"/>
      <c r="L913" s="233"/>
      <c r="M913" s="234"/>
      <c r="N913" s="235"/>
      <c r="O913" s="235"/>
      <c r="P913" s="235"/>
      <c r="Q913" s="235"/>
      <c r="R913" s="235"/>
      <c r="S913" s="235"/>
      <c r="T913" s="236"/>
      <c r="U913" s="13"/>
      <c r="V913" s="13"/>
      <c r="W913" s="13"/>
      <c r="X913" s="13"/>
      <c r="Y913" s="13"/>
      <c r="Z913" s="13"/>
      <c r="AA913" s="13"/>
      <c r="AB913" s="13"/>
      <c r="AC913" s="13"/>
      <c r="AD913" s="13"/>
      <c r="AE913" s="13"/>
      <c r="AT913" s="237" t="s">
        <v>241</v>
      </c>
      <c r="AU913" s="237" t="s">
        <v>81</v>
      </c>
      <c r="AV913" s="13" t="s">
        <v>79</v>
      </c>
      <c r="AW913" s="13" t="s">
        <v>33</v>
      </c>
      <c r="AX913" s="13" t="s">
        <v>72</v>
      </c>
      <c r="AY913" s="237" t="s">
        <v>232</v>
      </c>
    </row>
    <row r="914" s="14" customFormat="1">
      <c r="A914" s="14"/>
      <c r="B914" s="238"/>
      <c r="C914" s="239"/>
      <c r="D914" s="229" t="s">
        <v>241</v>
      </c>
      <c r="E914" s="240" t="s">
        <v>19</v>
      </c>
      <c r="F914" s="241" t="s">
        <v>4047</v>
      </c>
      <c r="G914" s="239"/>
      <c r="H914" s="242">
        <v>13.206</v>
      </c>
      <c r="I914" s="243"/>
      <c r="J914" s="239"/>
      <c r="K914" s="239"/>
      <c r="L914" s="244"/>
      <c r="M914" s="245"/>
      <c r="N914" s="246"/>
      <c r="O914" s="246"/>
      <c r="P914" s="246"/>
      <c r="Q914" s="246"/>
      <c r="R914" s="246"/>
      <c r="S914" s="246"/>
      <c r="T914" s="247"/>
      <c r="U914" s="14"/>
      <c r="V914" s="14"/>
      <c r="W914" s="14"/>
      <c r="X914" s="14"/>
      <c r="Y914" s="14"/>
      <c r="Z914" s="14"/>
      <c r="AA914" s="14"/>
      <c r="AB914" s="14"/>
      <c r="AC914" s="14"/>
      <c r="AD914" s="14"/>
      <c r="AE914" s="14"/>
      <c r="AT914" s="248" t="s">
        <v>241</v>
      </c>
      <c r="AU914" s="248" t="s">
        <v>81</v>
      </c>
      <c r="AV914" s="14" t="s">
        <v>81</v>
      </c>
      <c r="AW914" s="14" t="s">
        <v>33</v>
      </c>
      <c r="AX914" s="14" t="s">
        <v>72</v>
      </c>
      <c r="AY914" s="248" t="s">
        <v>232</v>
      </c>
    </row>
    <row r="915" s="16" customFormat="1">
      <c r="A915" s="16"/>
      <c r="B915" s="260"/>
      <c r="C915" s="261"/>
      <c r="D915" s="229" t="s">
        <v>241</v>
      </c>
      <c r="E915" s="262" t="s">
        <v>19</v>
      </c>
      <c r="F915" s="263" t="s">
        <v>288</v>
      </c>
      <c r="G915" s="261"/>
      <c r="H915" s="264">
        <v>13.206</v>
      </c>
      <c r="I915" s="265"/>
      <c r="J915" s="261"/>
      <c r="K915" s="261"/>
      <c r="L915" s="266"/>
      <c r="M915" s="267"/>
      <c r="N915" s="268"/>
      <c r="O915" s="268"/>
      <c r="P915" s="268"/>
      <c r="Q915" s="268"/>
      <c r="R915" s="268"/>
      <c r="S915" s="268"/>
      <c r="T915" s="269"/>
      <c r="U915" s="16"/>
      <c r="V915" s="16"/>
      <c r="W915" s="16"/>
      <c r="X915" s="16"/>
      <c r="Y915" s="16"/>
      <c r="Z915" s="16"/>
      <c r="AA915" s="16"/>
      <c r="AB915" s="16"/>
      <c r="AC915" s="16"/>
      <c r="AD915" s="16"/>
      <c r="AE915" s="16"/>
      <c r="AT915" s="270" t="s">
        <v>241</v>
      </c>
      <c r="AU915" s="270" t="s">
        <v>81</v>
      </c>
      <c r="AV915" s="16" t="s">
        <v>272</v>
      </c>
      <c r="AW915" s="16" t="s">
        <v>33</v>
      </c>
      <c r="AX915" s="16" t="s">
        <v>72</v>
      </c>
      <c r="AY915" s="270" t="s">
        <v>232</v>
      </c>
    </row>
    <row r="916" s="13" customFormat="1">
      <c r="A916" s="13"/>
      <c r="B916" s="227"/>
      <c r="C916" s="228"/>
      <c r="D916" s="229" t="s">
        <v>241</v>
      </c>
      <c r="E916" s="230" t="s">
        <v>19</v>
      </c>
      <c r="F916" s="231" t="s">
        <v>3883</v>
      </c>
      <c r="G916" s="228"/>
      <c r="H916" s="230" t="s">
        <v>19</v>
      </c>
      <c r="I916" s="232"/>
      <c r="J916" s="228"/>
      <c r="K916" s="228"/>
      <c r="L916" s="233"/>
      <c r="M916" s="234"/>
      <c r="N916" s="235"/>
      <c r="O916" s="235"/>
      <c r="P916" s="235"/>
      <c r="Q916" s="235"/>
      <c r="R916" s="235"/>
      <c r="S916" s="235"/>
      <c r="T916" s="236"/>
      <c r="U916" s="13"/>
      <c r="V916" s="13"/>
      <c r="W916" s="13"/>
      <c r="X916" s="13"/>
      <c r="Y916" s="13"/>
      <c r="Z916" s="13"/>
      <c r="AA916" s="13"/>
      <c r="AB916" s="13"/>
      <c r="AC916" s="13"/>
      <c r="AD916" s="13"/>
      <c r="AE916" s="13"/>
      <c r="AT916" s="237" t="s">
        <v>241</v>
      </c>
      <c r="AU916" s="237" t="s">
        <v>81</v>
      </c>
      <c r="AV916" s="13" t="s">
        <v>79</v>
      </c>
      <c r="AW916" s="13" t="s">
        <v>33</v>
      </c>
      <c r="AX916" s="13" t="s">
        <v>72</v>
      </c>
      <c r="AY916" s="237" t="s">
        <v>232</v>
      </c>
    </row>
    <row r="917" s="13" customFormat="1">
      <c r="A917" s="13"/>
      <c r="B917" s="227"/>
      <c r="C917" s="228"/>
      <c r="D917" s="229" t="s">
        <v>241</v>
      </c>
      <c r="E917" s="230" t="s">
        <v>19</v>
      </c>
      <c r="F917" s="231" t="s">
        <v>3891</v>
      </c>
      <c r="G917" s="228"/>
      <c r="H917" s="230" t="s">
        <v>19</v>
      </c>
      <c r="I917" s="232"/>
      <c r="J917" s="228"/>
      <c r="K917" s="228"/>
      <c r="L917" s="233"/>
      <c r="M917" s="234"/>
      <c r="N917" s="235"/>
      <c r="O917" s="235"/>
      <c r="P917" s="235"/>
      <c r="Q917" s="235"/>
      <c r="R917" s="235"/>
      <c r="S917" s="235"/>
      <c r="T917" s="236"/>
      <c r="U917" s="13"/>
      <c r="V917" s="13"/>
      <c r="W917" s="13"/>
      <c r="X917" s="13"/>
      <c r="Y917" s="13"/>
      <c r="Z917" s="13"/>
      <c r="AA917" s="13"/>
      <c r="AB917" s="13"/>
      <c r="AC917" s="13"/>
      <c r="AD917" s="13"/>
      <c r="AE917" s="13"/>
      <c r="AT917" s="237" t="s">
        <v>241</v>
      </c>
      <c r="AU917" s="237" t="s">
        <v>81</v>
      </c>
      <c r="AV917" s="13" t="s">
        <v>79</v>
      </c>
      <c r="AW917" s="13" t="s">
        <v>33</v>
      </c>
      <c r="AX917" s="13" t="s">
        <v>72</v>
      </c>
      <c r="AY917" s="237" t="s">
        <v>232</v>
      </c>
    </row>
    <row r="918" s="13" customFormat="1">
      <c r="A918" s="13"/>
      <c r="B918" s="227"/>
      <c r="C918" s="228"/>
      <c r="D918" s="229" t="s">
        <v>241</v>
      </c>
      <c r="E918" s="230" t="s">
        <v>19</v>
      </c>
      <c r="F918" s="231" t="s">
        <v>3994</v>
      </c>
      <c r="G918" s="228"/>
      <c r="H918" s="230" t="s">
        <v>19</v>
      </c>
      <c r="I918" s="232"/>
      <c r="J918" s="228"/>
      <c r="K918" s="228"/>
      <c r="L918" s="233"/>
      <c r="M918" s="234"/>
      <c r="N918" s="235"/>
      <c r="O918" s="235"/>
      <c r="P918" s="235"/>
      <c r="Q918" s="235"/>
      <c r="R918" s="235"/>
      <c r="S918" s="235"/>
      <c r="T918" s="236"/>
      <c r="U918" s="13"/>
      <c r="V918" s="13"/>
      <c r="W918" s="13"/>
      <c r="X918" s="13"/>
      <c r="Y918" s="13"/>
      <c r="Z918" s="13"/>
      <c r="AA918" s="13"/>
      <c r="AB918" s="13"/>
      <c r="AC918" s="13"/>
      <c r="AD918" s="13"/>
      <c r="AE918" s="13"/>
      <c r="AT918" s="237" t="s">
        <v>241</v>
      </c>
      <c r="AU918" s="237" t="s">
        <v>81</v>
      </c>
      <c r="AV918" s="13" t="s">
        <v>79</v>
      </c>
      <c r="AW918" s="13" t="s">
        <v>33</v>
      </c>
      <c r="AX918" s="13" t="s">
        <v>72</v>
      </c>
      <c r="AY918" s="237" t="s">
        <v>232</v>
      </c>
    </row>
    <row r="919" s="13" customFormat="1">
      <c r="A919" s="13"/>
      <c r="B919" s="227"/>
      <c r="C919" s="228"/>
      <c r="D919" s="229" t="s">
        <v>241</v>
      </c>
      <c r="E919" s="230" t="s">
        <v>19</v>
      </c>
      <c r="F919" s="231" t="s">
        <v>4045</v>
      </c>
      <c r="G919" s="228"/>
      <c r="H919" s="230" t="s">
        <v>19</v>
      </c>
      <c r="I919" s="232"/>
      <c r="J919" s="228"/>
      <c r="K919" s="228"/>
      <c r="L919" s="233"/>
      <c r="M919" s="234"/>
      <c r="N919" s="235"/>
      <c r="O919" s="235"/>
      <c r="P919" s="235"/>
      <c r="Q919" s="235"/>
      <c r="R919" s="235"/>
      <c r="S919" s="235"/>
      <c r="T919" s="236"/>
      <c r="U919" s="13"/>
      <c r="V919" s="13"/>
      <c r="W919" s="13"/>
      <c r="X919" s="13"/>
      <c r="Y919" s="13"/>
      <c r="Z919" s="13"/>
      <c r="AA919" s="13"/>
      <c r="AB919" s="13"/>
      <c r="AC919" s="13"/>
      <c r="AD919" s="13"/>
      <c r="AE919" s="13"/>
      <c r="AT919" s="237" t="s">
        <v>241</v>
      </c>
      <c r="AU919" s="237" t="s">
        <v>81</v>
      </c>
      <c r="AV919" s="13" t="s">
        <v>79</v>
      </c>
      <c r="AW919" s="13" t="s">
        <v>33</v>
      </c>
      <c r="AX919" s="13" t="s">
        <v>72</v>
      </c>
      <c r="AY919" s="237" t="s">
        <v>232</v>
      </c>
    </row>
    <row r="920" s="13" customFormat="1">
      <c r="A920" s="13"/>
      <c r="B920" s="227"/>
      <c r="C920" s="228"/>
      <c r="D920" s="229" t="s">
        <v>241</v>
      </c>
      <c r="E920" s="230" t="s">
        <v>19</v>
      </c>
      <c r="F920" s="231" t="s">
        <v>4045</v>
      </c>
      <c r="G920" s="228"/>
      <c r="H920" s="230" t="s">
        <v>19</v>
      </c>
      <c r="I920" s="232"/>
      <c r="J920" s="228"/>
      <c r="K920" s="228"/>
      <c r="L920" s="233"/>
      <c r="M920" s="234"/>
      <c r="N920" s="235"/>
      <c r="O920" s="235"/>
      <c r="P920" s="235"/>
      <c r="Q920" s="235"/>
      <c r="R920" s="235"/>
      <c r="S920" s="235"/>
      <c r="T920" s="236"/>
      <c r="U920" s="13"/>
      <c r="V920" s="13"/>
      <c r="W920" s="13"/>
      <c r="X920" s="13"/>
      <c r="Y920" s="13"/>
      <c r="Z920" s="13"/>
      <c r="AA920" s="13"/>
      <c r="AB920" s="13"/>
      <c r="AC920" s="13"/>
      <c r="AD920" s="13"/>
      <c r="AE920" s="13"/>
      <c r="AT920" s="237" t="s">
        <v>241</v>
      </c>
      <c r="AU920" s="237" t="s">
        <v>81</v>
      </c>
      <c r="AV920" s="13" t="s">
        <v>79</v>
      </c>
      <c r="AW920" s="13" t="s">
        <v>33</v>
      </c>
      <c r="AX920" s="13" t="s">
        <v>72</v>
      </c>
      <c r="AY920" s="237" t="s">
        <v>232</v>
      </c>
    </row>
    <row r="921" s="14" customFormat="1">
      <c r="A921" s="14"/>
      <c r="B921" s="238"/>
      <c r="C921" s="239"/>
      <c r="D921" s="229" t="s">
        <v>241</v>
      </c>
      <c r="E921" s="240" t="s">
        <v>19</v>
      </c>
      <c r="F921" s="241" t="s">
        <v>4048</v>
      </c>
      <c r="G921" s="239"/>
      <c r="H921" s="242">
        <v>15.206</v>
      </c>
      <c r="I921" s="243"/>
      <c r="J921" s="239"/>
      <c r="K921" s="239"/>
      <c r="L921" s="244"/>
      <c r="M921" s="245"/>
      <c r="N921" s="246"/>
      <c r="O921" s="246"/>
      <c r="P921" s="246"/>
      <c r="Q921" s="246"/>
      <c r="R921" s="246"/>
      <c r="S921" s="246"/>
      <c r="T921" s="247"/>
      <c r="U921" s="14"/>
      <c r="V921" s="14"/>
      <c r="W921" s="14"/>
      <c r="X921" s="14"/>
      <c r="Y921" s="14"/>
      <c r="Z921" s="14"/>
      <c r="AA921" s="14"/>
      <c r="AB921" s="14"/>
      <c r="AC921" s="14"/>
      <c r="AD921" s="14"/>
      <c r="AE921" s="14"/>
      <c r="AT921" s="248" t="s">
        <v>241</v>
      </c>
      <c r="AU921" s="248" t="s">
        <v>81</v>
      </c>
      <c r="AV921" s="14" t="s">
        <v>81</v>
      </c>
      <c r="AW921" s="14" t="s">
        <v>33</v>
      </c>
      <c r="AX921" s="14" t="s">
        <v>72</v>
      </c>
      <c r="AY921" s="248" t="s">
        <v>232</v>
      </c>
    </row>
    <row r="922" s="16" customFormat="1">
      <c r="A922" s="16"/>
      <c r="B922" s="260"/>
      <c r="C922" s="261"/>
      <c r="D922" s="229" t="s">
        <v>241</v>
      </c>
      <c r="E922" s="262" t="s">
        <v>19</v>
      </c>
      <c r="F922" s="263" t="s">
        <v>288</v>
      </c>
      <c r="G922" s="261"/>
      <c r="H922" s="264">
        <v>15.206</v>
      </c>
      <c r="I922" s="265"/>
      <c r="J922" s="261"/>
      <c r="K922" s="261"/>
      <c r="L922" s="266"/>
      <c r="M922" s="267"/>
      <c r="N922" s="268"/>
      <c r="O922" s="268"/>
      <c r="P922" s="268"/>
      <c r="Q922" s="268"/>
      <c r="R922" s="268"/>
      <c r="S922" s="268"/>
      <c r="T922" s="269"/>
      <c r="U922" s="16"/>
      <c r="V922" s="16"/>
      <c r="W922" s="16"/>
      <c r="X922" s="16"/>
      <c r="Y922" s="16"/>
      <c r="Z922" s="16"/>
      <c r="AA922" s="16"/>
      <c r="AB922" s="16"/>
      <c r="AC922" s="16"/>
      <c r="AD922" s="16"/>
      <c r="AE922" s="16"/>
      <c r="AT922" s="270" t="s">
        <v>241</v>
      </c>
      <c r="AU922" s="270" t="s">
        <v>81</v>
      </c>
      <c r="AV922" s="16" t="s">
        <v>272</v>
      </c>
      <c r="AW922" s="16" t="s">
        <v>33</v>
      </c>
      <c r="AX922" s="16" t="s">
        <v>72</v>
      </c>
      <c r="AY922" s="270" t="s">
        <v>232</v>
      </c>
    </row>
    <row r="923" s="15" customFormat="1">
      <c r="A923" s="15"/>
      <c r="B923" s="249"/>
      <c r="C923" s="250"/>
      <c r="D923" s="229" t="s">
        <v>241</v>
      </c>
      <c r="E923" s="251" t="s">
        <v>19</v>
      </c>
      <c r="F923" s="252" t="s">
        <v>258</v>
      </c>
      <c r="G923" s="250"/>
      <c r="H923" s="253">
        <v>53.908000000000001</v>
      </c>
      <c r="I923" s="254"/>
      <c r="J923" s="250"/>
      <c r="K923" s="250"/>
      <c r="L923" s="255"/>
      <c r="M923" s="256"/>
      <c r="N923" s="257"/>
      <c r="O923" s="257"/>
      <c r="P923" s="257"/>
      <c r="Q923" s="257"/>
      <c r="R923" s="257"/>
      <c r="S923" s="257"/>
      <c r="T923" s="258"/>
      <c r="U923" s="15"/>
      <c r="V923" s="15"/>
      <c r="W923" s="15"/>
      <c r="X923" s="15"/>
      <c r="Y923" s="15"/>
      <c r="Z923" s="15"/>
      <c r="AA923" s="15"/>
      <c r="AB923" s="15"/>
      <c r="AC923" s="15"/>
      <c r="AD923" s="15"/>
      <c r="AE923" s="15"/>
      <c r="AT923" s="259" t="s">
        <v>241</v>
      </c>
      <c r="AU923" s="259" t="s">
        <v>81</v>
      </c>
      <c r="AV923" s="15" t="s">
        <v>239</v>
      </c>
      <c r="AW923" s="15" t="s">
        <v>33</v>
      </c>
      <c r="AX923" s="15" t="s">
        <v>79</v>
      </c>
      <c r="AY923" s="259" t="s">
        <v>232</v>
      </c>
    </row>
    <row r="924" s="14" customFormat="1">
      <c r="A924" s="14"/>
      <c r="B924" s="238"/>
      <c r="C924" s="239"/>
      <c r="D924" s="229" t="s">
        <v>241</v>
      </c>
      <c r="E924" s="239"/>
      <c r="F924" s="241" t="s">
        <v>4054</v>
      </c>
      <c r="G924" s="239"/>
      <c r="H924" s="242">
        <v>0.80900000000000005</v>
      </c>
      <c r="I924" s="243"/>
      <c r="J924" s="239"/>
      <c r="K924" s="239"/>
      <c r="L924" s="244"/>
      <c r="M924" s="245"/>
      <c r="N924" s="246"/>
      <c r="O924" s="246"/>
      <c r="P924" s="246"/>
      <c r="Q924" s="246"/>
      <c r="R924" s="246"/>
      <c r="S924" s="246"/>
      <c r="T924" s="247"/>
      <c r="U924" s="14"/>
      <c r="V924" s="14"/>
      <c r="W924" s="14"/>
      <c r="X924" s="14"/>
      <c r="Y924" s="14"/>
      <c r="Z924" s="14"/>
      <c r="AA924" s="14"/>
      <c r="AB924" s="14"/>
      <c r="AC924" s="14"/>
      <c r="AD924" s="14"/>
      <c r="AE924" s="14"/>
      <c r="AT924" s="248" t="s">
        <v>241</v>
      </c>
      <c r="AU924" s="248" t="s">
        <v>81</v>
      </c>
      <c r="AV924" s="14" t="s">
        <v>81</v>
      </c>
      <c r="AW924" s="14" t="s">
        <v>4</v>
      </c>
      <c r="AX924" s="14" t="s">
        <v>79</v>
      </c>
      <c r="AY924" s="248" t="s">
        <v>232</v>
      </c>
    </row>
    <row r="925" s="2" customFormat="1" ht="14.4" customHeight="1">
      <c r="A925" s="40"/>
      <c r="B925" s="41"/>
      <c r="C925" s="214" t="s">
        <v>482</v>
      </c>
      <c r="D925" s="214" t="s">
        <v>234</v>
      </c>
      <c r="E925" s="215" t="s">
        <v>4055</v>
      </c>
      <c r="F925" s="216" t="s">
        <v>4056</v>
      </c>
      <c r="G925" s="217" t="s">
        <v>237</v>
      </c>
      <c r="H925" s="218">
        <v>53.908000000000001</v>
      </c>
      <c r="I925" s="219"/>
      <c r="J925" s="220">
        <f>ROUND(I925*H925,2)</f>
        <v>0</v>
      </c>
      <c r="K925" s="216" t="s">
        <v>238</v>
      </c>
      <c r="L925" s="46"/>
      <c r="M925" s="221" t="s">
        <v>19</v>
      </c>
      <c r="N925" s="222" t="s">
        <v>43</v>
      </c>
      <c r="O925" s="86"/>
      <c r="P925" s="223">
        <f>O925*H925</f>
        <v>0</v>
      </c>
      <c r="Q925" s="223">
        <v>0</v>
      </c>
      <c r="R925" s="223">
        <f>Q925*H925</f>
        <v>0</v>
      </c>
      <c r="S925" s="223">
        <v>0</v>
      </c>
      <c r="T925" s="224">
        <f>S925*H925</f>
        <v>0</v>
      </c>
      <c r="U925" s="40"/>
      <c r="V925" s="40"/>
      <c r="W925" s="40"/>
      <c r="X925" s="40"/>
      <c r="Y925" s="40"/>
      <c r="Z925" s="40"/>
      <c r="AA925" s="40"/>
      <c r="AB925" s="40"/>
      <c r="AC925" s="40"/>
      <c r="AD925" s="40"/>
      <c r="AE925" s="40"/>
      <c r="AR925" s="225" t="s">
        <v>239</v>
      </c>
      <c r="AT925" s="225" t="s">
        <v>234</v>
      </c>
      <c r="AU925" s="225" t="s">
        <v>81</v>
      </c>
      <c r="AY925" s="19" t="s">
        <v>232</v>
      </c>
      <c r="BE925" s="226">
        <f>IF(N925="základní",J925,0)</f>
        <v>0</v>
      </c>
      <c r="BF925" s="226">
        <f>IF(N925="snížená",J925,0)</f>
        <v>0</v>
      </c>
      <c r="BG925" s="226">
        <f>IF(N925="zákl. přenesená",J925,0)</f>
        <v>0</v>
      </c>
      <c r="BH925" s="226">
        <f>IF(N925="sníž. přenesená",J925,0)</f>
        <v>0</v>
      </c>
      <c r="BI925" s="226">
        <f>IF(N925="nulová",J925,0)</f>
        <v>0</v>
      </c>
      <c r="BJ925" s="19" t="s">
        <v>79</v>
      </c>
      <c r="BK925" s="226">
        <f>ROUND(I925*H925,2)</f>
        <v>0</v>
      </c>
      <c r="BL925" s="19" t="s">
        <v>239</v>
      </c>
      <c r="BM925" s="225" t="s">
        <v>4057</v>
      </c>
    </row>
    <row r="926" s="13" customFormat="1">
      <c r="A926" s="13"/>
      <c r="B926" s="227"/>
      <c r="C926" s="228"/>
      <c r="D926" s="229" t="s">
        <v>241</v>
      </c>
      <c r="E926" s="230" t="s">
        <v>19</v>
      </c>
      <c r="F926" s="231" t="s">
        <v>3883</v>
      </c>
      <c r="G926" s="228"/>
      <c r="H926" s="230" t="s">
        <v>19</v>
      </c>
      <c r="I926" s="232"/>
      <c r="J926" s="228"/>
      <c r="K926" s="228"/>
      <c r="L926" s="233"/>
      <c r="M926" s="234"/>
      <c r="N926" s="235"/>
      <c r="O926" s="235"/>
      <c r="P926" s="235"/>
      <c r="Q926" s="235"/>
      <c r="R926" s="235"/>
      <c r="S926" s="235"/>
      <c r="T926" s="236"/>
      <c r="U926" s="13"/>
      <c r="V926" s="13"/>
      <c r="W926" s="13"/>
      <c r="X926" s="13"/>
      <c r="Y926" s="13"/>
      <c r="Z926" s="13"/>
      <c r="AA926" s="13"/>
      <c r="AB926" s="13"/>
      <c r="AC926" s="13"/>
      <c r="AD926" s="13"/>
      <c r="AE926" s="13"/>
      <c r="AT926" s="237" t="s">
        <v>241</v>
      </c>
      <c r="AU926" s="237" t="s">
        <v>81</v>
      </c>
      <c r="AV926" s="13" t="s">
        <v>79</v>
      </c>
      <c r="AW926" s="13" t="s">
        <v>33</v>
      </c>
      <c r="AX926" s="13" t="s">
        <v>72</v>
      </c>
      <c r="AY926" s="237" t="s">
        <v>232</v>
      </c>
    </row>
    <row r="927" s="13" customFormat="1">
      <c r="A927" s="13"/>
      <c r="B927" s="227"/>
      <c r="C927" s="228"/>
      <c r="D927" s="229" t="s">
        <v>241</v>
      </c>
      <c r="E927" s="230" t="s">
        <v>19</v>
      </c>
      <c r="F927" s="231" t="s">
        <v>3884</v>
      </c>
      <c r="G927" s="228"/>
      <c r="H927" s="230" t="s">
        <v>19</v>
      </c>
      <c r="I927" s="232"/>
      <c r="J927" s="228"/>
      <c r="K927" s="228"/>
      <c r="L927" s="233"/>
      <c r="M927" s="234"/>
      <c r="N927" s="235"/>
      <c r="O927" s="235"/>
      <c r="P927" s="235"/>
      <c r="Q927" s="235"/>
      <c r="R927" s="235"/>
      <c r="S927" s="235"/>
      <c r="T927" s="236"/>
      <c r="U927" s="13"/>
      <c r="V927" s="13"/>
      <c r="W927" s="13"/>
      <c r="X927" s="13"/>
      <c r="Y927" s="13"/>
      <c r="Z927" s="13"/>
      <c r="AA927" s="13"/>
      <c r="AB927" s="13"/>
      <c r="AC927" s="13"/>
      <c r="AD927" s="13"/>
      <c r="AE927" s="13"/>
      <c r="AT927" s="237" t="s">
        <v>241</v>
      </c>
      <c r="AU927" s="237" t="s">
        <v>81</v>
      </c>
      <c r="AV927" s="13" t="s">
        <v>79</v>
      </c>
      <c r="AW927" s="13" t="s">
        <v>33</v>
      </c>
      <c r="AX927" s="13" t="s">
        <v>72</v>
      </c>
      <c r="AY927" s="237" t="s">
        <v>232</v>
      </c>
    </row>
    <row r="928" s="13" customFormat="1">
      <c r="A928" s="13"/>
      <c r="B928" s="227"/>
      <c r="C928" s="228"/>
      <c r="D928" s="229" t="s">
        <v>241</v>
      </c>
      <c r="E928" s="230" t="s">
        <v>19</v>
      </c>
      <c r="F928" s="231" t="s">
        <v>3994</v>
      </c>
      <c r="G928" s="228"/>
      <c r="H928" s="230" t="s">
        <v>19</v>
      </c>
      <c r="I928" s="232"/>
      <c r="J928" s="228"/>
      <c r="K928" s="228"/>
      <c r="L928" s="233"/>
      <c r="M928" s="234"/>
      <c r="N928" s="235"/>
      <c r="O928" s="235"/>
      <c r="P928" s="235"/>
      <c r="Q928" s="235"/>
      <c r="R928" s="235"/>
      <c r="S928" s="235"/>
      <c r="T928" s="236"/>
      <c r="U928" s="13"/>
      <c r="V928" s="13"/>
      <c r="W928" s="13"/>
      <c r="X928" s="13"/>
      <c r="Y928" s="13"/>
      <c r="Z928" s="13"/>
      <c r="AA928" s="13"/>
      <c r="AB928" s="13"/>
      <c r="AC928" s="13"/>
      <c r="AD928" s="13"/>
      <c r="AE928" s="13"/>
      <c r="AT928" s="237" t="s">
        <v>241</v>
      </c>
      <c r="AU928" s="237" t="s">
        <v>81</v>
      </c>
      <c r="AV928" s="13" t="s">
        <v>79</v>
      </c>
      <c r="AW928" s="13" t="s">
        <v>33</v>
      </c>
      <c r="AX928" s="13" t="s">
        <v>72</v>
      </c>
      <c r="AY928" s="237" t="s">
        <v>232</v>
      </c>
    </row>
    <row r="929" s="13" customFormat="1">
      <c r="A929" s="13"/>
      <c r="B929" s="227"/>
      <c r="C929" s="228"/>
      <c r="D929" s="229" t="s">
        <v>241</v>
      </c>
      <c r="E929" s="230" t="s">
        <v>19</v>
      </c>
      <c r="F929" s="231" t="s">
        <v>4045</v>
      </c>
      <c r="G929" s="228"/>
      <c r="H929" s="230" t="s">
        <v>19</v>
      </c>
      <c r="I929" s="232"/>
      <c r="J929" s="228"/>
      <c r="K929" s="228"/>
      <c r="L929" s="233"/>
      <c r="M929" s="234"/>
      <c r="N929" s="235"/>
      <c r="O929" s="235"/>
      <c r="P929" s="235"/>
      <c r="Q929" s="235"/>
      <c r="R929" s="235"/>
      <c r="S929" s="235"/>
      <c r="T929" s="236"/>
      <c r="U929" s="13"/>
      <c r="V929" s="13"/>
      <c r="W929" s="13"/>
      <c r="X929" s="13"/>
      <c r="Y929" s="13"/>
      <c r="Z929" s="13"/>
      <c r="AA929" s="13"/>
      <c r="AB929" s="13"/>
      <c r="AC929" s="13"/>
      <c r="AD929" s="13"/>
      <c r="AE929" s="13"/>
      <c r="AT929" s="237" t="s">
        <v>241</v>
      </c>
      <c r="AU929" s="237" t="s">
        <v>81</v>
      </c>
      <c r="AV929" s="13" t="s">
        <v>79</v>
      </c>
      <c r="AW929" s="13" t="s">
        <v>33</v>
      </c>
      <c r="AX929" s="13" t="s">
        <v>72</v>
      </c>
      <c r="AY929" s="237" t="s">
        <v>232</v>
      </c>
    </row>
    <row r="930" s="13" customFormat="1">
      <c r="A930" s="13"/>
      <c r="B930" s="227"/>
      <c r="C930" s="228"/>
      <c r="D930" s="229" t="s">
        <v>241</v>
      </c>
      <c r="E930" s="230" t="s">
        <v>19</v>
      </c>
      <c r="F930" s="231" t="s">
        <v>4045</v>
      </c>
      <c r="G930" s="228"/>
      <c r="H930" s="230" t="s">
        <v>19</v>
      </c>
      <c r="I930" s="232"/>
      <c r="J930" s="228"/>
      <c r="K930" s="228"/>
      <c r="L930" s="233"/>
      <c r="M930" s="234"/>
      <c r="N930" s="235"/>
      <c r="O930" s="235"/>
      <c r="P930" s="235"/>
      <c r="Q930" s="235"/>
      <c r="R930" s="235"/>
      <c r="S930" s="235"/>
      <c r="T930" s="236"/>
      <c r="U930" s="13"/>
      <c r="V930" s="13"/>
      <c r="W930" s="13"/>
      <c r="X930" s="13"/>
      <c r="Y930" s="13"/>
      <c r="Z930" s="13"/>
      <c r="AA930" s="13"/>
      <c r="AB930" s="13"/>
      <c r="AC930" s="13"/>
      <c r="AD930" s="13"/>
      <c r="AE930" s="13"/>
      <c r="AT930" s="237" t="s">
        <v>241</v>
      </c>
      <c r="AU930" s="237" t="s">
        <v>81</v>
      </c>
      <c r="AV930" s="13" t="s">
        <v>79</v>
      </c>
      <c r="AW930" s="13" t="s">
        <v>33</v>
      </c>
      <c r="AX930" s="13" t="s">
        <v>72</v>
      </c>
      <c r="AY930" s="237" t="s">
        <v>232</v>
      </c>
    </row>
    <row r="931" s="14" customFormat="1">
      <c r="A931" s="14"/>
      <c r="B931" s="238"/>
      <c r="C931" s="239"/>
      <c r="D931" s="229" t="s">
        <v>241</v>
      </c>
      <c r="E931" s="240" t="s">
        <v>19</v>
      </c>
      <c r="F931" s="241" t="s">
        <v>4046</v>
      </c>
      <c r="G931" s="239"/>
      <c r="H931" s="242">
        <v>25.495999999999999</v>
      </c>
      <c r="I931" s="243"/>
      <c r="J931" s="239"/>
      <c r="K931" s="239"/>
      <c r="L931" s="244"/>
      <c r="M931" s="245"/>
      <c r="N931" s="246"/>
      <c r="O931" s="246"/>
      <c r="P931" s="246"/>
      <c r="Q931" s="246"/>
      <c r="R931" s="246"/>
      <c r="S931" s="246"/>
      <c r="T931" s="247"/>
      <c r="U931" s="14"/>
      <c r="V931" s="14"/>
      <c r="W931" s="14"/>
      <c r="X931" s="14"/>
      <c r="Y931" s="14"/>
      <c r="Z931" s="14"/>
      <c r="AA931" s="14"/>
      <c r="AB931" s="14"/>
      <c r="AC931" s="14"/>
      <c r="AD931" s="14"/>
      <c r="AE931" s="14"/>
      <c r="AT931" s="248" t="s">
        <v>241</v>
      </c>
      <c r="AU931" s="248" t="s">
        <v>81</v>
      </c>
      <c r="AV931" s="14" t="s">
        <v>81</v>
      </c>
      <c r="AW931" s="14" t="s">
        <v>33</v>
      </c>
      <c r="AX931" s="14" t="s">
        <v>72</v>
      </c>
      <c r="AY931" s="248" t="s">
        <v>232</v>
      </c>
    </row>
    <row r="932" s="16" customFormat="1">
      <c r="A932" s="16"/>
      <c r="B932" s="260"/>
      <c r="C932" s="261"/>
      <c r="D932" s="229" t="s">
        <v>241</v>
      </c>
      <c r="E932" s="262" t="s">
        <v>19</v>
      </c>
      <c r="F932" s="263" t="s">
        <v>288</v>
      </c>
      <c r="G932" s="261"/>
      <c r="H932" s="264">
        <v>25.495999999999999</v>
      </c>
      <c r="I932" s="265"/>
      <c r="J932" s="261"/>
      <c r="K932" s="261"/>
      <c r="L932" s="266"/>
      <c r="M932" s="267"/>
      <c r="N932" s="268"/>
      <c r="O932" s="268"/>
      <c r="P932" s="268"/>
      <c r="Q932" s="268"/>
      <c r="R932" s="268"/>
      <c r="S932" s="268"/>
      <c r="T932" s="269"/>
      <c r="U932" s="16"/>
      <c r="V932" s="16"/>
      <c r="W932" s="16"/>
      <c r="X932" s="16"/>
      <c r="Y932" s="16"/>
      <c r="Z932" s="16"/>
      <c r="AA932" s="16"/>
      <c r="AB932" s="16"/>
      <c r="AC932" s="16"/>
      <c r="AD932" s="16"/>
      <c r="AE932" s="16"/>
      <c r="AT932" s="270" t="s">
        <v>241</v>
      </c>
      <c r="AU932" s="270" t="s">
        <v>81</v>
      </c>
      <c r="AV932" s="16" t="s">
        <v>272</v>
      </c>
      <c r="AW932" s="16" t="s">
        <v>33</v>
      </c>
      <c r="AX932" s="16" t="s">
        <v>72</v>
      </c>
      <c r="AY932" s="270" t="s">
        <v>232</v>
      </c>
    </row>
    <row r="933" s="13" customFormat="1">
      <c r="A933" s="13"/>
      <c r="B933" s="227"/>
      <c r="C933" s="228"/>
      <c r="D933" s="229" t="s">
        <v>241</v>
      </c>
      <c r="E933" s="230" t="s">
        <v>19</v>
      </c>
      <c r="F933" s="231" t="s">
        <v>3883</v>
      </c>
      <c r="G933" s="228"/>
      <c r="H933" s="230" t="s">
        <v>19</v>
      </c>
      <c r="I933" s="232"/>
      <c r="J933" s="228"/>
      <c r="K933" s="228"/>
      <c r="L933" s="233"/>
      <c r="M933" s="234"/>
      <c r="N933" s="235"/>
      <c r="O933" s="235"/>
      <c r="P933" s="235"/>
      <c r="Q933" s="235"/>
      <c r="R933" s="235"/>
      <c r="S933" s="235"/>
      <c r="T933" s="236"/>
      <c r="U933" s="13"/>
      <c r="V933" s="13"/>
      <c r="W933" s="13"/>
      <c r="X933" s="13"/>
      <c r="Y933" s="13"/>
      <c r="Z933" s="13"/>
      <c r="AA933" s="13"/>
      <c r="AB933" s="13"/>
      <c r="AC933" s="13"/>
      <c r="AD933" s="13"/>
      <c r="AE933" s="13"/>
      <c r="AT933" s="237" t="s">
        <v>241</v>
      </c>
      <c r="AU933" s="237" t="s">
        <v>81</v>
      </c>
      <c r="AV933" s="13" t="s">
        <v>79</v>
      </c>
      <c r="AW933" s="13" t="s">
        <v>33</v>
      </c>
      <c r="AX933" s="13" t="s">
        <v>72</v>
      </c>
      <c r="AY933" s="237" t="s">
        <v>232</v>
      </c>
    </row>
    <row r="934" s="13" customFormat="1">
      <c r="A934" s="13"/>
      <c r="B934" s="227"/>
      <c r="C934" s="228"/>
      <c r="D934" s="229" t="s">
        <v>241</v>
      </c>
      <c r="E934" s="230" t="s">
        <v>19</v>
      </c>
      <c r="F934" s="231" t="s">
        <v>3889</v>
      </c>
      <c r="G934" s="228"/>
      <c r="H934" s="230" t="s">
        <v>19</v>
      </c>
      <c r="I934" s="232"/>
      <c r="J934" s="228"/>
      <c r="K934" s="228"/>
      <c r="L934" s="233"/>
      <c r="M934" s="234"/>
      <c r="N934" s="235"/>
      <c r="O934" s="235"/>
      <c r="P934" s="235"/>
      <c r="Q934" s="235"/>
      <c r="R934" s="235"/>
      <c r="S934" s="235"/>
      <c r="T934" s="236"/>
      <c r="U934" s="13"/>
      <c r="V934" s="13"/>
      <c r="W934" s="13"/>
      <c r="X934" s="13"/>
      <c r="Y934" s="13"/>
      <c r="Z934" s="13"/>
      <c r="AA934" s="13"/>
      <c r="AB934" s="13"/>
      <c r="AC934" s="13"/>
      <c r="AD934" s="13"/>
      <c r="AE934" s="13"/>
      <c r="AT934" s="237" t="s">
        <v>241</v>
      </c>
      <c r="AU934" s="237" t="s">
        <v>81</v>
      </c>
      <c r="AV934" s="13" t="s">
        <v>79</v>
      </c>
      <c r="AW934" s="13" t="s">
        <v>33</v>
      </c>
      <c r="AX934" s="13" t="s">
        <v>72</v>
      </c>
      <c r="AY934" s="237" t="s">
        <v>232</v>
      </c>
    </row>
    <row r="935" s="13" customFormat="1">
      <c r="A935" s="13"/>
      <c r="B935" s="227"/>
      <c r="C935" s="228"/>
      <c r="D935" s="229" t="s">
        <v>241</v>
      </c>
      <c r="E935" s="230" t="s">
        <v>19</v>
      </c>
      <c r="F935" s="231" t="s">
        <v>3994</v>
      </c>
      <c r="G935" s="228"/>
      <c r="H935" s="230" t="s">
        <v>19</v>
      </c>
      <c r="I935" s="232"/>
      <c r="J935" s="228"/>
      <c r="K935" s="228"/>
      <c r="L935" s="233"/>
      <c r="M935" s="234"/>
      <c r="N935" s="235"/>
      <c r="O935" s="235"/>
      <c r="P935" s="235"/>
      <c r="Q935" s="235"/>
      <c r="R935" s="235"/>
      <c r="S935" s="235"/>
      <c r="T935" s="236"/>
      <c r="U935" s="13"/>
      <c r="V935" s="13"/>
      <c r="W935" s="13"/>
      <c r="X935" s="13"/>
      <c r="Y935" s="13"/>
      <c r="Z935" s="13"/>
      <c r="AA935" s="13"/>
      <c r="AB935" s="13"/>
      <c r="AC935" s="13"/>
      <c r="AD935" s="13"/>
      <c r="AE935" s="13"/>
      <c r="AT935" s="237" t="s">
        <v>241</v>
      </c>
      <c r="AU935" s="237" t="s">
        <v>81</v>
      </c>
      <c r="AV935" s="13" t="s">
        <v>79</v>
      </c>
      <c r="AW935" s="13" t="s">
        <v>33</v>
      </c>
      <c r="AX935" s="13" t="s">
        <v>72</v>
      </c>
      <c r="AY935" s="237" t="s">
        <v>232</v>
      </c>
    </row>
    <row r="936" s="13" customFormat="1">
      <c r="A936" s="13"/>
      <c r="B936" s="227"/>
      <c r="C936" s="228"/>
      <c r="D936" s="229" t="s">
        <v>241</v>
      </c>
      <c r="E936" s="230" t="s">
        <v>19</v>
      </c>
      <c r="F936" s="231" t="s">
        <v>4045</v>
      </c>
      <c r="G936" s="228"/>
      <c r="H936" s="230" t="s">
        <v>19</v>
      </c>
      <c r="I936" s="232"/>
      <c r="J936" s="228"/>
      <c r="K936" s="228"/>
      <c r="L936" s="233"/>
      <c r="M936" s="234"/>
      <c r="N936" s="235"/>
      <c r="O936" s="235"/>
      <c r="P936" s="235"/>
      <c r="Q936" s="235"/>
      <c r="R936" s="235"/>
      <c r="S936" s="235"/>
      <c r="T936" s="236"/>
      <c r="U936" s="13"/>
      <c r="V936" s="13"/>
      <c r="W936" s="13"/>
      <c r="X936" s="13"/>
      <c r="Y936" s="13"/>
      <c r="Z936" s="13"/>
      <c r="AA936" s="13"/>
      <c r="AB936" s="13"/>
      <c r="AC936" s="13"/>
      <c r="AD936" s="13"/>
      <c r="AE936" s="13"/>
      <c r="AT936" s="237" t="s">
        <v>241</v>
      </c>
      <c r="AU936" s="237" t="s">
        <v>81</v>
      </c>
      <c r="AV936" s="13" t="s">
        <v>79</v>
      </c>
      <c r="AW936" s="13" t="s">
        <v>33</v>
      </c>
      <c r="AX936" s="13" t="s">
        <v>72</v>
      </c>
      <c r="AY936" s="237" t="s">
        <v>232</v>
      </c>
    </row>
    <row r="937" s="13" customFormat="1">
      <c r="A937" s="13"/>
      <c r="B937" s="227"/>
      <c r="C937" s="228"/>
      <c r="D937" s="229" t="s">
        <v>241</v>
      </c>
      <c r="E937" s="230" t="s">
        <v>19</v>
      </c>
      <c r="F937" s="231" t="s">
        <v>4045</v>
      </c>
      <c r="G937" s="228"/>
      <c r="H937" s="230" t="s">
        <v>19</v>
      </c>
      <c r="I937" s="232"/>
      <c r="J937" s="228"/>
      <c r="K937" s="228"/>
      <c r="L937" s="233"/>
      <c r="M937" s="234"/>
      <c r="N937" s="235"/>
      <c r="O937" s="235"/>
      <c r="P937" s="235"/>
      <c r="Q937" s="235"/>
      <c r="R937" s="235"/>
      <c r="S937" s="235"/>
      <c r="T937" s="236"/>
      <c r="U937" s="13"/>
      <c r="V937" s="13"/>
      <c r="W937" s="13"/>
      <c r="X937" s="13"/>
      <c r="Y937" s="13"/>
      <c r="Z937" s="13"/>
      <c r="AA937" s="13"/>
      <c r="AB937" s="13"/>
      <c r="AC937" s="13"/>
      <c r="AD937" s="13"/>
      <c r="AE937" s="13"/>
      <c r="AT937" s="237" t="s">
        <v>241</v>
      </c>
      <c r="AU937" s="237" t="s">
        <v>81</v>
      </c>
      <c r="AV937" s="13" t="s">
        <v>79</v>
      </c>
      <c r="AW937" s="13" t="s">
        <v>33</v>
      </c>
      <c r="AX937" s="13" t="s">
        <v>72</v>
      </c>
      <c r="AY937" s="237" t="s">
        <v>232</v>
      </c>
    </row>
    <row r="938" s="14" customFormat="1">
      <c r="A938" s="14"/>
      <c r="B938" s="238"/>
      <c r="C938" s="239"/>
      <c r="D938" s="229" t="s">
        <v>241</v>
      </c>
      <c r="E938" s="240" t="s">
        <v>19</v>
      </c>
      <c r="F938" s="241" t="s">
        <v>4047</v>
      </c>
      <c r="G938" s="239"/>
      <c r="H938" s="242">
        <v>13.206</v>
      </c>
      <c r="I938" s="243"/>
      <c r="J938" s="239"/>
      <c r="K938" s="239"/>
      <c r="L938" s="244"/>
      <c r="M938" s="245"/>
      <c r="N938" s="246"/>
      <c r="O938" s="246"/>
      <c r="P938" s="246"/>
      <c r="Q938" s="246"/>
      <c r="R938" s="246"/>
      <c r="S938" s="246"/>
      <c r="T938" s="247"/>
      <c r="U938" s="14"/>
      <c r="V938" s="14"/>
      <c r="W938" s="14"/>
      <c r="X938" s="14"/>
      <c r="Y938" s="14"/>
      <c r="Z938" s="14"/>
      <c r="AA938" s="14"/>
      <c r="AB938" s="14"/>
      <c r="AC938" s="14"/>
      <c r="AD938" s="14"/>
      <c r="AE938" s="14"/>
      <c r="AT938" s="248" t="s">
        <v>241</v>
      </c>
      <c r="AU938" s="248" t="s">
        <v>81</v>
      </c>
      <c r="AV938" s="14" t="s">
        <v>81</v>
      </c>
      <c r="AW938" s="14" t="s">
        <v>33</v>
      </c>
      <c r="AX938" s="14" t="s">
        <v>72</v>
      </c>
      <c r="AY938" s="248" t="s">
        <v>232</v>
      </c>
    </row>
    <row r="939" s="16" customFormat="1">
      <c r="A939" s="16"/>
      <c r="B939" s="260"/>
      <c r="C939" s="261"/>
      <c r="D939" s="229" t="s">
        <v>241</v>
      </c>
      <c r="E939" s="262" t="s">
        <v>19</v>
      </c>
      <c r="F939" s="263" t="s">
        <v>288</v>
      </c>
      <c r="G939" s="261"/>
      <c r="H939" s="264">
        <v>13.206</v>
      </c>
      <c r="I939" s="265"/>
      <c r="J939" s="261"/>
      <c r="K939" s="261"/>
      <c r="L939" s="266"/>
      <c r="M939" s="267"/>
      <c r="N939" s="268"/>
      <c r="O939" s="268"/>
      <c r="P939" s="268"/>
      <c r="Q939" s="268"/>
      <c r="R939" s="268"/>
      <c r="S939" s="268"/>
      <c r="T939" s="269"/>
      <c r="U939" s="16"/>
      <c r="V939" s="16"/>
      <c r="W939" s="16"/>
      <c r="X939" s="16"/>
      <c r="Y939" s="16"/>
      <c r="Z939" s="16"/>
      <c r="AA939" s="16"/>
      <c r="AB939" s="16"/>
      <c r="AC939" s="16"/>
      <c r="AD939" s="16"/>
      <c r="AE939" s="16"/>
      <c r="AT939" s="270" t="s">
        <v>241</v>
      </c>
      <c r="AU939" s="270" t="s">
        <v>81</v>
      </c>
      <c r="AV939" s="16" t="s">
        <v>272</v>
      </c>
      <c r="AW939" s="16" t="s">
        <v>33</v>
      </c>
      <c r="AX939" s="16" t="s">
        <v>72</v>
      </c>
      <c r="AY939" s="270" t="s">
        <v>232</v>
      </c>
    </row>
    <row r="940" s="13" customFormat="1">
      <c r="A940" s="13"/>
      <c r="B940" s="227"/>
      <c r="C940" s="228"/>
      <c r="D940" s="229" t="s">
        <v>241</v>
      </c>
      <c r="E940" s="230" t="s">
        <v>19</v>
      </c>
      <c r="F940" s="231" t="s">
        <v>3883</v>
      </c>
      <c r="G940" s="228"/>
      <c r="H940" s="230" t="s">
        <v>19</v>
      </c>
      <c r="I940" s="232"/>
      <c r="J940" s="228"/>
      <c r="K940" s="228"/>
      <c r="L940" s="233"/>
      <c r="M940" s="234"/>
      <c r="N940" s="235"/>
      <c r="O940" s="235"/>
      <c r="P940" s="235"/>
      <c r="Q940" s="235"/>
      <c r="R940" s="235"/>
      <c r="S940" s="235"/>
      <c r="T940" s="236"/>
      <c r="U940" s="13"/>
      <c r="V940" s="13"/>
      <c r="W940" s="13"/>
      <c r="X940" s="13"/>
      <c r="Y940" s="13"/>
      <c r="Z940" s="13"/>
      <c r="AA940" s="13"/>
      <c r="AB940" s="13"/>
      <c r="AC940" s="13"/>
      <c r="AD940" s="13"/>
      <c r="AE940" s="13"/>
      <c r="AT940" s="237" t="s">
        <v>241</v>
      </c>
      <c r="AU940" s="237" t="s">
        <v>81</v>
      </c>
      <c r="AV940" s="13" t="s">
        <v>79</v>
      </c>
      <c r="AW940" s="13" t="s">
        <v>33</v>
      </c>
      <c r="AX940" s="13" t="s">
        <v>72</v>
      </c>
      <c r="AY940" s="237" t="s">
        <v>232</v>
      </c>
    </row>
    <row r="941" s="13" customFormat="1">
      <c r="A941" s="13"/>
      <c r="B941" s="227"/>
      <c r="C941" s="228"/>
      <c r="D941" s="229" t="s">
        <v>241</v>
      </c>
      <c r="E941" s="230" t="s">
        <v>19</v>
      </c>
      <c r="F941" s="231" t="s">
        <v>3891</v>
      </c>
      <c r="G941" s="228"/>
      <c r="H941" s="230" t="s">
        <v>19</v>
      </c>
      <c r="I941" s="232"/>
      <c r="J941" s="228"/>
      <c r="K941" s="228"/>
      <c r="L941" s="233"/>
      <c r="M941" s="234"/>
      <c r="N941" s="235"/>
      <c r="O941" s="235"/>
      <c r="P941" s="235"/>
      <c r="Q941" s="235"/>
      <c r="R941" s="235"/>
      <c r="S941" s="235"/>
      <c r="T941" s="236"/>
      <c r="U941" s="13"/>
      <c r="V941" s="13"/>
      <c r="W941" s="13"/>
      <c r="X941" s="13"/>
      <c r="Y941" s="13"/>
      <c r="Z941" s="13"/>
      <c r="AA941" s="13"/>
      <c r="AB941" s="13"/>
      <c r="AC941" s="13"/>
      <c r="AD941" s="13"/>
      <c r="AE941" s="13"/>
      <c r="AT941" s="237" t="s">
        <v>241</v>
      </c>
      <c r="AU941" s="237" t="s">
        <v>81</v>
      </c>
      <c r="AV941" s="13" t="s">
        <v>79</v>
      </c>
      <c r="AW941" s="13" t="s">
        <v>33</v>
      </c>
      <c r="AX941" s="13" t="s">
        <v>72</v>
      </c>
      <c r="AY941" s="237" t="s">
        <v>232</v>
      </c>
    </row>
    <row r="942" s="13" customFormat="1">
      <c r="A942" s="13"/>
      <c r="B942" s="227"/>
      <c r="C942" s="228"/>
      <c r="D942" s="229" t="s">
        <v>241</v>
      </c>
      <c r="E942" s="230" t="s">
        <v>19</v>
      </c>
      <c r="F942" s="231" t="s">
        <v>3994</v>
      </c>
      <c r="G942" s="228"/>
      <c r="H942" s="230" t="s">
        <v>19</v>
      </c>
      <c r="I942" s="232"/>
      <c r="J942" s="228"/>
      <c r="K942" s="228"/>
      <c r="L942" s="233"/>
      <c r="M942" s="234"/>
      <c r="N942" s="235"/>
      <c r="O942" s="235"/>
      <c r="P942" s="235"/>
      <c r="Q942" s="235"/>
      <c r="R942" s="235"/>
      <c r="S942" s="235"/>
      <c r="T942" s="236"/>
      <c r="U942" s="13"/>
      <c r="V942" s="13"/>
      <c r="W942" s="13"/>
      <c r="X942" s="13"/>
      <c r="Y942" s="13"/>
      <c r="Z942" s="13"/>
      <c r="AA942" s="13"/>
      <c r="AB942" s="13"/>
      <c r="AC942" s="13"/>
      <c r="AD942" s="13"/>
      <c r="AE942" s="13"/>
      <c r="AT942" s="237" t="s">
        <v>241</v>
      </c>
      <c r="AU942" s="237" t="s">
        <v>81</v>
      </c>
      <c r="AV942" s="13" t="s">
        <v>79</v>
      </c>
      <c r="AW942" s="13" t="s">
        <v>33</v>
      </c>
      <c r="AX942" s="13" t="s">
        <v>72</v>
      </c>
      <c r="AY942" s="237" t="s">
        <v>232</v>
      </c>
    </row>
    <row r="943" s="13" customFormat="1">
      <c r="A943" s="13"/>
      <c r="B943" s="227"/>
      <c r="C943" s="228"/>
      <c r="D943" s="229" t="s">
        <v>241</v>
      </c>
      <c r="E943" s="230" t="s">
        <v>19</v>
      </c>
      <c r="F943" s="231" t="s">
        <v>4045</v>
      </c>
      <c r="G943" s="228"/>
      <c r="H943" s="230" t="s">
        <v>19</v>
      </c>
      <c r="I943" s="232"/>
      <c r="J943" s="228"/>
      <c r="K943" s="228"/>
      <c r="L943" s="233"/>
      <c r="M943" s="234"/>
      <c r="N943" s="235"/>
      <c r="O943" s="235"/>
      <c r="P943" s="235"/>
      <c r="Q943" s="235"/>
      <c r="R943" s="235"/>
      <c r="S943" s="235"/>
      <c r="T943" s="236"/>
      <c r="U943" s="13"/>
      <c r="V943" s="13"/>
      <c r="W943" s="13"/>
      <c r="X943" s="13"/>
      <c r="Y943" s="13"/>
      <c r="Z943" s="13"/>
      <c r="AA943" s="13"/>
      <c r="AB943" s="13"/>
      <c r="AC943" s="13"/>
      <c r="AD943" s="13"/>
      <c r="AE943" s="13"/>
      <c r="AT943" s="237" t="s">
        <v>241</v>
      </c>
      <c r="AU943" s="237" t="s">
        <v>81</v>
      </c>
      <c r="AV943" s="13" t="s">
        <v>79</v>
      </c>
      <c r="AW943" s="13" t="s">
        <v>33</v>
      </c>
      <c r="AX943" s="13" t="s">
        <v>72</v>
      </c>
      <c r="AY943" s="237" t="s">
        <v>232</v>
      </c>
    </row>
    <row r="944" s="13" customFormat="1">
      <c r="A944" s="13"/>
      <c r="B944" s="227"/>
      <c r="C944" s="228"/>
      <c r="D944" s="229" t="s">
        <v>241</v>
      </c>
      <c r="E944" s="230" t="s">
        <v>19</v>
      </c>
      <c r="F944" s="231" t="s">
        <v>4045</v>
      </c>
      <c r="G944" s="228"/>
      <c r="H944" s="230" t="s">
        <v>19</v>
      </c>
      <c r="I944" s="232"/>
      <c r="J944" s="228"/>
      <c r="K944" s="228"/>
      <c r="L944" s="233"/>
      <c r="M944" s="234"/>
      <c r="N944" s="235"/>
      <c r="O944" s="235"/>
      <c r="P944" s="235"/>
      <c r="Q944" s="235"/>
      <c r="R944" s="235"/>
      <c r="S944" s="235"/>
      <c r="T944" s="236"/>
      <c r="U944" s="13"/>
      <c r="V944" s="13"/>
      <c r="W944" s="13"/>
      <c r="X944" s="13"/>
      <c r="Y944" s="13"/>
      <c r="Z944" s="13"/>
      <c r="AA944" s="13"/>
      <c r="AB944" s="13"/>
      <c r="AC944" s="13"/>
      <c r="AD944" s="13"/>
      <c r="AE944" s="13"/>
      <c r="AT944" s="237" t="s">
        <v>241</v>
      </c>
      <c r="AU944" s="237" t="s">
        <v>81</v>
      </c>
      <c r="AV944" s="13" t="s">
        <v>79</v>
      </c>
      <c r="AW944" s="13" t="s">
        <v>33</v>
      </c>
      <c r="AX944" s="13" t="s">
        <v>72</v>
      </c>
      <c r="AY944" s="237" t="s">
        <v>232</v>
      </c>
    </row>
    <row r="945" s="14" customFormat="1">
      <c r="A945" s="14"/>
      <c r="B945" s="238"/>
      <c r="C945" s="239"/>
      <c r="D945" s="229" t="s">
        <v>241</v>
      </c>
      <c r="E945" s="240" t="s">
        <v>19</v>
      </c>
      <c r="F945" s="241" t="s">
        <v>4048</v>
      </c>
      <c r="G945" s="239"/>
      <c r="H945" s="242">
        <v>15.206</v>
      </c>
      <c r="I945" s="243"/>
      <c r="J945" s="239"/>
      <c r="K945" s="239"/>
      <c r="L945" s="244"/>
      <c r="M945" s="245"/>
      <c r="N945" s="246"/>
      <c r="O945" s="246"/>
      <c r="P945" s="246"/>
      <c r="Q945" s="246"/>
      <c r="R945" s="246"/>
      <c r="S945" s="246"/>
      <c r="T945" s="247"/>
      <c r="U945" s="14"/>
      <c r="V945" s="14"/>
      <c r="W945" s="14"/>
      <c r="X945" s="14"/>
      <c r="Y945" s="14"/>
      <c r="Z945" s="14"/>
      <c r="AA945" s="14"/>
      <c r="AB945" s="14"/>
      <c r="AC945" s="14"/>
      <c r="AD945" s="14"/>
      <c r="AE945" s="14"/>
      <c r="AT945" s="248" t="s">
        <v>241</v>
      </c>
      <c r="AU945" s="248" t="s">
        <v>81</v>
      </c>
      <c r="AV945" s="14" t="s">
        <v>81</v>
      </c>
      <c r="AW945" s="14" t="s">
        <v>33</v>
      </c>
      <c r="AX945" s="14" t="s">
        <v>72</v>
      </c>
      <c r="AY945" s="248" t="s">
        <v>232</v>
      </c>
    </row>
    <row r="946" s="16" customFormat="1">
      <c r="A946" s="16"/>
      <c r="B946" s="260"/>
      <c r="C946" s="261"/>
      <c r="D946" s="229" t="s">
        <v>241</v>
      </c>
      <c r="E946" s="262" t="s">
        <v>19</v>
      </c>
      <c r="F946" s="263" t="s">
        <v>288</v>
      </c>
      <c r="G946" s="261"/>
      <c r="H946" s="264">
        <v>15.206</v>
      </c>
      <c r="I946" s="265"/>
      <c r="J946" s="261"/>
      <c r="K946" s="261"/>
      <c r="L946" s="266"/>
      <c r="M946" s="267"/>
      <c r="N946" s="268"/>
      <c r="O946" s="268"/>
      <c r="P946" s="268"/>
      <c r="Q946" s="268"/>
      <c r="R946" s="268"/>
      <c r="S946" s="268"/>
      <c r="T946" s="269"/>
      <c r="U946" s="16"/>
      <c r="V946" s="16"/>
      <c r="W946" s="16"/>
      <c r="X946" s="16"/>
      <c r="Y946" s="16"/>
      <c r="Z946" s="16"/>
      <c r="AA946" s="16"/>
      <c r="AB946" s="16"/>
      <c r="AC946" s="16"/>
      <c r="AD946" s="16"/>
      <c r="AE946" s="16"/>
      <c r="AT946" s="270" t="s">
        <v>241</v>
      </c>
      <c r="AU946" s="270" t="s">
        <v>81</v>
      </c>
      <c r="AV946" s="16" t="s">
        <v>272</v>
      </c>
      <c r="AW946" s="16" t="s">
        <v>33</v>
      </c>
      <c r="AX946" s="16" t="s">
        <v>72</v>
      </c>
      <c r="AY946" s="270" t="s">
        <v>232</v>
      </c>
    </row>
    <row r="947" s="15" customFormat="1">
      <c r="A947" s="15"/>
      <c r="B947" s="249"/>
      <c r="C947" s="250"/>
      <c r="D947" s="229" t="s">
        <v>241</v>
      </c>
      <c r="E947" s="251" t="s">
        <v>19</v>
      </c>
      <c r="F947" s="252" t="s">
        <v>258</v>
      </c>
      <c r="G947" s="250"/>
      <c r="H947" s="253">
        <v>53.908000000000001</v>
      </c>
      <c r="I947" s="254"/>
      <c r="J947" s="250"/>
      <c r="K947" s="250"/>
      <c r="L947" s="255"/>
      <c r="M947" s="256"/>
      <c r="N947" s="257"/>
      <c r="O947" s="257"/>
      <c r="P947" s="257"/>
      <c r="Q947" s="257"/>
      <c r="R947" s="257"/>
      <c r="S947" s="257"/>
      <c r="T947" s="258"/>
      <c r="U947" s="15"/>
      <c r="V947" s="15"/>
      <c r="W947" s="15"/>
      <c r="X947" s="15"/>
      <c r="Y947" s="15"/>
      <c r="Z947" s="15"/>
      <c r="AA947" s="15"/>
      <c r="AB947" s="15"/>
      <c r="AC947" s="15"/>
      <c r="AD947" s="15"/>
      <c r="AE947" s="15"/>
      <c r="AT947" s="259" t="s">
        <v>241</v>
      </c>
      <c r="AU947" s="259" t="s">
        <v>81</v>
      </c>
      <c r="AV947" s="15" t="s">
        <v>239</v>
      </c>
      <c r="AW947" s="15" t="s">
        <v>33</v>
      </c>
      <c r="AX947" s="15" t="s">
        <v>79</v>
      </c>
      <c r="AY947" s="259" t="s">
        <v>232</v>
      </c>
    </row>
    <row r="948" s="2" customFormat="1" ht="14.4" customHeight="1">
      <c r="A948" s="40"/>
      <c r="B948" s="41"/>
      <c r="C948" s="271" t="s">
        <v>490</v>
      </c>
      <c r="D948" s="271" t="s">
        <v>399</v>
      </c>
      <c r="E948" s="272" t="s">
        <v>4058</v>
      </c>
      <c r="F948" s="273" t="s">
        <v>4059</v>
      </c>
      <c r="G948" s="274" t="s">
        <v>261</v>
      </c>
      <c r="H948" s="275">
        <v>10.782</v>
      </c>
      <c r="I948" s="276"/>
      <c r="J948" s="277">
        <f>ROUND(I948*H948,2)</f>
        <v>0</v>
      </c>
      <c r="K948" s="273" t="s">
        <v>238</v>
      </c>
      <c r="L948" s="278"/>
      <c r="M948" s="279" t="s">
        <v>19</v>
      </c>
      <c r="N948" s="280" t="s">
        <v>43</v>
      </c>
      <c r="O948" s="86"/>
      <c r="P948" s="223">
        <f>O948*H948</f>
        <v>0</v>
      </c>
      <c r="Q948" s="223">
        <v>0.22</v>
      </c>
      <c r="R948" s="223">
        <f>Q948*H948</f>
        <v>2.3720400000000001</v>
      </c>
      <c r="S948" s="223">
        <v>0</v>
      </c>
      <c r="T948" s="224">
        <f>S948*H948</f>
        <v>0</v>
      </c>
      <c r="U948" s="40"/>
      <c r="V948" s="40"/>
      <c r="W948" s="40"/>
      <c r="X948" s="40"/>
      <c r="Y948" s="40"/>
      <c r="Z948" s="40"/>
      <c r="AA948" s="40"/>
      <c r="AB948" s="40"/>
      <c r="AC948" s="40"/>
      <c r="AD948" s="40"/>
      <c r="AE948" s="40"/>
      <c r="AR948" s="225" t="s">
        <v>351</v>
      </c>
      <c r="AT948" s="225" t="s">
        <v>399</v>
      </c>
      <c r="AU948" s="225" t="s">
        <v>81</v>
      </c>
      <c r="AY948" s="19" t="s">
        <v>232</v>
      </c>
      <c r="BE948" s="226">
        <f>IF(N948="základní",J948,0)</f>
        <v>0</v>
      </c>
      <c r="BF948" s="226">
        <f>IF(N948="snížená",J948,0)</f>
        <v>0</v>
      </c>
      <c r="BG948" s="226">
        <f>IF(N948="zákl. přenesená",J948,0)</f>
        <v>0</v>
      </c>
      <c r="BH948" s="226">
        <f>IF(N948="sníž. přenesená",J948,0)</f>
        <v>0</v>
      </c>
      <c r="BI948" s="226">
        <f>IF(N948="nulová",J948,0)</f>
        <v>0</v>
      </c>
      <c r="BJ948" s="19" t="s">
        <v>79</v>
      </c>
      <c r="BK948" s="226">
        <f>ROUND(I948*H948,2)</f>
        <v>0</v>
      </c>
      <c r="BL948" s="19" t="s">
        <v>239</v>
      </c>
      <c r="BM948" s="225" t="s">
        <v>4060</v>
      </c>
    </row>
    <row r="949" s="13" customFormat="1">
      <c r="A949" s="13"/>
      <c r="B949" s="227"/>
      <c r="C949" s="228"/>
      <c r="D949" s="229" t="s">
        <v>241</v>
      </c>
      <c r="E949" s="230" t="s">
        <v>19</v>
      </c>
      <c r="F949" s="231" t="s">
        <v>3883</v>
      </c>
      <c r="G949" s="228"/>
      <c r="H949" s="230" t="s">
        <v>19</v>
      </c>
      <c r="I949" s="232"/>
      <c r="J949" s="228"/>
      <c r="K949" s="228"/>
      <c r="L949" s="233"/>
      <c r="M949" s="234"/>
      <c r="N949" s="235"/>
      <c r="O949" s="235"/>
      <c r="P949" s="235"/>
      <c r="Q949" s="235"/>
      <c r="R949" s="235"/>
      <c r="S949" s="235"/>
      <c r="T949" s="236"/>
      <c r="U949" s="13"/>
      <c r="V949" s="13"/>
      <c r="W949" s="13"/>
      <c r="X949" s="13"/>
      <c r="Y949" s="13"/>
      <c r="Z949" s="13"/>
      <c r="AA949" s="13"/>
      <c r="AB949" s="13"/>
      <c r="AC949" s="13"/>
      <c r="AD949" s="13"/>
      <c r="AE949" s="13"/>
      <c r="AT949" s="237" t="s">
        <v>241</v>
      </c>
      <c r="AU949" s="237" t="s">
        <v>81</v>
      </c>
      <c r="AV949" s="13" t="s">
        <v>79</v>
      </c>
      <c r="AW949" s="13" t="s">
        <v>33</v>
      </c>
      <c r="AX949" s="13" t="s">
        <v>72</v>
      </c>
      <c r="AY949" s="237" t="s">
        <v>232</v>
      </c>
    </row>
    <row r="950" s="13" customFormat="1">
      <c r="A950" s="13"/>
      <c r="B950" s="227"/>
      <c r="C950" s="228"/>
      <c r="D950" s="229" t="s">
        <v>241</v>
      </c>
      <c r="E950" s="230" t="s">
        <v>19</v>
      </c>
      <c r="F950" s="231" t="s">
        <v>3884</v>
      </c>
      <c r="G950" s="228"/>
      <c r="H950" s="230" t="s">
        <v>19</v>
      </c>
      <c r="I950" s="232"/>
      <c r="J950" s="228"/>
      <c r="K950" s="228"/>
      <c r="L950" s="233"/>
      <c r="M950" s="234"/>
      <c r="N950" s="235"/>
      <c r="O950" s="235"/>
      <c r="P950" s="235"/>
      <c r="Q950" s="235"/>
      <c r="R950" s="235"/>
      <c r="S950" s="235"/>
      <c r="T950" s="236"/>
      <c r="U950" s="13"/>
      <c r="V950" s="13"/>
      <c r="W950" s="13"/>
      <c r="X950" s="13"/>
      <c r="Y950" s="13"/>
      <c r="Z950" s="13"/>
      <c r="AA950" s="13"/>
      <c r="AB950" s="13"/>
      <c r="AC950" s="13"/>
      <c r="AD950" s="13"/>
      <c r="AE950" s="13"/>
      <c r="AT950" s="237" t="s">
        <v>241</v>
      </c>
      <c r="AU950" s="237" t="s">
        <v>81</v>
      </c>
      <c r="AV950" s="13" t="s">
        <v>79</v>
      </c>
      <c r="AW950" s="13" t="s">
        <v>33</v>
      </c>
      <c r="AX950" s="13" t="s">
        <v>72</v>
      </c>
      <c r="AY950" s="237" t="s">
        <v>232</v>
      </c>
    </row>
    <row r="951" s="13" customFormat="1">
      <c r="A951" s="13"/>
      <c r="B951" s="227"/>
      <c r="C951" s="228"/>
      <c r="D951" s="229" t="s">
        <v>241</v>
      </c>
      <c r="E951" s="230" t="s">
        <v>19</v>
      </c>
      <c r="F951" s="231" t="s">
        <v>3994</v>
      </c>
      <c r="G951" s="228"/>
      <c r="H951" s="230" t="s">
        <v>19</v>
      </c>
      <c r="I951" s="232"/>
      <c r="J951" s="228"/>
      <c r="K951" s="228"/>
      <c r="L951" s="233"/>
      <c r="M951" s="234"/>
      <c r="N951" s="235"/>
      <c r="O951" s="235"/>
      <c r="P951" s="235"/>
      <c r="Q951" s="235"/>
      <c r="R951" s="235"/>
      <c r="S951" s="235"/>
      <c r="T951" s="236"/>
      <c r="U951" s="13"/>
      <c r="V951" s="13"/>
      <c r="W951" s="13"/>
      <c r="X951" s="13"/>
      <c r="Y951" s="13"/>
      <c r="Z951" s="13"/>
      <c r="AA951" s="13"/>
      <c r="AB951" s="13"/>
      <c r="AC951" s="13"/>
      <c r="AD951" s="13"/>
      <c r="AE951" s="13"/>
      <c r="AT951" s="237" t="s">
        <v>241</v>
      </c>
      <c r="AU951" s="237" t="s">
        <v>81</v>
      </c>
      <c r="AV951" s="13" t="s">
        <v>79</v>
      </c>
      <c r="AW951" s="13" t="s">
        <v>33</v>
      </c>
      <c r="AX951" s="13" t="s">
        <v>72</v>
      </c>
      <c r="AY951" s="237" t="s">
        <v>232</v>
      </c>
    </row>
    <row r="952" s="13" customFormat="1">
      <c r="A952" s="13"/>
      <c r="B952" s="227"/>
      <c r="C952" s="228"/>
      <c r="D952" s="229" t="s">
        <v>241</v>
      </c>
      <c r="E952" s="230" t="s">
        <v>19</v>
      </c>
      <c r="F952" s="231" t="s">
        <v>4045</v>
      </c>
      <c r="G952" s="228"/>
      <c r="H952" s="230" t="s">
        <v>19</v>
      </c>
      <c r="I952" s="232"/>
      <c r="J952" s="228"/>
      <c r="K952" s="228"/>
      <c r="L952" s="233"/>
      <c r="M952" s="234"/>
      <c r="N952" s="235"/>
      <c r="O952" s="235"/>
      <c r="P952" s="235"/>
      <c r="Q952" s="235"/>
      <c r="R952" s="235"/>
      <c r="S952" s="235"/>
      <c r="T952" s="236"/>
      <c r="U952" s="13"/>
      <c r="V952" s="13"/>
      <c r="W952" s="13"/>
      <c r="X952" s="13"/>
      <c r="Y952" s="13"/>
      <c r="Z952" s="13"/>
      <c r="AA952" s="13"/>
      <c r="AB952" s="13"/>
      <c r="AC952" s="13"/>
      <c r="AD952" s="13"/>
      <c r="AE952" s="13"/>
      <c r="AT952" s="237" t="s">
        <v>241</v>
      </c>
      <c r="AU952" s="237" t="s">
        <v>81</v>
      </c>
      <c r="AV952" s="13" t="s">
        <v>79</v>
      </c>
      <c r="AW952" s="13" t="s">
        <v>33</v>
      </c>
      <c r="AX952" s="13" t="s">
        <v>72</v>
      </c>
      <c r="AY952" s="237" t="s">
        <v>232</v>
      </c>
    </row>
    <row r="953" s="13" customFormat="1">
      <c r="A953" s="13"/>
      <c r="B953" s="227"/>
      <c r="C953" s="228"/>
      <c r="D953" s="229" t="s">
        <v>241</v>
      </c>
      <c r="E953" s="230" t="s">
        <v>19</v>
      </c>
      <c r="F953" s="231" t="s">
        <v>4045</v>
      </c>
      <c r="G953" s="228"/>
      <c r="H953" s="230" t="s">
        <v>19</v>
      </c>
      <c r="I953" s="232"/>
      <c r="J953" s="228"/>
      <c r="K953" s="228"/>
      <c r="L953" s="233"/>
      <c r="M953" s="234"/>
      <c r="N953" s="235"/>
      <c r="O953" s="235"/>
      <c r="P953" s="235"/>
      <c r="Q953" s="235"/>
      <c r="R953" s="235"/>
      <c r="S953" s="235"/>
      <c r="T953" s="236"/>
      <c r="U953" s="13"/>
      <c r="V953" s="13"/>
      <c r="W953" s="13"/>
      <c r="X953" s="13"/>
      <c r="Y953" s="13"/>
      <c r="Z953" s="13"/>
      <c r="AA953" s="13"/>
      <c r="AB953" s="13"/>
      <c r="AC953" s="13"/>
      <c r="AD953" s="13"/>
      <c r="AE953" s="13"/>
      <c r="AT953" s="237" t="s">
        <v>241</v>
      </c>
      <c r="AU953" s="237" t="s">
        <v>81</v>
      </c>
      <c r="AV953" s="13" t="s">
        <v>79</v>
      </c>
      <c r="AW953" s="13" t="s">
        <v>33</v>
      </c>
      <c r="AX953" s="13" t="s">
        <v>72</v>
      </c>
      <c r="AY953" s="237" t="s">
        <v>232</v>
      </c>
    </row>
    <row r="954" s="14" customFormat="1">
      <c r="A954" s="14"/>
      <c r="B954" s="238"/>
      <c r="C954" s="239"/>
      <c r="D954" s="229" t="s">
        <v>241</v>
      </c>
      <c r="E954" s="240" t="s">
        <v>19</v>
      </c>
      <c r="F954" s="241" t="s">
        <v>4046</v>
      </c>
      <c r="G954" s="239"/>
      <c r="H954" s="242">
        <v>25.495999999999999</v>
      </c>
      <c r="I954" s="243"/>
      <c r="J954" s="239"/>
      <c r="K954" s="239"/>
      <c r="L954" s="244"/>
      <c r="M954" s="245"/>
      <c r="N954" s="246"/>
      <c r="O954" s="246"/>
      <c r="P954" s="246"/>
      <c r="Q954" s="246"/>
      <c r="R954" s="246"/>
      <c r="S954" s="246"/>
      <c r="T954" s="247"/>
      <c r="U954" s="14"/>
      <c r="V954" s="14"/>
      <c r="W954" s="14"/>
      <c r="X954" s="14"/>
      <c r="Y954" s="14"/>
      <c r="Z954" s="14"/>
      <c r="AA954" s="14"/>
      <c r="AB954" s="14"/>
      <c r="AC954" s="14"/>
      <c r="AD954" s="14"/>
      <c r="AE954" s="14"/>
      <c r="AT954" s="248" t="s">
        <v>241</v>
      </c>
      <c r="AU954" s="248" t="s">
        <v>81</v>
      </c>
      <c r="AV954" s="14" t="s">
        <v>81</v>
      </c>
      <c r="AW954" s="14" t="s">
        <v>33</v>
      </c>
      <c r="AX954" s="14" t="s">
        <v>72</v>
      </c>
      <c r="AY954" s="248" t="s">
        <v>232</v>
      </c>
    </row>
    <row r="955" s="16" customFormat="1">
      <c r="A955" s="16"/>
      <c r="B955" s="260"/>
      <c r="C955" s="261"/>
      <c r="D955" s="229" t="s">
        <v>241</v>
      </c>
      <c r="E955" s="262" t="s">
        <v>19</v>
      </c>
      <c r="F955" s="263" t="s">
        <v>288</v>
      </c>
      <c r="G955" s="261"/>
      <c r="H955" s="264">
        <v>25.495999999999999</v>
      </c>
      <c r="I955" s="265"/>
      <c r="J955" s="261"/>
      <c r="K955" s="261"/>
      <c r="L955" s="266"/>
      <c r="M955" s="267"/>
      <c r="N955" s="268"/>
      <c r="O955" s="268"/>
      <c r="P955" s="268"/>
      <c r="Q955" s="268"/>
      <c r="R955" s="268"/>
      <c r="S955" s="268"/>
      <c r="T955" s="269"/>
      <c r="U955" s="16"/>
      <c r="V955" s="16"/>
      <c r="W955" s="16"/>
      <c r="X955" s="16"/>
      <c r="Y955" s="16"/>
      <c r="Z955" s="16"/>
      <c r="AA955" s="16"/>
      <c r="AB955" s="16"/>
      <c r="AC955" s="16"/>
      <c r="AD955" s="16"/>
      <c r="AE955" s="16"/>
      <c r="AT955" s="270" t="s">
        <v>241</v>
      </c>
      <c r="AU955" s="270" t="s">
        <v>81</v>
      </c>
      <c r="AV955" s="16" t="s">
        <v>272</v>
      </c>
      <c r="AW955" s="16" t="s">
        <v>33</v>
      </c>
      <c r="AX955" s="16" t="s">
        <v>72</v>
      </c>
      <c r="AY955" s="270" t="s">
        <v>232</v>
      </c>
    </row>
    <row r="956" s="13" customFormat="1">
      <c r="A956" s="13"/>
      <c r="B956" s="227"/>
      <c r="C956" s="228"/>
      <c r="D956" s="229" t="s">
        <v>241</v>
      </c>
      <c r="E956" s="230" t="s">
        <v>19</v>
      </c>
      <c r="F956" s="231" t="s">
        <v>3883</v>
      </c>
      <c r="G956" s="228"/>
      <c r="H956" s="230" t="s">
        <v>19</v>
      </c>
      <c r="I956" s="232"/>
      <c r="J956" s="228"/>
      <c r="K956" s="228"/>
      <c r="L956" s="233"/>
      <c r="M956" s="234"/>
      <c r="N956" s="235"/>
      <c r="O956" s="235"/>
      <c r="P956" s="235"/>
      <c r="Q956" s="235"/>
      <c r="R956" s="235"/>
      <c r="S956" s="235"/>
      <c r="T956" s="236"/>
      <c r="U956" s="13"/>
      <c r="V956" s="13"/>
      <c r="W956" s="13"/>
      <c r="X956" s="13"/>
      <c r="Y956" s="13"/>
      <c r="Z956" s="13"/>
      <c r="AA956" s="13"/>
      <c r="AB956" s="13"/>
      <c r="AC956" s="13"/>
      <c r="AD956" s="13"/>
      <c r="AE956" s="13"/>
      <c r="AT956" s="237" t="s">
        <v>241</v>
      </c>
      <c r="AU956" s="237" t="s">
        <v>81</v>
      </c>
      <c r="AV956" s="13" t="s">
        <v>79</v>
      </c>
      <c r="AW956" s="13" t="s">
        <v>33</v>
      </c>
      <c r="AX956" s="13" t="s">
        <v>72</v>
      </c>
      <c r="AY956" s="237" t="s">
        <v>232</v>
      </c>
    </row>
    <row r="957" s="13" customFormat="1">
      <c r="A957" s="13"/>
      <c r="B957" s="227"/>
      <c r="C957" s="228"/>
      <c r="D957" s="229" t="s">
        <v>241</v>
      </c>
      <c r="E957" s="230" t="s">
        <v>19</v>
      </c>
      <c r="F957" s="231" t="s">
        <v>3889</v>
      </c>
      <c r="G957" s="228"/>
      <c r="H957" s="230" t="s">
        <v>19</v>
      </c>
      <c r="I957" s="232"/>
      <c r="J957" s="228"/>
      <c r="K957" s="228"/>
      <c r="L957" s="233"/>
      <c r="M957" s="234"/>
      <c r="N957" s="235"/>
      <c r="O957" s="235"/>
      <c r="P957" s="235"/>
      <c r="Q957" s="235"/>
      <c r="R957" s="235"/>
      <c r="S957" s="235"/>
      <c r="T957" s="236"/>
      <c r="U957" s="13"/>
      <c r="V957" s="13"/>
      <c r="W957" s="13"/>
      <c r="X957" s="13"/>
      <c r="Y957" s="13"/>
      <c r="Z957" s="13"/>
      <c r="AA957" s="13"/>
      <c r="AB957" s="13"/>
      <c r="AC957" s="13"/>
      <c r="AD957" s="13"/>
      <c r="AE957" s="13"/>
      <c r="AT957" s="237" t="s">
        <v>241</v>
      </c>
      <c r="AU957" s="237" t="s">
        <v>81</v>
      </c>
      <c r="AV957" s="13" t="s">
        <v>79</v>
      </c>
      <c r="AW957" s="13" t="s">
        <v>33</v>
      </c>
      <c r="AX957" s="13" t="s">
        <v>72</v>
      </c>
      <c r="AY957" s="237" t="s">
        <v>232</v>
      </c>
    </row>
    <row r="958" s="13" customFormat="1">
      <c r="A958" s="13"/>
      <c r="B958" s="227"/>
      <c r="C958" s="228"/>
      <c r="D958" s="229" t="s">
        <v>241</v>
      </c>
      <c r="E958" s="230" t="s">
        <v>19</v>
      </c>
      <c r="F958" s="231" t="s">
        <v>3994</v>
      </c>
      <c r="G958" s="228"/>
      <c r="H958" s="230" t="s">
        <v>19</v>
      </c>
      <c r="I958" s="232"/>
      <c r="J958" s="228"/>
      <c r="K958" s="228"/>
      <c r="L958" s="233"/>
      <c r="M958" s="234"/>
      <c r="N958" s="235"/>
      <c r="O958" s="235"/>
      <c r="P958" s="235"/>
      <c r="Q958" s="235"/>
      <c r="R958" s="235"/>
      <c r="S958" s="235"/>
      <c r="T958" s="236"/>
      <c r="U958" s="13"/>
      <c r="V958" s="13"/>
      <c r="W958" s="13"/>
      <c r="X958" s="13"/>
      <c r="Y958" s="13"/>
      <c r="Z958" s="13"/>
      <c r="AA958" s="13"/>
      <c r="AB958" s="13"/>
      <c r="AC958" s="13"/>
      <c r="AD958" s="13"/>
      <c r="AE958" s="13"/>
      <c r="AT958" s="237" t="s">
        <v>241</v>
      </c>
      <c r="AU958" s="237" t="s">
        <v>81</v>
      </c>
      <c r="AV958" s="13" t="s">
        <v>79</v>
      </c>
      <c r="AW958" s="13" t="s">
        <v>33</v>
      </c>
      <c r="AX958" s="13" t="s">
        <v>72</v>
      </c>
      <c r="AY958" s="237" t="s">
        <v>232</v>
      </c>
    </row>
    <row r="959" s="13" customFormat="1">
      <c r="A959" s="13"/>
      <c r="B959" s="227"/>
      <c r="C959" s="228"/>
      <c r="D959" s="229" t="s">
        <v>241</v>
      </c>
      <c r="E959" s="230" t="s">
        <v>19</v>
      </c>
      <c r="F959" s="231" t="s">
        <v>4045</v>
      </c>
      <c r="G959" s="228"/>
      <c r="H959" s="230" t="s">
        <v>19</v>
      </c>
      <c r="I959" s="232"/>
      <c r="J959" s="228"/>
      <c r="K959" s="228"/>
      <c r="L959" s="233"/>
      <c r="M959" s="234"/>
      <c r="N959" s="235"/>
      <c r="O959" s="235"/>
      <c r="P959" s="235"/>
      <c r="Q959" s="235"/>
      <c r="R959" s="235"/>
      <c r="S959" s="235"/>
      <c r="T959" s="236"/>
      <c r="U959" s="13"/>
      <c r="V959" s="13"/>
      <c r="W959" s="13"/>
      <c r="X959" s="13"/>
      <c r="Y959" s="13"/>
      <c r="Z959" s="13"/>
      <c r="AA959" s="13"/>
      <c r="AB959" s="13"/>
      <c r="AC959" s="13"/>
      <c r="AD959" s="13"/>
      <c r="AE959" s="13"/>
      <c r="AT959" s="237" t="s">
        <v>241</v>
      </c>
      <c r="AU959" s="237" t="s">
        <v>81</v>
      </c>
      <c r="AV959" s="13" t="s">
        <v>79</v>
      </c>
      <c r="AW959" s="13" t="s">
        <v>33</v>
      </c>
      <c r="AX959" s="13" t="s">
        <v>72</v>
      </c>
      <c r="AY959" s="237" t="s">
        <v>232</v>
      </c>
    </row>
    <row r="960" s="13" customFormat="1">
      <c r="A960" s="13"/>
      <c r="B960" s="227"/>
      <c r="C960" s="228"/>
      <c r="D960" s="229" t="s">
        <v>241</v>
      </c>
      <c r="E960" s="230" t="s">
        <v>19</v>
      </c>
      <c r="F960" s="231" t="s">
        <v>4045</v>
      </c>
      <c r="G960" s="228"/>
      <c r="H960" s="230" t="s">
        <v>19</v>
      </c>
      <c r="I960" s="232"/>
      <c r="J960" s="228"/>
      <c r="K960" s="228"/>
      <c r="L960" s="233"/>
      <c r="M960" s="234"/>
      <c r="N960" s="235"/>
      <c r="O960" s="235"/>
      <c r="P960" s="235"/>
      <c r="Q960" s="235"/>
      <c r="R960" s="235"/>
      <c r="S960" s="235"/>
      <c r="T960" s="236"/>
      <c r="U960" s="13"/>
      <c r="V960" s="13"/>
      <c r="W960" s="13"/>
      <c r="X960" s="13"/>
      <c r="Y960" s="13"/>
      <c r="Z960" s="13"/>
      <c r="AA960" s="13"/>
      <c r="AB960" s="13"/>
      <c r="AC960" s="13"/>
      <c r="AD960" s="13"/>
      <c r="AE960" s="13"/>
      <c r="AT960" s="237" t="s">
        <v>241</v>
      </c>
      <c r="AU960" s="237" t="s">
        <v>81</v>
      </c>
      <c r="AV960" s="13" t="s">
        <v>79</v>
      </c>
      <c r="AW960" s="13" t="s">
        <v>33</v>
      </c>
      <c r="AX960" s="13" t="s">
        <v>72</v>
      </c>
      <c r="AY960" s="237" t="s">
        <v>232</v>
      </c>
    </row>
    <row r="961" s="14" customFormat="1">
      <c r="A961" s="14"/>
      <c r="B961" s="238"/>
      <c r="C961" s="239"/>
      <c r="D961" s="229" t="s">
        <v>241</v>
      </c>
      <c r="E961" s="240" t="s">
        <v>19</v>
      </c>
      <c r="F961" s="241" t="s">
        <v>4047</v>
      </c>
      <c r="G961" s="239"/>
      <c r="H961" s="242">
        <v>13.206</v>
      </c>
      <c r="I961" s="243"/>
      <c r="J961" s="239"/>
      <c r="K961" s="239"/>
      <c r="L961" s="244"/>
      <c r="M961" s="245"/>
      <c r="N961" s="246"/>
      <c r="O961" s="246"/>
      <c r="P961" s="246"/>
      <c r="Q961" s="246"/>
      <c r="R961" s="246"/>
      <c r="S961" s="246"/>
      <c r="T961" s="247"/>
      <c r="U961" s="14"/>
      <c r="V961" s="14"/>
      <c r="W961" s="14"/>
      <c r="X961" s="14"/>
      <c r="Y961" s="14"/>
      <c r="Z961" s="14"/>
      <c r="AA961" s="14"/>
      <c r="AB961" s="14"/>
      <c r="AC961" s="14"/>
      <c r="AD961" s="14"/>
      <c r="AE961" s="14"/>
      <c r="AT961" s="248" t="s">
        <v>241</v>
      </c>
      <c r="AU961" s="248" t="s">
        <v>81</v>
      </c>
      <c r="AV961" s="14" t="s">
        <v>81</v>
      </c>
      <c r="AW961" s="14" t="s">
        <v>33</v>
      </c>
      <c r="AX961" s="14" t="s">
        <v>72</v>
      </c>
      <c r="AY961" s="248" t="s">
        <v>232</v>
      </c>
    </row>
    <row r="962" s="16" customFormat="1">
      <c r="A962" s="16"/>
      <c r="B962" s="260"/>
      <c r="C962" s="261"/>
      <c r="D962" s="229" t="s">
        <v>241</v>
      </c>
      <c r="E962" s="262" t="s">
        <v>19</v>
      </c>
      <c r="F962" s="263" t="s">
        <v>288</v>
      </c>
      <c r="G962" s="261"/>
      <c r="H962" s="264">
        <v>13.206</v>
      </c>
      <c r="I962" s="265"/>
      <c r="J962" s="261"/>
      <c r="K962" s="261"/>
      <c r="L962" s="266"/>
      <c r="M962" s="267"/>
      <c r="N962" s="268"/>
      <c r="O962" s="268"/>
      <c r="P962" s="268"/>
      <c r="Q962" s="268"/>
      <c r="R962" s="268"/>
      <c r="S962" s="268"/>
      <c r="T962" s="269"/>
      <c r="U962" s="16"/>
      <c r="V962" s="16"/>
      <c r="W962" s="16"/>
      <c r="X962" s="16"/>
      <c r="Y962" s="16"/>
      <c r="Z962" s="16"/>
      <c r="AA962" s="16"/>
      <c r="AB962" s="16"/>
      <c r="AC962" s="16"/>
      <c r="AD962" s="16"/>
      <c r="AE962" s="16"/>
      <c r="AT962" s="270" t="s">
        <v>241</v>
      </c>
      <c r="AU962" s="270" t="s">
        <v>81</v>
      </c>
      <c r="AV962" s="16" t="s">
        <v>272</v>
      </c>
      <c r="AW962" s="16" t="s">
        <v>33</v>
      </c>
      <c r="AX962" s="16" t="s">
        <v>72</v>
      </c>
      <c r="AY962" s="270" t="s">
        <v>232</v>
      </c>
    </row>
    <row r="963" s="13" customFormat="1">
      <c r="A963" s="13"/>
      <c r="B963" s="227"/>
      <c r="C963" s="228"/>
      <c r="D963" s="229" t="s">
        <v>241</v>
      </c>
      <c r="E963" s="230" t="s">
        <v>19</v>
      </c>
      <c r="F963" s="231" t="s">
        <v>3883</v>
      </c>
      <c r="G963" s="228"/>
      <c r="H963" s="230" t="s">
        <v>19</v>
      </c>
      <c r="I963" s="232"/>
      <c r="J963" s="228"/>
      <c r="K963" s="228"/>
      <c r="L963" s="233"/>
      <c r="M963" s="234"/>
      <c r="N963" s="235"/>
      <c r="O963" s="235"/>
      <c r="P963" s="235"/>
      <c r="Q963" s="235"/>
      <c r="R963" s="235"/>
      <c r="S963" s="235"/>
      <c r="T963" s="236"/>
      <c r="U963" s="13"/>
      <c r="V963" s="13"/>
      <c r="W963" s="13"/>
      <c r="X963" s="13"/>
      <c r="Y963" s="13"/>
      <c r="Z963" s="13"/>
      <c r="AA963" s="13"/>
      <c r="AB963" s="13"/>
      <c r="AC963" s="13"/>
      <c r="AD963" s="13"/>
      <c r="AE963" s="13"/>
      <c r="AT963" s="237" t="s">
        <v>241</v>
      </c>
      <c r="AU963" s="237" t="s">
        <v>81</v>
      </c>
      <c r="AV963" s="13" t="s">
        <v>79</v>
      </c>
      <c r="AW963" s="13" t="s">
        <v>33</v>
      </c>
      <c r="AX963" s="13" t="s">
        <v>72</v>
      </c>
      <c r="AY963" s="237" t="s">
        <v>232</v>
      </c>
    </row>
    <row r="964" s="13" customFormat="1">
      <c r="A964" s="13"/>
      <c r="B964" s="227"/>
      <c r="C964" s="228"/>
      <c r="D964" s="229" t="s">
        <v>241</v>
      </c>
      <c r="E964" s="230" t="s">
        <v>19</v>
      </c>
      <c r="F964" s="231" t="s">
        <v>3891</v>
      </c>
      <c r="G964" s="228"/>
      <c r="H964" s="230" t="s">
        <v>19</v>
      </c>
      <c r="I964" s="232"/>
      <c r="J964" s="228"/>
      <c r="K964" s="228"/>
      <c r="L964" s="233"/>
      <c r="M964" s="234"/>
      <c r="N964" s="235"/>
      <c r="O964" s="235"/>
      <c r="P964" s="235"/>
      <c r="Q964" s="235"/>
      <c r="R964" s="235"/>
      <c r="S964" s="235"/>
      <c r="T964" s="236"/>
      <c r="U964" s="13"/>
      <c r="V964" s="13"/>
      <c r="W964" s="13"/>
      <c r="X964" s="13"/>
      <c r="Y964" s="13"/>
      <c r="Z964" s="13"/>
      <c r="AA964" s="13"/>
      <c r="AB964" s="13"/>
      <c r="AC964" s="13"/>
      <c r="AD964" s="13"/>
      <c r="AE964" s="13"/>
      <c r="AT964" s="237" t="s">
        <v>241</v>
      </c>
      <c r="AU964" s="237" t="s">
        <v>81</v>
      </c>
      <c r="AV964" s="13" t="s">
        <v>79</v>
      </c>
      <c r="AW964" s="13" t="s">
        <v>33</v>
      </c>
      <c r="AX964" s="13" t="s">
        <v>72</v>
      </c>
      <c r="AY964" s="237" t="s">
        <v>232</v>
      </c>
    </row>
    <row r="965" s="13" customFormat="1">
      <c r="A965" s="13"/>
      <c r="B965" s="227"/>
      <c r="C965" s="228"/>
      <c r="D965" s="229" t="s">
        <v>241</v>
      </c>
      <c r="E965" s="230" t="s">
        <v>19</v>
      </c>
      <c r="F965" s="231" t="s">
        <v>3994</v>
      </c>
      <c r="G965" s="228"/>
      <c r="H965" s="230" t="s">
        <v>19</v>
      </c>
      <c r="I965" s="232"/>
      <c r="J965" s="228"/>
      <c r="K965" s="228"/>
      <c r="L965" s="233"/>
      <c r="M965" s="234"/>
      <c r="N965" s="235"/>
      <c r="O965" s="235"/>
      <c r="P965" s="235"/>
      <c r="Q965" s="235"/>
      <c r="R965" s="235"/>
      <c r="S965" s="235"/>
      <c r="T965" s="236"/>
      <c r="U965" s="13"/>
      <c r="V965" s="13"/>
      <c r="W965" s="13"/>
      <c r="X965" s="13"/>
      <c r="Y965" s="13"/>
      <c r="Z965" s="13"/>
      <c r="AA965" s="13"/>
      <c r="AB965" s="13"/>
      <c r="AC965" s="13"/>
      <c r="AD965" s="13"/>
      <c r="AE965" s="13"/>
      <c r="AT965" s="237" t="s">
        <v>241</v>
      </c>
      <c r="AU965" s="237" t="s">
        <v>81</v>
      </c>
      <c r="AV965" s="13" t="s">
        <v>79</v>
      </c>
      <c r="AW965" s="13" t="s">
        <v>33</v>
      </c>
      <c r="AX965" s="13" t="s">
        <v>72</v>
      </c>
      <c r="AY965" s="237" t="s">
        <v>232</v>
      </c>
    </row>
    <row r="966" s="13" customFormat="1">
      <c r="A966" s="13"/>
      <c r="B966" s="227"/>
      <c r="C966" s="228"/>
      <c r="D966" s="229" t="s">
        <v>241</v>
      </c>
      <c r="E966" s="230" t="s">
        <v>19</v>
      </c>
      <c r="F966" s="231" t="s">
        <v>4045</v>
      </c>
      <c r="G966" s="228"/>
      <c r="H966" s="230" t="s">
        <v>19</v>
      </c>
      <c r="I966" s="232"/>
      <c r="J966" s="228"/>
      <c r="K966" s="228"/>
      <c r="L966" s="233"/>
      <c r="M966" s="234"/>
      <c r="N966" s="235"/>
      <c r="O966" s="235"/>
      <c r="P966" s="235"/>
      <c r="Q966" s="235"/>
      <c r="R966" s="235"/>
      <c r="S966" s="235"/>
      <c r="T966" s="236"/>
      <c r="U966" s="13"/>
      <c r="V966" s="13"/>
      <c r="W966" s="13"/>
      <c r="X966" s="13"/>
      <c r="Y966" s="13"/>
      <c r="Z966" s="13"/>
      <c r="AA966" s="13"/>
      <c r="AB966" s="13"/>
      <c r="AC966" s="13"/>
      <c r="AD966" s="13"/>
      <c r="AE966" s="13"/>
      <c r="AT966" s="237" t="s">
        <v>241</v>
      </c>
      <c r="AU966" s="237" t="s">
        <v>81</v>
      </c>
      <c r="AV966" s="13" t="s">
        <v>79</v>
      </c>
      <c r="AW966" s="13" t="s">
        <v>33</v>
      </c>
      <c r="AX966" s="13" t="s">
        <v>72</v>
      </c>
      <c r="AY966" s="237" t="s">
        <v>232</v>
      </c>
    </row>
    <row r="967" s="13" customFormat="1">
      <c r="A967" s="13"/>
      <c r="B967" s="227"/>
      <c r="C967" s="228"/>
      <c r="D967" s="229" t="s">
        <v>241</v>
      </c>
      <c r="E967" s="230" t="s">
        <v>19</v>
      </c>
      <c r="F967" s="231" t="s">
        <v>4045</v>
      </c>
      <c r="G967" s="228"/>
      <c r="H967" s="230" t="s">
        <v>19</v>
      </c>
      <c r="I967" s="232"/>
      <c r="J967" s="228"/>
      <c r="K967" s="228"/>
      <c r="L967" s="233"/>
      <c r="M967" s="234"/>
      <c r="N967" s="235"/>
      <c r="O967" s="235"/>
      <c r="P967" s="235"/>
      <c r="Q967" s="235"/>
      <c r="R967" s="235"/>
      <c r="S967" s="235"/>
      <c r="T967" s="236"/>
      <c r="U967" s="13"/>
      <c r="V967" s="13"/>
      <c r="W967" s="13"/>
      <c r="X967" s="13"/>
      <c r="Y967" s="13"/>
      <c r="Z967" s="13"/>
      <c r="AA967" s="13"/>
      <c r="AB967" s="13"/>
      <c r="AC967" s="13"/>
      <c r="AD967" s="13"/>
      <c r="AE967" s="13"/>
      <c r="AT967" s="237" t="s">
        <v>241</v>
      </c>
      <c r="AU967" s="237" t="s">
        <v>81</v>
      </c>
      <c r="AV967" s="13" t="s">
        <v>79</v>
      </c>
      <c r="AW967" s="13" t="s">
        <v>33</v>
      </c>
      <c r="AX967" s="13" t="s">
        <v>72</v>
      </c>
      <c r="AY967" s="237" t="s">
        <v>232</v>
      </c>
    </row>
    <row r="968" s="14" customFormat="1">
      <c r="A968" s="14"/>
      <c r="B968" s="238"/>
      <c r="C968" s="239"/>
      <c r="D968" s="229" t="s">
        <v>241</v>
      </c>
      <c r="E968" s="240" t="s">
        <v>19</v>
      </c>
      <c r="F968" s="241" t="s">
        <v>4048</v>
      </c>
      <c r="G968" s="239"/>
      <c r="H968" s="242">
        <v>15.206</v>
      </c>
      <c r="I968" s="243"/>
      <c r="J968" s="239"/>
      <c r="K968" s="239"/>
      <c r="L968" s="244"/>
      <c r="M968" s="245"/>
      <c r="N968" s="246"/>
      <c r="O968" s="246"/>
      <c r="P968" s="246"/>
      <c r="Q968" s="246"/>
      <c r="R968" s="246"/>
      <c r="S968" s="246"/>
      <c r="T968" s="247"/>
      <c r="U968" s="14"/>
      <c r="V968" s="14"/>
      <c r="W968" s="14"/>
      <c r="X968" s="14"/>
      <c r="Y968" s="14"/>
      <c r="Z968" s="14"/>
      <c r="AA968" s="14"/>
      <c r="AB968" s="14"/>
      <c r="AC968" s="14"/>
      <c r="AD968" s="14"/>
      <c r="AE968" s="14"/>
      <c r="AT968" s="248" t="s">
        <v>241</v>
      </c>
      <c r="AU968" s="248" t="s">
        <v>81</v>
      </c>
      <c r="AV968" s="14" t="s">
        <v>81</v>
      </c>
      <c r="AW968" s="14" t="s">
        <v>33</v>
      </c>
      <c r="AX968" s="14" t="s">
        <v>72</v>
      </c>
      <c r="AY968" s="248" t="s">
        <v>232</v>
      </c>
    </row>
    <row r="969" s="16" customFormat="1">
      <c r="A969" s="16"/>
      <c r="B969" s="260"/>
      <c r="C969" s="261"/>
      <c r="D969" s="229" t="s">
        <v>241</v>
      </c>
      <c r="E969" s="262" t="s">
        <v>19</v>
      </c>
      <c r="F969" s="263" t="s">
        <v>288</v>
      </c>
      <c r="G969" s="261"/>
      <c r="H969" s="264">
        <v>15.206</v>
      </c>
      <c r="I969" s="265"/>
      <c r="J969" s="261"/>
      <c r="K969" s="261"/>
      <c r="L969" s="266"/>
      <c r="M969" s="267"/>
      <c r="N969" s="268"/>
      <c r="O969" s="268"/>
      <c r="P969" s="268"/>
      <c r="Q969" s="268"/>
      <c r="R969" s="268"/>
      <c r="S969" s="268"/>
      <c r="T969" s="269"/>
      <c r="U969" s="16"/>
      <c r="V969" s="16"/>
      <c r="W969" s="16"/>
      <c r="X969" s="16"/>
      <c r="Y969" s="16"/>
      <c r="Z969" s="16"/>
      <c r="AA969" s="16"/>
      <c r="AB969" s="16"/>
      <c r="AC969" s="16"/>
      <c r="AD969" s="16"/>
      <c r="AE969" s="16"/>
      <c r="AT969" s="270" t="s">
        <v>241</v>
      </c>
      <c r="AU969" s="270" t="s">
        <v>81</v>
      </c>
      <c r="AV969" s="16" t="s">
        <v>272</v>
      </c>
      <c r="AW969" s="16" t="s">
        <v>33</v>
      </c>
      <c r="AX969" s="16" t="s">
        <v>72</v>
      </c>
      <c r="AY969" s="270" t="s">
        <v>232</v>
      </c>
    </row>
    <row r="970" s="15" customFormat="1">
      <c r="A970" s="15"/>
      <c r="B970" s="249"/>
      <c r="C970" s="250"/>
      <c r="D970" s="229" t="s">
        <v>241</v>
      </c>
      <c r="E970" s="251" t="s">
        <v>19</v>
      </c>
      <c r="F970" s="252" t="s">
        <v>258</v>
      </c>
      <c r="G970" s="250"/>
      <c r="H970" s="253">
        <v>53.908000000000001</v>
      </c>
      <c r="I970" s="254"/>
      <c r="J970" s="250"/>
      <c r="K970" s="250"/>
      <c r="L970" s="255"/>
      <c r="M970" s="256"/>
      <c r="N970" s="257"/>
      <c r="O970" s="257"/>
      <c r="P970" s="257"/>
      <c r="Q970" s="257"/>
      <c r="R970" s="257"/>
      <c r="S970" s="257"/>
      <c r="T970" s="258"/>
      <c r="U970" s="15"/>
      <c r="V970" s="15"/>
      <c r="W970" s="15"/>
      <c r="X970" s="15"/>
      <c r="Y970" s="15"/>
      <c r="Z970" s="15"/>
      <c r="AA970" s="15"/>
      <c r="AB970" s="15"/>
      <c r="AC970" s="15"/>
      <c r="AD970" s="15"/>
      <c r="AE970" s="15"/>
      <c r="AT970" s="259" t="s">
        <v>241</v>
      </c>
      <c r="AU970" s="259" t="s">
        <v>81</v>
      </c>
      <c r="AV970" s="15" t="s">
        <v>239</v>
      </c>
      <c r="AW970" s="15" t="s">
        <v>33</v>
      </c>
      <c r="AX970" s="15" t="s">
        <v>72</v>
      </c>
      <c r="AY970" s="259" t="s">
        <v>232</v>
      </c>
    </row>
    <row r="971" s="14" customFormat="1">
      <c r="A971" s="14"/>
      <c r="B971" s="238"/>
      <c r="C971" s="239"/>
      <c r="D971" s="229" t="s">
        <v>241</v>
      </c>
      <c r="E971" s="240" t="s">
        <v>19</v>
      </c>
      <c r="F971" s="241" t="s">
        <v>4061</v>
      </c>
      <c r="G971" s="239"/>
      <c r="H971" s="242">
        <v>10.782</v>
      </c>
      <c r="I971" s="243"/>
      <c r="J971" s="239"/>
      <c r="K971" s="239"/>
      <c r="L971" s="244"/>
      <c r="M971" s="245"/>
      <c r="N971" s="246"/>
      <c r="O971" s="246"/>
      <c r="P971" s="246"/>
      <c r="Q971" s="246"/>
      <c r="R971" s="246"/>
      <c r="S971" s="246"/>
      <c r="T971" s="247"/>
      <c r="U971" s="14"/>
      <c r="V971" s="14"/>
      <c r="W971" s="14"/>
      <c r="X971" s="14"/>
      <c r="Y971" s="14"/>
      <c r="Z971" s="14"/>
      <c r="AA971" s="14"/>
      <c r="AB971" s="14"/>
      <c r="AC971" s="14"/>
      <c r="AD971" s="14"/>
      <c r="AE971" s="14"/>
      <c r="AT971" s="248" t="s">
        <v>241</v>
      </c>
      <c r="AU971" s="248" t="s">
        <v>81</v>
      </c>
      <c r="AV971" s="14" t="s">
        <v>81</v>
      </c>
      <c r="AW971" s="14" t="s">
        <v>33</v>
      </c>
      <c r="AX971" s="14" t="s">
        <v>72</v>
      </c>
      <c r="AY971" s="248" t="s">
        <v>232</v>
      </c>
    </row>
    <row r="972" s="16" customFormat="1">
      <c r="A972" s="16"/>
      <c r="B972" s="260"/>
      <c r="C972" s="261"/>
      <c r="D972" s="229" t="s">
        <v>241</v>
      </c>
      <c r="E972" s="262" t="s">
        <v>19</v>
      </c>
      <c r="F972" s="263" t="s">
        <v>380</v>
      </c>
      <c r="G972" s="261"/>
      <c r="H972" s="264">
        <v>10.782</v>
      </c>
      <c r="I972" s="265"/>
      <c r="J972" s="261"/>
      <c r="K972" s="261"/>
      <c r="L972" s="266"/>
      <c r="M972" s="267"/>
      <c r="N972" s="268"/>
      <c r="O972" s="268"/>
      <c r="P972" s="268"/>
      <c r="Q972" s="268"/>
      <c r="R972" s="268"/>
      <c r="S972" s="268"/>
      <c r="T972" s="269"/>
      <c r="U972" s="16"/>
      <c r="V972" s="16"/>
      <c r="W972" s="16"/>
      <c r="X972" s="16"/>
      <c r="Y972" s="16"/>
      <c r="Z972" s="16"/>
      <c r="AA972" s="16"/>
      <c r="AB972" s="16"/>
      <c r="AC972" s="16"/>
      <c r="AD972" s="16"/>
      <c r="AE972" s="16"/>
      <c r="AT972" s="270" t="s">
        <v>241</v>
      </c>
      <c r="AU972" s="270" t="s">
        <v>81</v>
      </c>
      <c r="AV972" s="16" t="s">
        <v>272</v>
      </c>
      <c r="AW972" s="16" t="s">
        <v>33</v>
      </c>
      <c r="AX972" s="16" t="s">
        <v>79</v>
      </c>
      <c r="AY972" s="270" t="s">
        <v>232</v>
      </c>
    </row>
    <row r="973" s="2" customFormat="1" ht="14.4" customHeight="1">
      <c r="A973" s="40"/>
      <c r="B973" s="41"/>
      <c r="C973" s="214" t="s">
        <v>497</v>
      </c>
      <c r="D973" s="214" t="s">
        <v>234</v>
      </c>
      <c r="E973" s="215" t="s">
        <v>4062</v>
      </c>
      <c r="F973" s="216" t="s">
        <v>4063</v>
      </c>
      <c r="G973" s="217" t="s">
        <v>237</v>
      </c>
      <c r="H973" s="218">
        <v>53.908000000000001</v>
      </c>
      <c r="I973" s="219"/>
      <c r="J973" s="220">
        <f>ROUND(I973*H973,2)</f>
        <v>0</v>
      </c>
      <c r="K973" s="216" t="s">
        <v>238</v>
      </c>
      <c r="L973" s="46"/>
      <c r="M973" s="221" t="s">
        <v>19</v>
      </c>
      <c r="N973" s="222" t="s">
        <v>43</v>
      </c>
      <c r="O973" s="86"/>
      <c r="P973" s="223">
        <f>O973*H973</f>
        <v>0</v>
      </c>
      <c r="Q973" s="223">
        <v>0</v>
      </c>
      <c r="R973" s="223">
        <f>Q973*H973</f>
        <v>0</v>
      </c>
      <c r="S973" s="223">
        <v>0</v>
      </c>
      <c r="T973" s="224">
        <f>S973*H973</f>
        <v>0</v>
      </c>
      <c r="U973" s="40"/>
      <c r="V973" s="40"/>
      <c r="W973" s="40"/>
      <c r="X973" s="40"/>
      <c r="Y973" s="40"/>
      <c r="Z973" s="40"/>
      <c r="AA973" s="40"/>
      <c r="AB973" s="40"/>
      <c r="AC973" s="40"/>
      <c r="AD973" s="40"/>
      <c r="AE973" s="40"/>
      <c r="AR973" s="225" t="s">
        <v>239</v>
      </c>
      <c r="AT973" s="225" t="s">
        <v>234</v>
      </c>
      <c r="AU973" s="225" t="s">
        <v>81</v>
      </c>
      <c r="AY973" s="19" t="s">
        <v>232</v>
      </c>
      <c r="BE973" s="226">
        <f>IF(N973="základní",J973,0)</f>
        <v>0</v>
      </c>
      <c r="BF973" s="226">
        <f>IF(N973="snížená",J973,0)</f>
        <v>0</v>
      </c>
      <c r="BG973" s="226">
        <f>IF(N973="zákl. přenesená",J973,0)</f>
        <v>0</v>
      </c>
      <c r="BH973" s="226">
        <f>IF(N973="sníž. přenesená",J973,0)</f>
        <v>0</v>
      </c>
      <c r="BI973" s="226">
        <f>IF(N973="nulová",J973,0)</f>
        <v>0</v>
      </c>
      <c r="BJ973" s="19" t="s">
        <v>79</v>
      </c>
      <c r="BK973" s="226">
        <f>ROUND(I973*H973,2)</f>
        <v>0</v>
      </c>
      <c r="BL973" s="19" t="s">
        <v>239</v>
      </c>
      <c r="BM973" s="225" t="s">
        <v>4064</v>
      </c>
    </row>
    <row r="974" s="13" customFormat="1">
      <c r="A974" s="13"/>
      <c r="B974" s="227"/>
      <c r="C974" s="228"/>
      <c r="D974" s="229" t="s">
        <v>241</v>
      </c>
      <c r="E974" s="230" t="s">
        <v>19</v>
      </c>
      <c r="F974" s="231" t="s">
        <v>3883</v>
      </c>
      <c r="G974" s="228"/>
      <c r="H974" s="230" t="s">
        <v>19</v>
      </c>
      <c r="I974" s="232"/>
      <c r="J974" s="228"/>
      <c r="K974" s="228"/>
      <c r="L974" s="233"/>
      <c r="M974" s="234"/>
      <c r="N974" s="235"/>
      <c r="O974" s="235"/>
      <c r="P974" s="235"/>
      <c r="Q974" s="235"/>
      <c r="R974" s="235"/>
      <c r="S974" s="235"/>
      <c r="T974" s="236"/>
      <c r="U974" s="13"/>
      <c r="V974" s="13"/>
      <c r="W974" s="13"/>
      <c r="X974" s="13"/>
      <c r="Y974" s="13"/>
      <c r="Z974" s="13"/>
      <c r="AA974" s="13"/>
      <c r="AB974" s="13"/>
      <c r="AC974" s="13"/>
      <c r="AD974" s="13"/>
      <c r="AE974" s="13"/>
      <c r="AT974" s="237" t="s">
        <v>241</v>
      </c>
      <c r="AU974" s="237" t="s">
        <v>81</v>
      </c>
      <c r="AV974" s="13" t="s">
        <v>79</v>
      </c>
      <c r="AW974" s="13" t="s">
        <v>33</v>
      </c>
      <c r="AX974" s="13" t="s">
        <v>72</v>
      </c>
      <c r="AY974" s="237" t="s">
        <v>232</v>
      </c>
    </row>
    <row r="975" s="13" customFormat="1">
      <c r="A975" s="13"/>
      <c r="B975" s="227"/>
      <c r="C975" s="228"/>
      <c r="D975" s="229" t="s">
        <v>241</v>
      </c>
      <c r="E975" s="230" t="s">
        <v>19</v>
      </c>
      <c r="F975" s="231" t="s">
        <v>3884</v>
      </c>
      <c r="G975" s="228"/>
      <c r="H975" s="230" t="s">
        <v>19</v>
      </c>
      <c r="I975" s="232"/>
      <c r="J975" s="228"/>
      <c r="K975" s="228"/>
      <c r="L975" s="233"/>
      <c r="M975" s="234"/>
      <c r="N975" s="235"/>
      <c r="O975" s="235"/>
      <c r="P975" s="235"/>
      <c r="Q975" s="235"/>
      <c r="R975" s="235"/>
      <c r="S975" s="235"/>
      <c r="T975" s="236"/>
      <c r="U975" s="13"/>
      <c r="V975" s="13"/>
      <c r="W975" s="13"/>
      <c r="X975" s="13"/>
      <c r="Y975" s="13"/>
      <c r="Z975" s="13"/>
      <c r="AA975" s="13"/>
      <c r="AB975" s="13"/>
      <c r="AC975" s="13"/>
      <c r="AD975" s="13"/>
      <c r="AE975" s="13"/>
      <c r="AT975" s="237" t="s">
        <v>241</v>
      </c>
      <c r="AU975" s="237" t="s">
        <v>81</v>
      </c>
      <c r="AV975" s="13" t="s">
        <v>79</v>
      </c>
      <c r="AW975" s="13" t="s">
        <v>33</v>
      </c>
      <c r="AX975" s="13" t="s">
        <v>72</v>
      </c>
      <c r="AY975" s="237" t="s">
        <v>232</v>
      </c>
    </row>
    <row r="976" s="13" customFormat="1">
      <c r="A976" s="13"/>
      <c r="B976" s="227"/>
      <c r="C976" s="228"/>
      <c r="D976" s="229" t="s">
        <v>241</v>
      </c>
      <c r="E976" s="230" t="s">
        <v>19</v>
      </c>
      <c r="F976" s="231" t="s">
        <v>3994</v>
      </c>
      <c r="G976" s="228"/>
      <c r="H976" s="230" t="s">
        <v>19</v>
      </c>
      <c r="I976" s="232"/>
      <c r="J976" s="228"/>
      <c r="K976" s="228"/>
      <c r="L976" s="233"/>
      <c r="M976" s="234"/>
      <c r="N976" s="235"/>
      <c r="O976" s="235"/>
      <c r="P976" s="235"/>
      <c r="Q976" s="235"/>
      <c r="R976" s="235"/>
      <c r="S976" s="235"/>
      <c r="T976" s="236"/>
      <c r="U976" s="13"/>
      <c r="V976" s="13"/>
      <c r="W976" s="13"/>
      <c r="X976" s="13"/>
      <c r="Y976" s="13"/>
      <c r="Z976" s="13"/>
      <c r="AA976" s="13"/>
      <c r="AB976" s="13"/>
      <c r="AC976" s="13"/>
      <c r="AD976" s="13"/>
      <c r="AE976" s="13"/>
      <c r="AT976" s="237" t="s">
        <v>241</v>
      </c>
      <c r="AU976" s="237" t="s">
        <v>81</v>
      </c>
      <c r="AV976" s="13" t="s">
        <v>79</v>
      </c>
      <c r="AW976" s="13" t="s">
        <v>33</v>
      </c>
      <c r="AX976" s="13" t="s">
        <v>72</v>
      </c>
      <c r="AY976" s="237" t="s">
        <v>232</v>
      </c>
    </row>
    <row r="977" s="13" customFormat="1">
      <c r="A977" s="13"/>
      <c r="B977" s="227"/>
      <c r="C977" s="228"/>
      <c r="D977" s="229" t="s">
        <v>241</v>
      </c>
      <c r="E977" s="230" t="s">
        <v>19</v>
      </c>
      <c r="F977" s="231" t="s">
        <v>4045</v>
      </c>
      <c r="G977" s="228"/>
      <c r="H977" s="230" t="s">
        <v>19</v>
      </c>
      <c r="I977" s="232"/>
      <c r="J977" s="228"/>
      <c r="K977" s="228"/>
      <c r="L977" s="233"/>
      <c r="M977" s="234"/>
      <c r="N977" s="235"/>
      <c r="O977" s="235"/>
      <c r="P977" s="235"/>
      <c r="Q977" s="235"/>
      <c r="R977" s="235"/>
      <c r="S977" s="235"/>
      <c r="T977" s="236"/>
      <c r="U977" s="13"/>
      <c r="V977" s="13"/>
      <c r="W977" s="13"/>
      <c r="X977" s="13"/>
      <c r="Y977" s="13"/>
      <c r="Z977" s="13"/>
      <c r="AA977" s="13"/>
      <c r="AB977" s="13"/>
      <c r="AC977" s="13"/>
      <c r="AD977" s="13"/>
      <c r="AE977" s="13"/>
      <c r="AT977" s="237" t="s">
        <v>241</v>
      </c>
      <c r="AU977" s="237" t="s">
        <v>81</v>
      </c>
      <c r="AV977" s="13" t="s">
        <v>79</v>
      </c>
      <c r="AW977" s="13" t="s">
        <v>33</v>
      </c>
      <c r="AX977" s="13" t="s">
        <v>72</v>
      </c>
      <c r="AY977" s="237" t="s">
        <v>232</v>
      </c>
    </row>
    <row r="978" s="13" customFormat="1">
      <c r="A978" s="13"/>
      <c r="B978" s="227"/>
      <c r="C978" s="228"/>
      <c r="D978" s="229" t="s">
        <v>241</v>
      </c>
      <c r="E978" s="230" t="s">
        <v>19</v>
      </c>
      <c r="F978" s="231" t="s">
        <v>4045</v>
      </c>
      <c r="G978" s="228"/>
      <c r="H978" s="230" t="s">
        <v>19</v>
      </c>
      <c r="I978" s="232"/>
      <c r="J978" s="228"/>
      <c r="K978" s="228"/>
      <c r="L978" s="233"/>
      <c r="M978" s="234"/>
      <c r="N978" s="235"/>
      <c r="O978" s="235"/>
      <c r="P978" s="235"/>
      <c r="Q978" s="235"/>
      <c r="R978" s="235"/>
      <c r="S978" s="235"/>
      <c r="T978" s="236"/>
      <c r="U978" s="13"/>
      <c r="V978" s="13"/>
      <c r="W978" s="13"/>
      <c r="X978" s="13"/>
      <c r="Y978" s="13"/>
      <c r="Z978" s="13"/>
      <c r="AA978" s="13"/>
      <c r="AB978" s="13"/>
      <c r="AC978" s="13"/>
      <c r="AD978" s="13"/>
      <c r="AE978" s="13"/>
      <c r="AT978" s="237" t="s">
        <v>241</v>
      </c>
      <c r="AU978" s="237" t="s">
        <v>81</v>
      </c>
      <c r="AV978" s="13" t="s">
        <v>79</v>
      </c>
      <c r="AW978" s="13" t="s">
        <v>33</v>
      </c>
      <c r="AX978" s="13" t="s">
        <v>72</v>
      </c>
      <c r="AY978" s="237" t="s">
        <v>232</v>
      </c>
    </row>
    <row r="979" s="14" customFormat="1">
      <c r="A979" s="14"/>
      <c r="B979" s="238"/>
      <c r="C979" s="239"/>
      <c r="D979" s="229" t="s">
        <v>241</v>
      </c>
      <c r="E979" s="240" t="s">
        <v>19</v>
      </c>
      <c r="F979" s="241" t="s">
        <v>4046</v>
      </c>
      <c r="G979" s="239"/>
      <c r="H979" s="242">
        <v>25.495999999999999</v>
      </c>
      <c r="I979" s="243"/>
      <c r="J979" s="239"/>
      <c r="K979" s="239"/>
      <c r="L979" s="244"/>
      <c r="M979" s="245"/>
      <c r="N979" s="246"/>
      <c r="O979" s="246"/>
      <c r="P979" s="246"/>
      <c r="Q979" s="246"/>
      <c r="R979" s="246"/>
      <c r="S979" s="246"/>
      <c r="T979" s="247"/>
      <c r="U979" s="14"/>
      <c r="V979" s="14"/>
      <c r="W979" s="14"/>
      <c r="X979" s="14"/>
      <c r="Y979" s="14"/>
      <c r="Z979" s="14"/>
      <c r="AA979" s="14"/>
      <c r="AB979" s="14"/>
      <c r="AC979" s="14"/>
      <c r="AD979" s="14"/>
      <c r="AE979" s="14"/>
      <c r="AT979" s="248" t="s">
        <v>241</v>
      </c>
      <c r="AU979" s="248" t="s">
        <v>81</v>
      </c>
      <c r="AV979" s="14" t="s">
        <v>81</v>
      </c>
      <c r="AW979" s="14" t="s">
        <v>33</v>
      </c>
      <c r="AX979" s="14" t="s">
        <v>72</v>
      </c>
      <c r="AY979" s="248" t="s">
        <v>232</v>
      </c>
    </row>
    <row r="980" s="16" customFormat="1">
      <c r="A980" s="16"/>
      <c r="B980" s="260"/>
      <c r="C980" s="261"/>
      <c r="D980" s="229" t="s">
        <v>241</v>
      </c>
      <c r="E980" s="262" t="s">
        <v>19</v>
      </c>
      <c r="F980" s="263" t="s">
        <v>288</v>
      </c>
      <c r="G980" s="261"/>
      <c r="H980" s="264">
        <v>25.495999999999999</v>
      </c>
      <c r="I980" s="265"/>
      <c r="J980" s="261"/>
      <c r="K980" s="261"/>
      <c r="L980" s="266"/>
      <c r="M980" s="267"/>
      <c r="N980" s="268"/>
      <c r="O980" s="268"/>
      <c r="P980" s="268"/>
      <c r="Q980" s="268"/>
      <c r="R980" s="268"/>
      <c r="S980" s="268"/>
      <c r="T980" s="269"/>
      <c r="U980" s="16"/>
      <c r="V980" s="16"/>
      <c r="W980" s="16"/>
      <c r="X980" s="16"/>
      <c r="Y980" s="16"/>
      <c r="Z980" s="16"/>
      <c r="AA980" s="16"/>
      <c r="AB980" s="16"/>
      <c r="AC980" s="16"/>
      <c r="AD980" s="16"/>
      <c r="AE980" s="16"/>
      <c r="AT980" s="270" t="s">
        <v>241</v>
      </c>
      <c r="AU980" s="270" t="s">
        <v>81</v>
      </c>
      <c r="AV980" s="16" t="s">
        <v>272</v>
      </c>
      <c r="AW980" s="16" t="s">
        <v>33</v>
      </c>
      <c r="AX980" s="16" t="s">
        <v>72</v>
      </c>
      <c r="AY980" s="270" t="s">
        <v>232</v>
      </c>
    </row>
    <row r="981" s="13" customFormat="1">
      <c r="A981" s="13"/>
      <c r="B981" s="227"/>
      <c r="C981" s="228"/>
      <c r="D981" s="229" t="s">
        <v>241</v>
      </c>
      <c r="E981" s="230" t="s">
        <v>19</v>
      </c>
      <c r="F981" s="231" t="s">
        <v>3883</v>
      </c>
      <c r="G981" s="228"/>
      <c r="H981" s="230" t="s">
        <v>19</v>
      </c>
      <c r="I981" s="232"/>
      <c r="J981" s="228"/>
      <c r="K981" s="228"/>
      <c r="L981" s="233"/>
      <c r="M981" s="234"/>
      <c r="N981" s="235"/>
      <c r="O981" s="235"/>
      <c r="P981" s="235"/>
      <c r="Q981" s="235"/>
      <c r="R981" s="235"/>
      <c r="S981" s="235"/>
      <c r="T981" s="236"/>
      <c r="U981" s="13"/>
      <c r="V981" s="13"/>
      <c r="W981" s="13"/>
      <c r="X981" s="13"/>
      <c r="Y981" s="13"/>
      <c r="Z981" s="13"/>
      <c r="AA981" s="13"/>
      <c r="AB981" s="13"/>
      <c r="AC981" s="13"/>
      <c r="AD981" s="13"/>
      <c r="AE981" s="13"/>
      <c r="AT981" s="237" t="s">
        <v>241</v>
      </c>
      <c r="AU981" s="237" t="s">
        <v>81</v>
      </c>
      <c r="AV981" s="13" t="s">
        <v>79</v>
      </c>
      <c r="AW981" s="13" t="s">
        <v>33</v>
      </c>
      <c r="AX981" s="13" t="s">
        <v>72</v>
      </c>
      <c r="AY981" s="237" t="s">
        <v>232</v>
      </c>
    </row>
    <row r="982" s="13" customFormat="1">
      <c r="A982" s="13"/>
      <c r="B982" s="227"/>
      <c r="C982" s="228"/>
      <c r="D982" s="229" t="s">
        <v>241</v>
      </c>
      <c r="E982" s="230" t="s">
        <v>19</v>
      </c>
      <c r="F982" s="231" t="s">
        <v>3889</v>
      </c>
      <c r="G982" s="228"/>
      <c r="H982" s="230" t="s">
        <v>19</v>
      </c>
      <c r="I982" s="232"/>
      <c r="J982" s="228"/>
      <c r="K982" s="228"/>
      <c r="L982" s="233"/>
      <c r="M982" s="234"/>
      <c r="N982" s="235"/>
      <c r="O982" s="235"/>
      <c r="P982" s="235"/>
      <c r="Q982" s="235"/>
      <c r="R982" s="235"/>
      <c r="S982" s="235"/>
      <c r="T982" s="236"/>
      <c r="U982" s="13"/>
      <c r="V982" s="13"/>
      <c r="W982" s="13"/>
      <c r="X982" s="13"/>
      <c r="Y982" s="13"/>
      <c r="Z982" s="13"/>
      <c r="AA982" s="13"/>
      <c r="AB982" s="13"/>
      <c r="AC982" s="13"/>
      <c r="AD982" s="13"/>
      <c r="AE982" s="13"/>
      <c r="AT982" s="237" t="s">
        <v>241</v>
      </c>
      <c r="AU982" s="237" t="s">
        <v>81</v>
      </c>
      <c r="AV982" s="13" t="s">
        <v>79</v>
      </c>
      <c r="AW982" s="13" t="s">
        <v>33</v>
      </c>
      <c r="AX982" s="13" t="s">
        <v>72</v>
      </c>
      <c r="AY982" s="237" t="s">
        <v>232</v>
      </c>
    </row>
    <row r="983" s="13" customFormat="1">
      <c r="A983" s="13"/>
      <c r="B983" s="227"/>
      <c r="C983" s="228"/>
      <c r="D983" s="229" t="s">
        <v>241</v>
      </c>
      <c r="E983" s="230" t="s">
        <v>19</v>
      </c>
      <c r="F983" s="231" t="s">
        <v>3994</v>
      </c>
      <c r="G983" s="228"/>
      <c r="H983" s="230" t="s">
        <v>19</v>
      </c>
      <c r="I983" s="232"/>
      <c r="J983" s="228"/>
      <c r="K983" s="228"/>
      <c r="L983" s="233"/>
      <c r="M983" s="234"/>
      <c r="N983" s="235"/>
      <c r="O983" s="235"/>
      <c r="P983" s="235"/>
      <c r="Q983" s="235"/>
      <c r="R983" s="235"/>
      <c r="S983" s="235"/>
      <c r="T983" s="236"/>
      <c r="U983" s="13"/>
      <c r="V983" s="13"/>
      <c r="W983" s="13"/>
      <c r="X983" s="13"/>
      <c r="Y983" s="13"/>
      <c r="Z983" s="13"/>
      <c r="AA983" s="13"/>
      <c r="AB983" s="13"/>
      <c r="AC983" s="13"/>
      <c r="AD983" s="13"/>
      <c r="AE983" s="13"/>
      <c r="AT983" s="237" t="s">
        <v>241</v>
      </c>
      <c r="AU983" s="237" t="s">
        <v>81</v>
      </c>
      <c r="AV983" s="13" t="s">
        <v>79</v>
      </c>
      <c r="AW983" s="13" t="s">
        <v>33</v>
      </c>
      <c r="AX983" s="13" t="s">
        <v>72</v>
      </c>
      <c r="AY983" s="237" t="s">
        <v>232</v>
      </c>
    </row>
    <row r="984" s="13" customFormat="1">
      <c r="A984" s="13"/>
      <c r="B984" s="227"/>
      <c r="C984" s="228"/>
      <c r="D984" s="229" t="s">
        <v>241</v>
      </c>
      <c r="E984" s="230" t="s">
        <v>19</v>
      </c>
      <c r="F984" s="231" t="s">
        <v>4045</v>
      </c>
      <c r="G984" s="228"/>
      <c r="H984" s="230" t="s">
        <v>19</v>
      </c>
      <c r="I984" s="232"/>
      <c r="J984" s="228"/>
      <c r="K984" s="228"/>
      <c r="L984" s="233"/>
      <c r="M984" s="234"/>
      <c r="N984" s="235"/>
      <c r="O984" s="235"/>
      <c r="P984" s="235"/>
      <c r="Q984" s="235"/>
      <c r="R984" s="235"/>
      <c r="S984" s="235"/>
      <c r="T984" s="236"/>
      <c r="U984" s="13"/>
      <c r="V984" s="13"/>
      <c r="W984" s="13"/>
      <c r="X984" s="13"/>
      <c r="Y984" s="13"/>
      <c r="Z984" s="13"/>
      <c r="AA984" s="13"/>
      <c r="AB984" s="13"/>
      <c r="AC984" s="13"/>
      <c r="AD984" s="13"/>
      <c r="AE984" s="13"/>
      <c r="AT984" s="237" t="s">
        <v>241</v>
      </c>
      <c r="AU984" s="237" t="s">
        <v>81</v>
      </c>
      <c r="AV984" s="13" t="s">
        <v>79</v>
      </c>
      <c r="AW984" s="13" t="s">
        <v>33</v>
      </c>
      <c r="AX984" s="13" t="s">
        <v>72</v>
      </c>
      <c r="AY984" s="237" t="s">
        <v>232</v>
      </c>
    </row>
    <row r="985" s="13" customFormat="1">
      <c r="A985" s="13"/>
      <c r="B985" s="227"/>
      <c r="C985" s="228"/>
      <c r="D985" s="229" t="s">
        <v>241</v>
      </c>
      <c r="E985" s="230" t="s">
        <v>19</v>
      </c>
      <c r="F985" s="231" t="s">
        <v>4045</v>
      </c>
      <c r="G985" s="228"/>
      <c r="H985" s="230" t="s">
        <v>19</v>
      </c>
      <c r="I985" s="232"/>
      <c r="J985" s="228"/>
      <c r="K985" s="228"/>
      <c r="L985" s="233"/>
      <c r="M985" s="234"/>
      <c r="N985" s="235"/>
      <c r="O985" s="235"/>
      <c r="P985" s="235"/>
      <c r="Q985" s="235"/>
      <c r="R985" s="235"/>
      <c r="S985" s="235"/>
      <c r="T985" s="236"/>
      <c r="U985" s="13"/>
      <c r="V985" s="13"/>
      <c r="W985" s="13"/>
      <c r="X985" s="13"/>
      <c r="Y985" s="13"/>
      <c r="Z985" s="13"/>
      <c r="AA985" s="13"/>
      <c r="AB985" s="13"/>
      <c r="AC985" s="13"/>
      <c r="AD985" s="13"/>
      <c r="AE985" s="13"/>
      <c r="AT985" s="237" t="s">
        <v>241</v>
      </c>
      <c r="AU985" s="237" t="s">
        <v>81</v>
      </c>
      <c r="AV985" s="13" t="s">
        <v>79</v>
      </c>
      <c r="AW985" s="13" t="s">
        <v>33</v>
      </c>
      <c r="AX985" s="13" t="s">
        <v>72</v>
      </c>
      <c r="AY985" s="237" t="s">
        <v>232</v>
      </c>
    </row>
    <row r="986" s="14" customFormat="1">
      <c r="A986" s="14"/>
      <c r="B986" s="238"/>
      <c r="C986" s="239"/>
      <c r="D986" s="229" t="s">
        <v>241</v>
      </c>
      <c r="E986" s="240" t="s">
        <v>19</v>
      </c>
      <c r="F986" s="241" t="s">
        <v>4047</v>
      </c>
      <c r="G986" s="239"/>
      <c r="H986" s="242">
        <v>13.206</v>
      </c>
      <c r="I986" s="243"/>
      <c r="J986" s="239"/>
      <c r="K986" s="239"/>
      <c r="L986" s="244"/>
      <c r="M986" s="245"/>
      <c r="N986" s="246"/>
      <c r="O986" s="246"/>
      <c r="P986" s="246"/>
      <c r="Q986" s="246"/>
      <c r="R986" s="246"/>
      <c r="S986" s="246"/>
      <c r="T986" s="247"/>
      <c r="U986" s="14"/>
      <c r="V986" s="14"/>
      <c r="W986" s="14"/>
      <c r="X986" s="14"/>
      <c r="Y986" s="14"/>
      <c r="Z986" s="14"/>
      <c r="AA986" s="14"/>
      <c r="AB986" s="14"/>
      <c r="AC986" s="14"/>
      <c r="AD986" s="14"/>
      <c r="AE986" s="14"/>
      <c r="AT986" s="248" t="s">
        <v>241</v>
      </c>
      <c r="AU986" s="248" t="s">
        <v>81</v>
      </c>
      <c r="AV986" s="14" t="s">
        <v>81</v>
      </c>
      <c r="AW986" s="14" t="s">
        <v>33</v>
      </c>
      <c r="AX986" s="14" t="s">
        <v>72</v>
      </c>
      <c r="AY986" s="248" t="s">
        <v>232</v>
      </c>
    </row>
    <row r="987" s="16" customFormat="1">
      <c r="A987" s="16"/>
      <c r="B987" s="260"/>
      <c r="C987" s="261"/>
      <c r="D987" s="229" t="s">
        <v>241</v>
      </c>
      <c r="E987" s="262" t="s">
        <v>19</v>
      </c>
      <c r="F987" s="263" t="s">
        <v>288</v>
      </c>
      <c r="G987" s="261"/>
      <c r="H987" s="264">
        <v>13.206</v>
      </c>
      <c r="I987" s="265"/>
      <c r="J987" s="261"/>
      <c r="K987" s="261"/>
      <c r="L987" s="266"/>
      <c r="M987" s="267"/>
      <c r="N987" s="268"/>
      <c r="O987" s="268"/>
      <c r="P987" s="268"/>
      <c r="Q987" s="268"/>
      <c r="R987" s="268"/>
      <c r="S987" s="268"/>
      <c r="T987" s="269"/>
      <c r="U987" s="16"/>
      <c r="V987" s="16"/>
      <c r="W987" s="16"/>
      <c r="X987" s="16"/>
      <c r="Y987" s="16"/>
      <c r="Z987" s="16"/>
      <c r="AA987" s="16"/>
      <c r="AB987" s="16"/>
      <c r="AC987" s="16"/>
      <c r="AD987" s="16"/>
      <c r="AE987" s="16"/>
      <c r="AT987" s="270" t="s">
        <v>241</v>
      </c>
      <c r="AU987" s="270" t="s">
        <v>81</v>
      </c>
      <c r="AV987" s="16" t="s">
        <v>272</v>
      </c>
      <c r="AW987" s="16" t="s">
        <v>33</v>
      </c>
      <c r="AX987" s="16" t="s">
        <v>72</v>
      </c>
      <c r="AY987" s="270" t="s">
        <v>232</v>
      </c>
    </row>
    <row r="988" s="13" customFormat="1">
      <c r="A988" s="13"/>
      <c r="B988" s="227"/>
      <c r="C988" s="228"/>
      <c r="D988" s="229" t="s">
        <v>241</v>
      </c>
      <c r="E988" s="230" t="s">
        <v>19</v>
      </c>
      <c r="F988" s="231" t="s">
        <v>3883</v>
      </c>
      <c r="G988" s="228"/>
      <c r="H988" s="230" t="s">
        <v>19</v>
      </c>
      <c r="I988" s="232"/>
      <c r="J988" s="228"/>
      <c r="K988" s="228"/>
      <c r="L988" s="233"/>
      <c r="M988" s="234"/>
      <c r="N988" s="235"/>
      <c r="O988" s="235"/>
      <c r="P988" s="235"/>
      <c r="Q988" s="235"/>
      <c r="R988" s="235"/>
      <c r="S988" s="235"/>
      <c r="T988" s="236"/>
      <c r="U988" s="13"/>
      <c r="V988" s="13"/>
      <c r="W988" s="13"/>
      <c r="X988" s="13"/>
      <c r="Y988" s="13"/>
      <c r="Z988" s="13"/>
      <c r="AA988" s="13"/>
      <c r="AB988" s="13"/>
      <c r="AC988" s="13"/>
      <c r="AD988" s="13"/>
      <c r="AE988" s="13"/>
      <c r="AT988" s="237" t="s">
        <v>241</v>
      </c>
      <c r="AU988" s="237" t="s">
        <v>81</v>
      </c>
      <c r="AV988" s="13" t="s">
        <v>79</v>
      </c>
      <c r="AW988" s="13" t="s">
        <v>33</v>
      </c>
      <c r="AX988" s="13" t="s">
        <v>72</v>
      </c>
      <c r="AY988" s="237" t="s">
        <v>232</v>
      </c>
    </row>
    <row r="989" s="13" customFormat="1">
      <c r="A989" s="13"/>
      <c r="B989" s="227"/>
      <c r="C989" s="228"/>
      <c r="D989" s="229" t="s">
        <v>241</v>
      </c>
      <c r="E989" s="230" t="s">
        <v>19</v>
      </c>
      <c r="F989" s="231" t="s">
        <v>3891</v>
      </c>
      <c r="G989" s="228"/>
      <c r="H989" s="230" t="s">
        <v>19</v>
      </c>
      <c r="I989" s="232"/>
      <c r="J989" s="228"/>
      <c r="K989" s="228"/>
      <c r="L989" s="233"/>
      <c r="M989" s="234"/>
      <c r="N989" s="235"/>
      <c r="O989" s="235"/>
      <c r="P989" s="235"/>
      <c r="Q989" s="235"/>
      <c r="R989" s="235"/>
      <c r="S989" s="235"/>
      <c r="T989" s="236"/>
      <c r="U989" s="13"/>
      <c r="V989" s="13"/>
      <c r="W989" s="13"/>
      <c r="X989" s="13"/>
      <c r="Y989" s="13"/>
      <c r="Z989" s="13"/>
      <c r="AA989" s="13"/>
      <c r="AB989" s="13"/>
      <c r="AC989" s="13"/>
      <c r="AD989" s="13"/>
      <c r="AE989" s="13"/>
      <c r="AT989" s="237" t="s">
        <v>241</v>
      </c>
      <c r="AU989" s="237" t="s">
        <v>81</v>
      </c>
      <c r="AV989" s="13" t="s">
        <v>79</v>
      </c>
      <c r="AW989" s="13" t="s">
        <v>33</v>
      </c>
      <c r="AX989" s="13" t="s">
        <v>72</v>
      </c>
      <c r="AY989" s="237" t="s">
        <v>232</v>
      </c>
    </row>
    <row r="990" s="13" customFormat="1">
      <c r="A990" s="13"/>
      <c r="B990" s="227"/>
      <c r="C990" s="228"/>
      <c r="D990" s="229" t="s">
        <v>241</v>
      </c>
      <c r="E990" s="230" t="s">
        <v>19</v>
      </c>
      <c r="F990" s="231" t="s">
        <v>3994</v>
      </c>
      <c r="G990" s="228"/>
      <c r="H990" s="230" t="s">
        <v>19</v>
      </c>
      <c r="I990" s="232"/>
      <c r="J990" s="228"/>
      <c r="K990" s="228"/>
      <c r="L990" s="233"/>
      <c r="M990" s="234"/>
      <c r="N990" s="235"/>
      <c r="O990" s="235"/>
      <c r="P990" s="235"/>
      <c r="Q990" s="235"/>
      <c r="R990" s="235"/>
      <c r="S990" s="235"/>
      <c r="T990" s="236"/>
      <c r="U990" s="13"/>
      <c r="V990" s="13"/>
      <c r="W990" s="13"/>
      <c r="X990" s="13"/>
      <c r="Y990" s="13"/>
      <c r="Z990" s="13"/>
      <c r="AA990" s="13"/>
      <c r="AB990" s="13"/>
      <c r="AC990" s="13"/>
      <c r="AD990" s="13"/>
      <c r="AE990" s="13"/>
      <c r="AT990" s="237" t="s">
        <v>241</v>
      </c>
      <c r="AU990" s="237" t="s">
        <v>81</v>
      </c>
      <c r="AV990" s="13" t="s">
        <v>79</v>
      </c>
      <c r="AW990" s="13" t="s">
        <v>33</v>
      </c>
      <c r="AX990" s="13" t="s">
        <v>72</v>
      </c>
      <c r="AY990" s="237" t="s">
        <v>232</v>
      </c>
    </row>
    <row r="991" s="13" customFormat="1">
      <c r="A991" s="13"/>
      <c r="B991" s="227"/>
      <c r="C991" s="228"/>
      <c r="D991" s="229" t="s">
        <v>241</v>
      </c>
      <c r="E991" s="230" t="s">
        <v>19</v>
      </c>
      <c r="F991" s="231" t="s">
        <v>4045</v>
      </c>
      <c r="G991" s="228"/>
      <c r="H991" s="230" t="s">
        <v>19</v>
      </c>
      <c r="I991" s="232"/>
      <c r="J991" s="228"/>
      <c r="K991" s="228"/>
      <c r="L991" s="233"/>
      <c r="M991" s="234"/>
      <c r="N991" s="235"/>
      <c r="O991" s="235"/>
      <c r="P991" s="235"/>
      <c r="Q991" s="235"/>
      <c r="R991" s="235"/>
      <c r="S991" s="235"/>
      <c r="T991" s="236"/>
      <c r="U991" s="13"/>
      <c r="V991" s="13"/>
      <c r="W991" s="13"/>
      <c r="X991" s="13"/>
      <c r="Y991" s="13"/>
      <c r="Z991" s="13"/>
      <c r="AA991" s="13"/>
      <c r="AB991" s="13"/>
      <c r="AC991" s="13"/>
      <c r="AD991" s="13"/>
      <c r="AE991" s="13"/>
      <c r="AT991" s="237" t="s">
        <v>241</v>
      </c>
      <c r="AU991" s="237" t="s">
        <v>81</v>
      </c>
      <c r="AV991" s="13" t="s">
        <v>79</v>
      </c>
      <c r="AW991" s="13" t="s">
        <v>33</v>
      </c>
      <c r="AX991" s="13" t="s">
        <v>72</v>
      </c>
      <c r="AY991" s="237" t="s">
        <v>232</v>
      </c>
    </row>
    <row r="992" s="13" customFormat="1">
      <c r="A992" s="13"/>
      <c r="B992" s="227"/>
      <c r="C992" s="228"/>
      <c r="D992" s="229" t="s">
        <v>241</v>
      </c>
      <c r="E992" s="230" t="s">
        <v>19</v>
      </c>
      <c r="F992" s="231" t="s">
        <v>4045</v>
      </c>
      <c r="G992" s="228"/>
      <c r="H992" s="230" t="s">
        <v>19</v>
      </c>
      <c r="I992" s="232"/>
      <c r="J992" s="228"/>
      <c r="K992" s="228"/>
      <c r="L992" s="233"/>
      <c r="M992" s="234"/>
      <c r="N992" s="235"/>
      <c r="O992" s="235"/>
      <c r="P992" s="235"/>
      <c r="Q992" s="235"/>
      <c r="R992" s="235"/>
      <c r="S992" s="235"/>
      <c r="T992" s="236"/>
      <c r="U992" s="13"/>
      <c r="V992" s="13"/>
      <c r="W992" s="13"/>
      <c r="X992" s="13"/>
      <c r="Y992" s="13"/>
      <c r="Z992" s="13"/>
      <c r="AA992" s="13"/>
      <c r="AB992" s="13"/>
      <c r="AC992" s="13"/>
      <c r="AD992" s="13"/>
      <c r="AE992" s="13"/>
      <c r="AT992" s="237" t="s">
        <v>241</v>
      </c>
      <c r="AU992" s="237" t="s">
        <v>81</v>
      </c>
      <c r="AV992" s="13" t="s">
        <v>79</v>
      </c>
      <c r="AW992" s="13" t="s">
        <v>33</v>
      </c>
      <c r="AX992" s="13" t="s">
        <v>72</v>
      </c>
      <c r="AY992" s="237" t="s">
        <v>232</v>
      </c>
    </row>
    <row r="993" s="14" customFormat="1">
      <c r="A993" s="14"/>
      <c r="B993" s="238"/>
      <c r="C993" s="239"/>
      <c r="D993" s="229" t="s">
        <v>241</v>
      </c>
      <c r="E993" s="240" t="s">
        <v>19</v>
      </c>
      <c r="F993" s="241" t="s">
        <v>4048</v>
      </c>
      <c r="G993" s="239"/>
      <c r="H993" s="242">
        <v>15.206</v>
      </c>
      <c r="I993" s="243"/>
      <c r="J993" s="239"/>
      <c r="K993" s="239"/>
      <c r="L993" s="244"/>
      <c r="M993" s="245"/>
      <c r="N993" s="246"/>
      <c r="O993" s="246"/>
      <c r="P993" s="246"/>
      <c r="Q993" s="246"/>
      <c r="R993" s="246"/>
      <c r="S993" s="246"/>
      <c r="T993" s="247"/>
      <c r="U993" s="14"/>
      <c r="V993" s="14"/>
      <c r="W993" s="14"/>
      <c r="X993" s="14"/>
      <c r="Y993" s="14"/>
      <c r="Z993" s="14"/>
      <c r="AA993" s="14"/>
      <c r="AB993" s="14"/>
      <c r="AC993" s="14"/>
      <c r="AD993" s="14"/>
      <c r="AE993" s="14"/>
      <c r="AT993" s="248" t="s">
        <v>241</v>
      </c>
      <c r="AU993" s="248" t="s">
        <v>81</v>
      </c>
      <c r="AV993" s="14" t="s">
        <v>81</v>
      </c>
      <c r="AW993" s="14" t="s">
        <v>33</v>
      </c>
      <c r="AX993" s="14" t="s">
        <v>72</v>
      </c>
      <c r="AY993" s="248" t="s">
        <v>232</v>
      </c>
    </row>
    <row r="994" s="16" customFormat="1">
      <c r="A994" s="16"/>
      <c r="B994" s="260"/>
      <c r="C994" s="261"/>
      <c r="D994" s="229" t="s">
        <v>241</v>
      </c>
      <c r="E994" s="262" t="s">
        <v>19</v>
      </c>
      <c r="F994" s="263" t="s">
        <v>288</v>
      </c>
      <c r="G994" s="261"/>
      <c r="H994" s="264">
        <v>15.206</v>
      </c>
      <c r="I994" s="265"/>
      <c r="J994" s="261"/>
      <c r="K994" s="261"/>
      <c r="L994" s="266"/>
      <c r="M994" s="267"/>
      <c r="N994" s="268"/>
      <c r="O994" s="268"/>
      <c r="P994" s="268"/>
      <c r="Q994" s="268"/>
      <c r="R994" s="268"/>
      <c r="S994" s="268"/>
      <c r="T994" s="269"/>
      <c r="U994" s="16"/>
      <c r="V994" s="16"/>
      <c r="W994" s="16"/>
      <c r="X994" s="16"/>
      <c r="Y994" s="16"/>
      <c r="Z994" s="16"/>
      <c r="AA994" s="16"/>
      <c r="AB994" s="16"/>
      <c r="AC994" s="16"/>
      <c r="AD994" s="16"/>
      <c r="AE994" s="16"/>
      <c r="AT994" s="270" t="s">
        <v>241</v>
      </c>
      <c r="AU994" s="270" t="s">
        <v>81</v>
      </c>
      <c r="AV994" s="16" t="s">
        <v>272</v>
      </c>
      <c r="AW994" s="16" t="s">
        <v>33</v>
      </c>
      <c r="AX994" s="16" t="s">
        <v>72</v>
      </c>
      <c r="AY994" s="270" t="s">
        <v>232</v>
      </c>
    </row>
    <row r="995" s="15" customFormat="1">
      <c r="A995" s="15"/>
      <c r="B995" s="249"/>
      <c r="C995" s="250"/>
      <c r="D995" s="229" t="s">
        <v>241</v>
      </c>
      <c r="E995" s="251" t="s">
        <v>19</v>
      </c>
      <c r="F995" s="252" t="s">
        <v>258</v>
      </c>
      <c r="G995" s="250"/>
      <c r="H995" s="253">
        <v>53.908000000000001</v>
      </c>
      <c r="I995" s="254"/>
      <c r="J995" s="250"/>
      <c r="K995" s="250"/>
      <c r="L995" s="255"/>
      <c r="M995" s="256"/>
      <c r="N995" s="257"/>
      <c r="O995" s="257"/>
      <c r="P995" s="257"/>
      <c r="Q995" s="257"/>
      <c r="R995" s="257"/>
      <c r="S995" s="257"/>
      <c r="T995" s="258"/>
      <c r="U995" s="15"/>
      <c r="V995" s="15"/>
      <c r="W995" s="15"/>
      <c r="X995" s="15"/>
      <c r="Y995" s="15"/>
      <c r="Z995" s="15"/>
      <c r="AA995" s="15"/>
      <c r="AB995" s="15"/>
      <c r="AC995" s="15"/>
      <c r="AD995" s="15"/>
      <c r="AE995" s="15"/>
      <c r="AT995" s="259" t="s">
        <v>241</v>
      </c>
      <c r="AU995" s="259" t="s">
        <v>81</v>
      </c>
      <c r="AV995" s="15" t="s">
        <v>239</v>
      </c>
      <c r="AW995" s="15" t="s">
        <v>33</v>
      </c>
      <c r="AX995" s="15" t="s">
        <v>79</v>
      </c>
      <c r="AY995" s="259" t="s">
        <v>232</v>
      </c>
    </row>
    <row r="996" s="2" customFormat="1" ht="14.4" customHeight="1">
      <c r="A996" s="40"/>
      <c r="B996" s="41"/>
      <c r="C996" s="214" t="s">
        <v>502</v>
      </c>
      <c r="D996" s="214" t="s">
        <v>234</v>
      </c>
      <c r="E996" s="215" t="s">
        <v>4065</v>
      </c>
      <c r="F996" s="216" t="s">
        <v>4066</v>
      </c>
      <c r="G996" s="217" t="s">
        <v>237</v>
      </c>
      <c r="H996" s="218">
        <v>53.908000000000001</v>
      </c>
      <c r="I996" s="219"/>
      <c r="J996" s="220">
        <f>ROUND(I996*H996,2)</f>
        <v>0</v>
      </c>
      <c r="K996" s="216" t="s">
        <v>238</v>
      </c>
      <c r="L996" s="46"/>
      <c r="M996" s="221" t="s">
        <v>19</v>
      </c>
      <c r="N996" s="222" t="s">
        <v>43</v>
      </c>
      <c r="O996" s="86"/>
      <c r="P996" s="223">
        <f>O996*H996</f>
        <v>0</v>
      </c>
      <c r="Q996" s="223">
        <v>0</v>
      </c>
      <c r="R996" s="223">
        <f>Q996*H996</f>
        <v>0</v>
      </c>
      <c r="S996" s="223">
        <v>0</v>
      </c>
      <c r="T996" s="224">
        <f>S996*H996</f>
        <v>0</v>
      </c>
      <c r="U996" s="40"/>
      <c r="V996" s="40"/>
      <c r="W996" s="40"/>
      <c r="X996" s="40"/>
      <c r="Y996" s="40"/>
      <c r="Z996" s="40"/>
      <c r="AA996" s="40"/>
      <c r="AB996" s="40"/>
      <c r="AC996" s="40"/>
      <c r="AD996" s="40"/>
      <c r="AE996" s="40"/>
      <c r="AR996" s="225" t="s">
        <v>239</v>
      </c>
      <c r="AT996" s="225" t="s">
        <v>234</v>
      </c>
      <c r="AU996" s="225" t="s">
        <v>81</v>
      </c>
      <c r="AY996" s="19" t="s">
        <v>232</v>
      </c>
      <c r="BE996" s="226">
        <f>IF(N996="základní",J996,0)</f>
        <v>0</v>
      </c>
      <c r="BF996" s="226">
        <f>IF(N996="snížená",J996,0)</f>
        <v>0</v>
      </c>
      <c r="BG996" s="226">
        <f>IF(N996="zákl. přenesená",J996,0)</f>
        <v>0</v>
      </c>
      <c r="BH996" s="226">
        <f>IF(N996="sníž. přenesená",J996,0)</f>
        <v>0</v>
      </c>
      <c r="BI996" s="226">
        <f>IF(N996="nulová",J996,0)</f>
        <v>0</v>
      </c>
      <c r="BJ996" s="19" t="s">
        <v>79</v>
      </c>
      <c r="BK996" s="226">
        <f>ROUND(I996*H996,2)</f>
        <v>0</v>
      </c>
      <c r="BL996" s="19" t="s">
        <v>239</v>
      </c>
      <c r="BM996" s="225" t="s">
        <v>4067</v>
      </c>
    </row>
    <row r="997" s="13" customFormat="1">
      <c r="A997" s="13"/>
      <c r="B997" s="227"/>
      <c r="C997" s="228"/>
      <c r="D997" s="229" t="s">
        <v>241</v>
      </c>
      <c r="E997" s="230" t="s">
        <v>19</v>
      </c>
      <c r="F997" s="231" t="s">
        <v>3883</v>
      </c>
      <c r="G997" s="228"/>
      <c r="H997" s="230" t="s">
        <v>19</v>
      </c>
      <c r="I997" s="232"/>
      <c r="J997" s="228"/>
      <c r="K997" s="228"/>
      <c r="L997" s="233"/>
      <c r="M997" s="234"/>
      <c r="N997" s="235"/>
      <c r="O997" s="235"/>
      <c r="P997" s="235"/>
      <c r="Q997" s="235"/>
      <c r="R997" s="235"/>
      <c r="S997" s="235"/>
      <c r="T997" s="236"/>
      <c r="U997" s="13"/>
      <c r="V997" s="13"/>
      <c r="W997" s="13"/>
      <c r="X997" s="13"/>
      <c r="Y997" s="13"/>
      <c r="Z997" s="13"/>
      <c r="AA997" s="13"/>
      <c r="AB997" s="13"/>
      <c r="AC997" s="13"/>
      <c r="AD997" s="13"/>
      <c r="AE997" s="13"/>
      <c r="AT997" s="237" t="s">
        <v>241</v>
      </c>
      <c r="AU997" s="237" t="s">
        <v>81</v>
      </c>
      <c r="AV997" s="13" t="s">
        <v>79</v>
      </c>
      <c r="AW997" s="13" t="s">
        <v>33</v>
      </c>
      <c r="AX997" s="13" t="s">
        <v>72</v>
      </c>
      <c r="AY997" s="237" t="s">
        <v>232</v>
      </c>
    </row>
    <row r="998" s="13" customFormat="1">
      <c r="A998" s="13"/>
      <c r="B998" s="227"/>
      <c r="C998" s="228"/>
      <c r="D998" s="229" t="s">
        <v>241</v>
      </c>
      <c r="E998" s="230" t="s">
        <v>19</v>
      </c>
      <c r="F998" s="231" t="s">
        <v>3884</v>
      </c>
      <c r="G998" s="228"/>
      <c r="H998" s="230" t="s">
        <v>19</v>
      </c>
      <c r="I998" s="232"/>
      <c r="J998" s="228"/>
      <c r="K998" s="228"/>
      <c r="L998" s="233"/>
      <c r="M998" s="234"/>
      <c r="N998" s="235"/>
      <c r="O998" s="235"/>
      <c r="P998" s="235"/>
      <c r="Q998" s="235"/>
      <c r="R998" s="235"/>
      <c r="S998" s="235"/>
      <c r="T998" s="236"/>
      <c r="U998" s="13"/>
      <c r="V998" s="13"/>
      <c r="W998" s="13"/>
      <c r="X998" s="13"/>
      <c r="Y998" s="13"/>
      <c r="Z998" s="13"/>
      <c r="AA998" s="13"/>
      <c r="AB998" s="13"/>
      <c r="AC998" s="13"/>
      <c r="AD998" s="13"/>
      <c r="AE998" s="13"/>
      <c r="AT998" s="237" t="s">
        <v>241</v>
      </c>
      <c r="AU998" s="237" t="s">
        <v>81</v>
      </c>
      <c r="AV998" s="13" t="s">
        <v>79</v>
      </c>
      <c r="AW998" s="13" t="s">
        <v>33</v>
      </c>
      <c r="AX998" s="13" t="s">
        <v>72</v>
      </c>
      <c r="AY998" s="237" t="s">
        <v>232</v>
      </c>
    </row>
    <row r="999" s="13" customFormat="1">
      <c r="A999" s="13"/>
      <c r="B999" s="227"/>
      <c r="C999" s="228"/>
      <c r="D999" s="229" t="s">
        <v>241</v>
      </c>
      <c r="E999" s="230" t="s">
        <v>19</v>
      </c>
      <c r="F999" s="231" t="s">
        <v>3994</v>
      </c>
      <c r="G999" s="228"/>
      <c r="H999" s="230" t="s">
        <v>19</v>
      </c>
      <c r="I999" s="232"/>
      <c r="J999" s="228"/>
      <c r="K999" s="228"/>
      <c r="L999" s="233"/>
      <c r="M999" s="234"/>
      <c r="N999" s="235"/>
      <c r="O999" s="235"/>
      <c r="P999" s="235"/>
      <c r="Q999" s="235"/>
      <c r="R999" s="235"/>
      <c r="S999" s="235"/>
      <c r="T999" s="236"/>
      <c r="U999" s="13"/>
      <c r="V999" s="13"/>
      <c r="W999" s="13"/>
      <c r="X999" s="13"/>
      <c r="Y999" s="13"/>
      <c r="Z999" s="13"/>
      <c r="AA999" s="13"/>
      <c r="AB999" s="13"/>
      <c r="AC999" s="13"/>
      <c r="AD999" s="13"/>
      <c r="AE999" s="13"/>
      <c r="AT999" s="237" t="s">
        <v>241</v>
      </c>
      <c r="AU999" s="237" t="s">
        <v>81</v>
      </c>
      <c r="AV999" s="13" t="s">
        <v>79</v>
      </c>
      <c r="AW999" s="13" t="s">
        <v>33</v>
      </c>
      <c r="AX999" s="13" t="s">
        <v>72</v>
      </c>
      <c r="AY999" s="237" t="s">
        <v>232</v>
      </c>
    </row>
    <row r="1000" s="13" customFormat="1">
      <c r="A1000" s="13"/>
      <c r="B1000" s="227"/>
      <c r="C1000" s="228"/>
      <c r="D1000" s="229" t="s">
        <v>241</v>
      </c>
      <c r="E1000" s="230" t="s">
        <v>19</v>
      </c>
      <c r="F1000" s="231" t="s">
        <v>4045</v>
      </c>
      <c r="G1000" s="228"/>
      <c r="H1000" s="230" t="s">
        <v>19</v>
      </c>
      <c r="I1000" s="232"/>
      <c r="J1000" s="228"/>
      <c r="K1000" s="228"/>
      <c r="L1000" s="233"/>
      <c r="M1000" s="234"/>
      <c r="N1000" s="235"/>
      <c r="O1000" s="235"/>
      <c r="P1000" s="235"/>
      <c r="Q1000" s="235"/>
      <c r="R1000" s="235"/>
      <c r="S1000" s="235"/>
      <c r="T1000" s="236"/>
      <c r="U1000" s="13"/>
      <c r="V1000" s="13"/>
      <c r="W1000" s="13"/>
      <c r="X1000" s="13"/>
      <c r="Y1000" s="13"/>
      <c r="Z1000" s="13"/>
      <c r="AA1000" s="13"/>
      <c r="AB1000" s="13"/>
      <c r="AC1000" s="13"/>
      <c r="AD1000" s="13"/>
      <c r="AE1000" s="13"/>
      <c r="AT1000" s="237" t="s">
        <v>241</v>
      </c>
      <c r="AU1000" s="237" t="s">
        <v>81</v>
      </c>
      <c r="AV1000" s="13" t="s">
        <v>79</v>
      </c>
      <c r="AW1000" s="13" t="s">
        <v>33</v>
      </c>
      <c r="AX1000" s="13" t="s">
        <v>72</v>
      </c>
      <c r="AY1000" s="237" t="s">
        <v>232</v>
      </c>
    </row>
    <row r="1001" s="13" customFormat="1">
      <c r="A1001" s="13"/>
      <c r="B1001" s="227"/>
      <c r="C1001" s="228"/>
      <c r="D1001" s="229" t="s">
        <v>241</v>
      </c>
      <c r="E1001" s="230" t="s">
        <v>19</v>
      </c>
      <c r="F1001" s="231" t="s">
        <v>4045</v>
      </c>
      <c r="G1001" s="228"/>
      <c r="H1001" s="230" t="s">
        <v>19</v>
      </c>
      <c r="I1001" s="232"/>
      <c r="J1001" s="228"/>
      <c r="K1001" s="228"/>
      <c r="L1001" s="233"/>
      <c r="M1001" s="234"/>
      <c r="N1001" s="235"/>
      <c r="O1001" s="235"/>
      <c r="P1001" s="235"/>
      <c r="Q1001" s="235"/>
      <c r="R1001" s="235"/>
      <c r="S1001" s="235"/>
      <c r="T1001" s="236"/>
      <c r="U1001" s="13"/>
      <c r="V1001" s="13"/>
      <c r="W1001" s="13"/>
      <c r="X1001" s="13"/>
      <c r="Y1001" s="13"/>
      <c r="Z1001" s="13"/>
      <c r="AA1001" s="13"/>
      <c r="AB1001" s="13"/>
      <c r="AC1001" s="13"/>
      <c r="AD1001" s="13"/>
      <c r="AE1001" s="13"/>
      <c r="AT1001" s="237" t="s">
        <v>241</v>
      </c>
      <c r="AU1001" s="237" t="s">
        <v>81</v>
      </c>
      <c r="AV1001" s="13" t="s">
        <v>79</v>
      </c>
      <c r="AW1001" s="13" t="s">
        <v>33</v>
      </c>
      <c r="AX1001" s="13" t="s">
        <v>72</v>
      </c>
      <c r="AY1001" s="237" t="s">
        <v>232</v>
      </c>
    </row>
    <row r="1002" s="14" customFormat="1">
      <c r="A1002" s="14"/>
      <c r="B1002" s="238"/>
      <c r="C1002" s="239"/>
      <c r="D1002" s="229" t="s">
        <v>241</v>
      </c>
      <c r="E1002" s="240" t="s">
        <v>19</v>
      </c>
      <c r="F1002" s="241" t="s">
        <v>4046</v>
      </c>
      <c r="G1002" s="239"/>
      <c r="H1002" s="242">
        <v>25.495999999999999</v>
      </c>
      <c r="I1002" s="243"/>
      <c r="J1002" s="239"/>
      <c r="K1002" s="239"/>
      <c r="L1002" s="244"/>
      <c r="M1002" s="245"/>
      <c r="N1002" s="246"/>
      <c r="O1002" s="246"/>
      <c r="P1002" s="246"/>
      <c r="Q1002" s="246"/>
      <c r="R1002" s="246"/>
      <c r="S1002" s="246"/>
      <c r="T1002" s="247"/>
      <c r="U1002" s="14"/>
      <c r="V1002" s="14"/>
      <c r="W1002" s="14"/>
      <c r="X1002" s="14"/>
      <c r="Y1002" s="14"/>
      <c r="Z1002" s="14"/>
      <c r="AA1002" s="14"/>
      <c r="AB1002" s="14"/>
      <c r="AC1002" s="14"/>
      <c r="AD1002" s="14"/>
      <c r="AE1002" s="14"/>
      <c r="AT1002" s="248" t="s">
        <v>241</v>
      </c>
      <c r="AU1002" s="248" t="s">
        <v>81</v>
      </c>
      <c r="AV1002" s="14" t="s">
        <v>81</v>
      </c>
      <c r="AW1002" s="14" t="s">
        <v>33</v>
      </c>
      <c r="AX1002" s="14" t="s">
        <v>72</v>
      </c>
      <c r="AY1002" s="248" t="s">
        <v>232</v>
      </c>
    </row>
    <row r="1003" s="16" customFormat="1">
      <c r="A1003" s="16"/>
      <c r="B1003" s="260"/>
      <c r="C1003" s="261"/>
      <c r="D1003" s="229" t="s">
        <v>241</v>
      </c>
      <c r="E1003" s="262" t="s">
        <v>19</v>
      </c>
      <c r="F1003" s="263" t="s">
        <v>288</v>
      </c>
      <c r="G1003" s="261"/>
      <c r="H1003" s="264">
        <v>25.495999999999999</v>
      </c>
      <c r="I1003" s="265"/>
      <c r="J1003" s="261"/>
      <c r="K1003" s="261"/>
      <c r="L1003" s="266"/>
      <c r="M1003" s="267"/>
      <c r="N1003" s="268"/>
      <c r="O1003" s="268"/>
      <c r="P1003" s="268"/>
      <c r="Q1003" s="268"/>
      <c r="R1003" s="268"/>
      <c r="S1003" s="268"/>
      <c r="T1003" s="269"/>
      <c r="U1003" s="16"/>
      <c r="V1003" s="16"/>
      <c r="W1003" s="16"/>
      <c r="X1003" s="16"/>
      <c r="Y1003" s="16"/>
      <c r="Z1003" s="16"/>
      <c r="AA1003" s="16"/>
      <c r="AB1003" s="16"/>
      <c r="AC1003" s="16"/>
      <c r="AD1003" s="16"/>
      <c r="AE1003" s="16"/>
      <c r="AT1003" s="270" t="s">
        <v>241</v>
      </c>
      <c r="AU1003" s="270" t="s">
        <v>81</v>
      </c>
      <c r="AV1003" s="16" t="s">
        <v>272</v>
      </c>
      <c r="AW1003" s="16" t="s">
        <v>33</v>
      </c>
      <c r="AX1003" s="16" t="s">
        <v>72</v>
      </c>
      <c r="AY1003" s="270" t="s">
        <v>232</v>
      </c>
    </row>
    <row r="1004" s="13" customFormat="1">
      <c r="A1004" s="13"/>
      <c r="B1004" s="227"/>
      <c r="C1004" s="228"/>
      <c r="D1004" s="229" t="s">
        <v>241</v>
      </c>
      <c r="E1004" s="230" t="s">
        <v>19</v>
      </c>
      <c r="F1004" s="231" t="s">
        <v>3883</v>
      </c>
      <c r="G1004" s="228"/>
      <c r="H1004" s="230" t="s">
        <v>19</v>
      </c>
      <c r="I1004" s="232"/>
      <c r="J1004" s="228"/>
      <c r="K1004" s="228"/>
      <c r="L1004" s="233"/>
      <c r="M1004" s="234"/>
      <c r="N1004" s="235"/>
      <c r="O1004" s="235"/>
      <c r="P1004" s="235"/>
      <c r="Q1004" s="235"/>
      <c r="R1004" s="235"/>
      <c r="S1004" s="235"/>
      <c r="T1004" s="236"/>
      <c r="U1004" s="13"/>
      <c r="V1004" s="13"/>
      <c r="W1004" s="13"/>
      <c r="X1004" s="13"/>
      <c r="Y1004" s="13"/>
      <c r="Z1004" s="13"/>
      <c r="AA1004" s="13"/>
      <c r="AB1004" s="13"/>
      <c r="AC1004" s="13"/>
      <c r="AD1004" s="13"/>
      <c r="AE1004" s="13"/>
      <c r="AT1004" s="237" t="s">
        <v>241</v>
      </c>
      <c r="AU1004" s="237" t="s">
        <v>81</v>
      </c>
      <c r="AV1004" s="13" t="s">
        <v>79</v>
      </c>
      <c r="AW1004" s="13" t="s">
        <v>33</v>
      </c>
      <c r="AX1004" s="13" t="s">
        <v>72</v>
      </c>
      <c r="AY1004" s="237" t="s">
        <v>232</v>
      </c>
    </row>
    <row r="1005" s="13" customFormat="1">
      <c r="A1005" s="13"/>
      <c r="B1005" s="227"/>
      <c r="C1005" s="228"/>
      <c r="D1005" s="229" t="s">
        <v>241</v>
      </c>
      <c r="E1005" s="230" t="s">
        <v>19</v>
      </c>
      <c r="F1005" s="231" t="s">
        <v>3889</v>
      </c>
      <c r="G1005" s="228"/>
      <c r="H1005" s="230" t="s">
        <v>19</v>
      </c>
      <c r="I1005" s="232"/>
      <c r="J1005" s="228"/>
      <c r="K1005" s="228"/>
      <c r="L1005" s="233"/>
      <c r="M1005" s="234"/>
      <c r="N1005" s="235"/>
      <c r="O1005" s="235"/>
      <c r="P1005" s="235"/>
      <c r="Q1005" s="235"/>
      <c r="R1005" s="235"/>
      <c r="S1005" s="235"/>
      <c r="T1005" s="236"/>
      <c r="U1005" s="13"/>
      <c r="V1005" s="13"/>
      <c r="W1005" s="13"/>
      <c r="X1005" s="13"/>
      <c r="Y1005" s="13"/>
      <c r="Z1005" s="13"/>
      <c r="AA1005" s="13"/>
      <c r="AB1005" s="13"/>
      <c r="AC1005" s="13"/>
      <c r="AD1005" s="13"/>
      <c r="AE1005" s="13"/>
      <c r="AT1005" s="237" t="s">
        <v>241</v>
      </c>
      <c r="AU1005" s="237" t="s">
        <v>81</v>
      </c>
      <c r="AV1005" s="13" t="s">
        <v>79</v>
      </c>
      <c r="AW1005" s="13" t="s">
        <v>33</v>
      </c>
      <c r="AX1005" s="13" t="s">
        <v>72</v>
      </c>
      <c r="AY1005" s="237" t="s">
        <v>232</v>
      </c>
    </row>
    <row r="1006" s="13" customFormat="1">
      <c r="A1006" s="13"/>
      <c r="B1006" s="227"/>
      <c r="C1006" s="228"/>
      <c r="D1006" s="229" t="s">
        <v>241</v>
      </c>
      <c r="E1006" s="230" t="s">
        <v>19</v>
      </c>
      <c r="F1006" s="231" t="s">
        <v>3994</v>
      </c>
      <c r="G1006" s="228"/>
      <c r="H1006" s="230" t="s">
        <v>19</v>
      </c>
      <c r="I1006" s="232"/>
      <c r="J1006" s="228"/>
      <c r="K1006" s="228"/>
      <c r="L1006" s="233"/>
      <c r="M1006" s="234"/>
      <c r="N1006" s="235"/>
      <c r="O1006" s="235"/>
      <c r="P1006" s="235"/>
      <c r="Q1006" s="235"/>
      <c r="R1006" s="235"/>
      <c r="S1006" s="235"/>
      <c r="T1006" s="236"/>
      <c r="U1006" s="13"/>
      <c r="V1006" s="13"/>
      <c r="W1006" s="13"/>
      <c r="X1006" s="13"/>
      <c r="Y1006" s="13"/>
      <c r="Z1006" s="13"/>
      <c r="AA1006" s="13"/>
      <c r="AB1006" s="13"/>
      <c r="AC1006" s="13"/>
      <c r="AD1006" s="13"/>
      <c r="AE1006" s="13"/>
      <c r="AT1006" s="237" t="s">
        <v>241</v>
      </c>
      <c r="AU1006" s="237" t="s">
        <v>81</v>
      </c>
      <c r="AV1006" s="13" t="s">
        <v>79</v>
      </c>
      <c r="AW1006" s="13" t="s">
        <v>33</v>
      </c>
      <c r="AX1006" s="13" t="s">
        <v>72</v>
      </c>
      <c r="AY1006" s="237" t="s">
        <v>232</v>
      </c>
    </row>
    <row r="1007" s="13" customFormat="1">
      <c r="A1007" s="13"/>
      <c r="B1007" s="227"/>
      <c r="C1007" s="228"/>
      <c r="D1007" s="229" t="s">
        <v>241</v>
      </c>
      <c r="E1007" s="230" t="s">
        <v>19</v>
      </c>
      <c r="F1007" s="231" t="s">
        <v>4045</v>
      </c>
      <c r="G1007" s="228"/>
      <c r="H1007" s="230" t="s">
        <v>19</v>
      </c>
      <c r="I1007" s="232"/>
      <c r="J1007" s="228"/>
      <c r="K1007" s="228"/>
      <c r="L1007" s="233"/>
      <c r="M1007" s="234"/>
      <c r="N1007" s="235"/>
      <c r="O1007" s="235"/>
      <c r="P1007" s="235"/>
      <c r="Q1007" s="235"/>
      <c r="R1007" s="235"/>
      <c r="S1007" s="235"/>
      <c r="T1007" s="236"/>
      <c r="U1007" s="13"/>
      <c r="V1007" s="13"/>
      <c r="W1007" s="13"/>
      <c r="X1007" s="13"/>
      <c r="Y1007" s="13"/>
      <c r="Z1007" s="13"/>
      <c r="AA1007" s="13"/>
      <c r="AB1007" s="13"/>
      <c r="AC1007" s="13"/>
      <c r="AD1007" s="13"/>
      <c r="AE1007" s="13"/>
      <c r="AT1007" s="237" t="s">
        <v>241</v>
      </c>
      <c r="AU1007" s="237" t="s">
        <v>81</v>
      </c>
      <c r="AV1007" s="13" t="s">
        <v>79</v>
      </c>
      <c r="AW1007" s="13" t="s">
        <v>33</v>
      </c>
      <c r="AX1007" s="13" t="s">
        <v>72</v>
      </c>
      <c r="AY1007" s="237" t="s">
        <v>232</v>
      </c>
    </row>
    <row r="1008" s="13" customFormat="1">
      <c r="A1008" s="13"/>
      <c r="B1008" s="227"/>
      <c r="C1008" s="228"/>
      <c r="D1008" s="229" t="s">
        <v>241</v>
      </c>
      <c r="E1008" s="230" t="s">
        <v>19</v>
      </c>
      <c r="F1008" s="231" t="s">
        <v>4045</v>
      </c>
      <c r="G1008" s="228"/>
      <c r="H1008" s="230" t="s">
        <v>19</v>
      </c>
      <c r="I1008" s="232"/>
      <c r="J1008" s="228"/>
      <c r="K1008" s="228"/>
      <c r="L1008" s="233"/>
      <c r="M1008" s="234"/>
      <c r="N1008" s="235"/>
      <c r="O1008" s="235"/>
      <c r="P1008" s="235"/>
      <c r="Q1008" s="235"/>
      <c r="R1008" s="235"/>
      <c r="S1008" s="235"/>
      <c r="T1008" s="236"/>
      <c r="U1008" s="13"/>
      <c r="V1008" s="13"/>
      <c r="W1008" s="13"/>
      <c r="X1008" s="13"/>
      <c r="Y1008" s="13"/>
      <c r="Z1008" s="13"/>
      <c r="AA1008" s="13"/>
      <c r="AB1008" s="13"/>
      <c r="AC1008" s="13"/>
      <c r="AD1008" s="13"/>
      <c r="AE1008" s="13"/>
      <c r="AT1008" s="237" t="s">
        <v>241</v>
      </c>
      <c r="AU1008" s="237" t="s">
        <v>81</v>
      </c>
      <c r="AV1008" s="13" t="s">
        <v>79</v>
      </c>
      <c r="AW1008" s="13" t="s">
        <v>33</v>
      </c>
      <c r="AX1008" s="13" t="s">
        <v>72</v>
      </c>
      <c r="AY1008" s="237" t="s">
        <v>232</v>
      </c>
    </row>
    <row r="1009" s="14" customFormat="1">
      <c r="A1009" s="14"/>
      <c r="B1009" s="238"/>
      <c r="C1009" s="239"/>
      <c r="D1009" s="229" t="s">
        <v>241</v>
      </c>
      <c r="E1009" s="240" t="s">
        <v>19</v>
      </c>
      <c r="F1009" s="241" t="s">
        <v>4047</v>
      </c>
      <c r="G1009" s="239"/>
      <c r="H1009" s="242">
        <v>13.206</v>
      </c>
      <c r="I1009" s="243"/>
      <c r="J1009" s="239"/>
      <c r="K1009" s="239"/>
      <c r="L1009" s="244"/>
      <c r="M1009" s="245"/>
      <c r="N1009" s="246"/>
      <c r="O1009" s="246"/>
      <c r="P1009" s="246"/>
      <c r="Q1009" s="246"/>
      <c r="R1009" s="246"/>
      <c r="S1009" s="246"/>
      <c r="T1009" s="247"/>
      <c r="U1009" s="14"/>
      <c r="V1009" s="14"/>
      <c r="W1009" s="14"/>
      <c r="X1009" s="14"/>
      <c r="Y1009" s="14"/>
      <c r="Z1009" s="14"/>
      <c r="AA1009" s="14"/>
      <c r="AB1009" s="14"/>
      <c r="AC1009" s="14"/>
      <c r="AD1009" s="14"/>
      <c r="AE1009" s="14"/>
      <c r="AT1009" s="248" t="s">
        <v>241</v>
      </c>
      <c r="AU1009" s="248" t="s">
        <v>81</v>
      </c>
      <c r="AV1009" s="14" t="s">
        <v>81</v>
      </c>
      <c r="AW1009" s="14" t="s">
        <v>33</v>
      </c>
      <c r="AX1009" s="14" t="s">
        <v>72</v>
      </c>
      <c r="AY1009" s="248" t="s">
        <v>232</v>
      </c>
    </row>
    <row r="1010" s="16" customFormat="1">
      <c r="A1010" s="16"/>
      <c r="B1010" s="260"/>
      <c r="C1010" s="261"/>
      <c r="D1010" s="229" t="s">
        <v>241</v>
      </c>
      <c r="E1010" s="262" t="s">
        <v>19</v>
      </c>
      <c r="F1010" s="263" t="s">
        <v>288</v>
      </c>
      <c r="G1010" s="261"/>
      <c r="H1010" s="264">
        <v>13.206</v>
      </c>
      <c r="I1010" s="265"/>
      <c r="J1010" s="261"/>
      <c r="K1010" s="261"/>
      <c r="L1010" s="266"/>
      <c r="M1010" s="267"/>
      <c r="N1010" s="268"/>
      <c r="O1010" s="268"/>
      <c r="P1010" s="268"/>
      <c r="Q1010" s="268"/>
      <c r="R1010" s="268"/>
      <c r="S1010" s="268"/>
      <c r="T1010" s="269"/>
      <c r="U1010" s="16"/>
      <c r="V1010" s="16"/>
      <c r="W1010" s="16"/>
      <c r="X1010" s="16"/>
      <c r="Y1010" s="16"/>
      <c r="Z1010" s="16"/>
      <c r="AA1010" s="16"/>
      <c r="AB1010" s="16"/>
      <c r="AC1010" s="16"/>
      <c r="AD1010" s="16"/>
      <c r="AE1010" s="16"/>
      <c r="AT1010" s="270" t="s">
        <v>241</v>
      </c>
      <c r="AU1010" s="270" t="s">
        <v>81</v>
      </c>
      <c r="AV1010" s="16" t="s">
        <v>272</v>
      </c>
      <c r="AW1010" s="16" t="s">
        <v>33</v>
      </c>
      <c r="AX1010" s="16" t="s">
        <v>72</v>
      </c>
      <c r="AY1010" s="270" t="s">
        <v>232</v>
      </c>
    </row>
    <row r="1011" s="13" customFormat="1">
      <c r="A1011" s="13"/>
      <c r="B1011" s="227"/>
      <c r="C1011" s="228"/>
      <c r="D1011" s="229" t="s">
        <v>241</v>
      </c>
      <c r="E1011" s="230" t="s">
        <v>19</v>
      </c>
      <c r="F1011" s="231" t="s">
        <v>3883</v>
      </c>
      <c r="G1011" s="228"/>
      <c r="H1011" s="230" t="s">
        <v>19</v>
      </c>
      <c r="I1011" s="232"/>
      <c r="J1011" s="228"/>
      <c r="K1011" s="228"/>
      <c r="L1011" s="233"/>
      <c r="M1011" s="234"/>
      <c r="N1011" s="235"/>
      <c r="O1011" s="235"/>
      <c r="P1011" s="235"/>
      <c r="Q1011" s="235"/>
      <c r="R1011" s="235"/>
      <c r="S1011" s="235"/>
      <c r="T1011" s="236"/>
      <c r="U1011" s="13"/>
      <c r="V1011" s="13"/>
      <c r="W1011" s="13"/>
      <c r="X1011" s="13"/>
      <c r="Y1011" s="13"/>
      <c r="Z1011" s="13"/>
      <c r="AA1011" s="13"/>
      <c r="AB1011" s="13"/>
      <c r="AC1011" s="13"/>
      <c r="AD1011" s="13"/>
      <c r="AE1011" s="13"/>
      <c r="AT1011" s="237" t="s">
        <v>241</v>
      </c>
      <c r="AU1011" s="237" t="s">
        <v>81</v>
      </c>
      <c r="AV1011" s="13" t="s">
        <v>79</v>
      </c>
      <c r="AW1011" s="13" t="s">
        <v>33</v>
      </c>
      <c r="AX1011" s="13" t="s">
        <v>72</v>
      </c>
      <c r="AY1011" s="237" t="s">
        <v>232</v>
      </c>
    </row>
    <row r="1012" s="13" customFormat="1">
      <c r="A1012" s="13"/>
      <c r="B1012" s="227"/>
      <c r="C1012" s="228"/>
      <c r="D1012" s="229" t="s">
        <v>241</v>
      </c>
      <c r="E1012" s="230" t="s">
        <v>19</v>
      </c>
      <c r="F1012" s="231" t="s">
        <v>3891</v>
      </c>
      <c r="G1012" s="228"/>
      <c r="H1012" s="230" t="s">
        <v>19</v>
      </c>
      <c r="I1012" s="232"/>
      <c r="J1012" s="228"/>
      <c r="K1012" s="228"/>
      <c r="L1012" s="233"/>
      <c r="M1012" s="234"/>
      <c r="N1012" s="235"/>
      <c r="O1012" s="235"/>
      <c r="P1012" s="235"/>
      <c r="Q1012" s="235"/>
      <c r="R1012" s="235"/>
      <c r="S1012" s="235"/>
      <c r="T1012" s="236"/>
      <c r="U1012" s="13"/>
      <c r="V1012" s="13"/>
      <c r="W1012" s="13"/>
      <c r="X1012" s="13"/>
      <c r="Y1012" s="13"/>
      <c r="Z1012" s="13"/>
      <c r="AA1012" s="13"/>
      <c r="AB1012" s="13"/>
      <c r="AC1012" s="13"/>
      <c r="AD1012" s="13"/>
      <c r="AE1012" s="13"/>
      <c r="AT1012" s="237" t="s">
        <v>241</v>
      </c>
      <c r="AU1012" s="237" t="s">
        <v>81</v>
      </c>
      <c r="AV1012" s="13" t="s">
        <v>79</v>
      </c>
      <c r="AW1012" s="13" t="s">
        <v>33</v>
      </c>
      <c r="AX1012" s="13" t="s">
        <v>72</v>
      </c>
      <c r="AY1012" s="237" t="s">
        <v>232</v>
      </c>
    </row>
    <row r="1013" s="13" customFormat="1">
      <c r="A1013" s="13"/>
      <c r="B1013" s="227"/>
      <c r="C1013" s="228"/>
      <c r="D1013" s="229" t="s">
        <v>241</v>
      </c>
      <c r="E1013" s="230" t="s">
        <v>19</v>
      </c>
      <c r="F1013" s="231" t="s">
        <v>3994</v>
      </c>
      <c r="G1013" s="228"/>
      <c r="H1013" s="230" t="s">
        <v>19</v>
      </c>
      <c r="I1013" s="232"/>
      <c r="J1013" s="228"/>
      <c r="K1013" s="228"/>
      <c r="L1013" s="233"/>
      <c r="M1013" s="234"/>
      <c r="N1013" s="235"/>
      <c r="O1013" s="235"/>
      <c r="P1013" s="235"/>
      <c r="Q1013" s="235"/>
      <c r="R1013" s="235"/>
      <c r="S1013" s="235"/>
      <c r="T1013" s="236"/>
      <c r="U1013" s="13"/>
      <c r="V1013" s="13"/>
      <c r="W1013" s="13"/>
      <c r="X1013" s="13"/>
      <c r="Y1013" s="13"/>
      <c r="Z1013" s="13"/>
      <c r="AA1013" s="13"/>
      <c r="AB1013" s="13"/>
      <c r="AC1013" s="13"/>
      <c r="AD1013" s="13"/>
      <c r="AE1013" s="13"/>
      <c r="AT1013" s="237" t="s">
        <v>241</v>
      </c>
      <c r="AU1013" s="237" t="s">
        <v>81</v>
      </c>
      <c r="AV1013" s="13" t="s">
        <v>79</v>
      </c>
      <c r="AW1013" s="13" t="s">
        <v>33</v>
      </c>
      <c r="AX1013" s="13" t="s">
        <v>72</v>
      </c>
      <c r="AY1013" s="237" t="s">
        <v>232</v>
      </c>
    </row>
    <row r="1014" s="13" customFormat="1">
      <c r="A1014" s="13"/>
      <c r="B1014" s="227"/>
      <c r="C1014" s="228"/>
      <c r="D1014" s="229" t="s">
        <v>241</v>
      </c>
      <c r="E1014" s="230" t="s">
        <v>19</v>
      </c>
      <c r="F1014" s="231" t="s">
        <v>4045</v>
      </c>
      <c r="G1014" s="228"/>
      <c r="H1014" s="230" t="s">
        <v>19</v>
      </c>
      <c r="I1014" s="232"/>
      <c r="J1014" s="228"/>
      <c r="K1014" s="228"/>
      <c r="L1014" s="233"/>
      <c r="M1014" s="234"/>
      <c r="N1014" s="235"/>
      <c r="O1014" s="235"/>
      <c r="P1014" s="235"/>
      <c r="Q1014" s="235"/>
      <c r="R1014" s="235"/>
      <c r="S1014" s="235"/>
      <c r="T1014" s="236"/>
      <c r="U1014" s="13"/>
      <c r="V1014" s="13"/>
      <c r="W1014" s="13"/>
      <c r="X1014" s="13"/>
      <c r="Y1014" s="13"/>
      <c r="Z1014" s="13"/>
      <c r="AA1014" s="13"/>
      <c r="AB1014" s="13"/>
      <c r="AC1014" s="13"/>
      <c r="AD1014" s="13"/>
      <c r="AE1014" s="13"/>
      <c r="AT1014" s="237" t="s">
        <v>241</v>
      </c>
      <c r="AU1014" s="237" t="s">
        <v>81</v>
      </c>
      <c r="AV1014" s="13" t="s">
        <v>79</v>
      </c>
      <c r="AW1014" s="13" t="s">
        <v>33</v>
      </c>
      <c r="AX1014" s="13" t="s">
        <v>72</v>
      </c>
      <c r="AY1014" s="237" t="s">
        <v>232</v>
      </c>
    </row>
    <row r="1015" s="13" customFormat="1">
      <c r="A1015" s="13"/>
      <c r="B1015" s="227"/>
      <c r="C1015" s="228"/>
      <c r="D1015" s="229" t="s">
        <v>241</v>
      </c>
      <c r="E1015" s="230" t="s">
        <v>19</v>
      </c>
      <c r="F1015" s="231" t="s">
        <v>4045</v>
      </c>
      <c r="G1015" s="228"/>
      <c r="H1015" s="230" t="s">
        <v>19</v>
      </c>
      <c r="I1015" s="232"/>
      <c r="J1015" s="228"/>
      <c r="K1015" s="228"/>
      <c r="L1015" s="233"/>
      <c r="M1015" s="234"/>
      <c r="N1015" s="235"/>
      <c r="O1015" s="235"/>
      <c r="P1015" s="235"/>
      <c r="Q1015" s="235"/>
      <c r="R1015" s="235"/>
      <c r="S1015" s="235"/>
      <c r="T1015" s="236"/>
      <c r="U1015" s="13"/>
      <c r="V1015" s="13"/>
      <c r="W1015" s="13"/>
      <c r="X1015" s="13"/>
      <c r="Y1015" s="13"/>
      <c r="Z1015" s="13"/>
      <c r="AA1015" s="13"/>
      <c r="AB1015" s="13"/>
      <c r="AC1015" s="13"/>
      <c r="AD1015" s="13"/>
      <c r="AE1015" s="13"/>
      <c r="AT1015" s="237" t="s">
        <v>241</v>
      </c>
      <c r="AU1015" s="237" t="s">
        <v>81</v>
      </c>
      <c r="AV1015" s="13" t="s">
        <v>79</v>
      </c>
      <c r="AW1015" s="13" t="s">
        <v>33</v>
      </c>
      <c r="AX1015" s="13" t="s">
        <v>72</v>
      </c>
      <c r="AY1015" s="237" t="s">
        <v>232</v>
      </c>
    </row>
    <row r="1016" s="14" customFormat="1">
      <c r="A1016" s="14"/>
      <c r="B1016" s="238"/>
      <c r="C1016" s="239"/>
      <c r="D1016" s="229" t="s">
        <v>241</v>
      </c>
      <c r="E1016" s="240" t="s">
        <v>19</v>
      </c>
      <c r="F1016" s="241" t="s">
        <v>4048</v>
      </c>
      <c r="G1016" s="239"/>
      <c r="H1016" s="242">
        <v>15.206</v>
      </c>
      <c r="I1016" s="243"/>
      <c r="J1016" s="239"/>
      <c r="K1016" s="239"/>
      <c r="L1016" s="244"/>
      <c r="M1016" s="245"/>
      <c r="N1016" s="246"/>
      <c r="O1016" s="246"/>
      <c r="P1016" s="246"/>
      <c r="Q1016" s="246"/>
      <c r="R1016" s="246"/>
      <c r="S1016" s="246"/>
      <c r="T1016" s="247"/>
      <c r="U1016" s="14"/>
      <c r="V1016" s="14"/>
      <c r="W1016" s="14"/>
      <c r="X1016" s="14"/>
      <c r="Y1016" s="14"/>
      <c r="Z1016" s="14"/>
      <c r="AA1016" s="14"/>
      <c r="AB1016" s="14"/>
      <c r="AC1016" s="14"/>
      <c r="AD1016" s="14"/>
      <c r="AE1016" s="14"/>
      <c r="AT1016" s="248" t="s">
        <v>241</v>
      </c>
      <c r="AU1016" s="248" t="s">
        <v>81</v>
      </c>
      <c r="AV1016" s="14" t="s">
        <v>81</v>
      </c>
      <c r="AW1016" s="14" t="s">
        <v>33</v>
      </c>
      <c r="AX1016" s="14" t="s">
        <v>72</v>
      </c>
      <c r="AY1016" s="248" t="s">
        <v>232</v>
      </c>
    </row>
    <row r="1017" s="16" customFormat="1">
      <c r="A1017" s="16"/>
      <c r="B1017" s="260"/>
      <c r="C1017" s="261"/>
      <c r="D1017" s="229" t="s">
        <v>241</v>
      </c>
      <c r="E1017" s="262" t="s">
        <v>19</v>
      </c>
      <c r="F1017" s="263" t="s">
        <v>288</v>
      </c>
      <c r="G1017" s="261"/>
      <c r="H1017" s="264">
        <v>15.206</v>
      </c>
      <c r="I1017" s="265"/>
      <c r="J1017" s="261"/>
      <c r="K1017" s="261"/>
      <c r="L1017" s="266"/>
      <c r="M1017" s="267"/>
      <c r="N1017" s="268"/>
      <c r="O1017" s="268"/>
      <c r="P1017" s="268"/>
      <c r="Q1017" s="268"/>
      <c r="R1017" s="268"/>
      <c r="S1017" s="268"/>
      <c r="T1017" s="269"/>
      <c r="U1017" s="16"/>
      <c r="V1017" s="16"/>
      <c r="W1017" s="16"/>
      <c r="X1017" s="16"/>
      <c r="Y1017" s="16"/>
      <c r="Z1017" s="16"/>
      <c r="AA1017" s="16"/>
      <c r="AB1017" s="16"/>
      <c r="AC1017" s="16"/>
      <c r="AD1017" s="16"/>
      <c r="AE1017" s="16"/>
      <c r="AT1017" s="270" t="s">
        <v>241</v>
      </c>
      <c r="AU1017" s="270" t="s">
        <v>81</v>
      </c>
      <c r="AV1017" s="16" t="s">
        <v>272</v>
      </c>
      <c r="AW1017" s="16" t="s">
        <v>33</v>
      </c>
      <c r="AX1017" s="16" t="s">
        <v>72</v>
      </c>
      <c r="AY1017" s="270" t="s">
        <v>232</v>
      </c>
    </row>
    <row r="1018" s="15" customFormat="1">
      <c r="A1018" s="15"/>
      <c r="B1018" s="249"/>
      <c r="C1018" s="250"/>
      <c r="D1018" s="229" t="s">
        <v>241</v>
      </c>
      <c r="E1018" s="251" t="s">
        <v>19</v>
      </c>
      <c r="F1018" s="252" t="s">
        <v>258</v>
      </c>
      <c r="G1018" s="250"/>
      <c r="H1018" s="253">
        <v>53.908000000000001</v>
      </c>
      <c r="I1018" s="254"/>
      <c r="J1018" s="250"/>
      <c r="K1018" s="250"/>
      <c r="L1018" s="255"/>
      <c r="M1018" s="256"/>
      <c r="N1018" s="257"/>
      <c r="O1018" s="257"/>
      <c r="P1018" s="257"/>
      <c r="Q1018" s="257"/>
      <c r="R1018" s="257"/>
      <c r="S1018" s="257"/>
      <c r="T1018" s="258"/>
      <c r="U1018" s="15"/>
      <c r="V1018" s="15"/>
      <c r="W1018" s="15"/>
      <c r="X1018" s="15"/>
      <c r="Y1018" s="15"/>
      <c r="Z1018" s="15"/>
      <c r="AA1018" s="15"/>
      <c r="AB1018" s="15"/>
      <c r="AC1018" s="15"/>
      <c r="AD1018" s="15"/>
      <c r="AE1018" s="15"/>
      <c r="AT1018" s="259" t="s">
        <v>241</v>
      </c>
      <c r="AU1018" s="259" t="s">
        <v>81</v>
      </c>
      <c r="AV1018" s="15" t="s">
        <v>239</v>
      </c>
      <c r="AW1018" s="15" t="s">
        <v>33</v>
      </c>
      <c r="AX1018" s="15" t="s">
        <v>79</v>
      </c>
      <c r="AY1018" s="259" t="s">
        <v>232</v>
      </c>
    </row>
    <row r="1019" s="2" customFormat="1" ht="14.4" customHeight="1">
      <c r="A1019" s="40"/>
      <c r="B1019" s="41"/>
      <c r="C1019" s="214" t="s">
        <v>515</v>
      </c>
      <c r="D1019" s="214" t="s">
        <v>234</v>
      </c>
      <c r="E1019" s="215" t="s">
        <v>2514</v>
      </c>
      <c r="F1019" s="216" t="s">
        <v>2515</v>
      </c>
      <c r="G1019" s="217" t="s">
        <v>237</v>
      </c>
      <c r="H1019" s="218">
        <v>53.908000000000001</v>
      </c>
      <c r="I1019" s="219"/>
      <c r="J1019" s="220">
        <f>ROUND(I1019*H1019,2)</f>
        <v>0</v>
      </c>
      <c r="K1019" s="216" t="s">
        <v>238</v>
      </c>
      <c r="L1019" s="46"/>
      <c r="M1019" s="221" t="s">
        <v>19</v>
      </c>
      <c r="N1019" s="222" t="s">
        <v>43</v>
      </c>
      <c r="O1019" s="86"/>
      <c r="P1019" s="223">
        <f>O1019*H1019</f>
        <v>0</v>
      </c>
      <c r="Q1019" s="223">
        <v>0</v>
      </c>
      <c r="R1019" s="223">
        <f>Q1019*H1019</f>
        <v>0</v>
      </c>
      <c r="S1019" s="223">
        <v>0</v>
      </c>
      <c r="T1019" s="224">
        <f>S1019*H1019</f>
        <v>0</v>
      </c>
      <c r="U1019" s="40"/>
      <c r="V1019" s="40"/>
      <c r="W1019" s="40"/>
      <c r="X1019" s="40"/>
      <c r="Y1019" s="40"/>
      <c r="Z1019" s="40"/>
      <c r="AA1019" s="40"/>
      <c r="AB1019" s="40"/>
      <c r="AC1019" s="40"/>
      <c r="AD1019" s="40"/>
      <c r="AE1019" s="40"/>
      <c r="AR1019" s="225" t="s">
        <v>239</v>
      </c>
      <c r="AT1019" s="225" t="s">
        <v>234</v>
      </c>
      <c r="AU1019" s="225" t="s">
        <v>81</v>
      </c>
      <c r="AY1019" s="19" t="s">
        <v>232</v>
      </c>
      <c r="BE1019" s="226">
        <f>IF(N1019="základní",J1019,0)</f>
        <v>0</v>
      </c>
      <c r="BF1019" s="226">
        <f>IF(N1019="snížená",J1019,0)</f>
        <v>0</v>
      </c>
      <c r="BG1019" s="226">
        <f>IF(N1019="zákl. přenesená",J1019,0)</f>
        <v>0</v>
      </c>
      <c r="BH1019" s="226">
        <f>IF(N1019="sníž. přenesená",J1019,0)</f>
        <v>0</v>
      </c>
      <c r="BI1019" s="226">
        <f>IF(N1019="nulová",J1019,0)</f>
        <v>0</v>
      </c>
      <c r="BJ1019" s="19" t="s">
        <v>79</v>
      </c>
      <c r="BK1019" s="226">
        <f>ROUND(I1019*H1019,2)</f>
        <v>0</v>
      </c>
      <c r="BL1019" s="19" t="s">
        <v>239</v>
      </c>
      <c r="BM1019" s="225" t="s">
        <v>4068</v>
      </c>
    </row>
    <row r="1020" s="13" customFormat="1">
      <c r="A1020" s="13"/>
      <c r="B1020" s="227"/>
      <c r="C1020" s="228"/>
      <c r="D1020" s="229" t="s">
        <v>241</v>
      </c>
      <c r="E1020" s="230" t="s">
        <v>19</v>
      </c>
      <c r="F1020" s="231" t="s">
        <v>3883</v>
      </c>
      <c r="G1020" s="228"/>
      <c r="H1020" s="230" t="s">
        <v>19</v>
      </c>
      <c r="I1020" s="232"/>
      <c r="J1020" s="228"/>
      <c r="K1020" s="228"/>
      <c r="L1020" s="233"/>
      <c r="M1020" s="234"/>
      <c r="N1020" s="235"/>
      <c r="O1020" s="235"/>
      <c r="P1020" s="235"/>
      <c r="Q1020" s="235"/>
      <c r="R1020" s="235"/>
      <c r="S1020" s="235"/>
      <c r="T1020" s="236"/>
      <c r="U1020" s="13"/>
      <c r="V1020" s="13"/>
      <c r="W1020" s="13"/>
      <c r="X1020" s="13"/>
      <c r="Y1020" s="13"/>
      <c r="Z1020" s="13"/>
      <c r="AA1020" s="13"/>
      <c r="AB1020" s="13"/>
      <c r="AC1020" s="13"/>
      <c r="AD1020" s="13"/>
      <c r="AE1020" s="13"/>
      <c r="AT1020" s="237" t="s">
        <v>241</v>
      </c>
      <c r="AU1020" s="237" t="s">
        <v>81</v>
      </c>
      <c r="AV1020" s="13" t="s">
        <v>79</v>
      </c>
      <c r="AW1020" s="13" t="s">
        <v>33</v>
      </c>
      <c r="AX1020" s="13" t="s">
        <v>72</v>
      </c>
      <c r="AY1020" s="237" t="s">
        <v>232</v>
      </c>
    </row>
    <row r="1021" s="13" customFormat="1">
      <c r="A1021" s="13"/>
      <c r="B1021" s="227"/>
      <c r="C1021" s="228"/>
      <c r="D1021" s="229" t="s">
        <v>241</v>
      </c>
      <c r="E1021" s="230" t="s">
        <v>19</v>
      </c>
      <c r="F1021" s="231" t="s">
        <v>3884</v>
      </c>
      <c r="G1021" s="228"/>
      <c r="H1021" s="230" t="s">
        <v>19</v>
      </c>
      <c r="I1021" s="232"/>
      <c r="J1021" s="228"/>
      <c r="K1021" s="228"/>
      <c r="L1021" s="233"/>
      <c r="M1021" s="234"/>
      <c r="N1021" s="235"/>
      <c r="O1021" s="235"/>
      <c r="P1021" s="235"/>
      <c r="Q1021" s="235"/>
      <c r="R1021" s="235"/>
      <c r="S1021" s="235"/>
      <c r="T1021" s="236"/>
      <c r="U1021" s="13"/>
      <c r="V1021" s="13"/>
      <c r="W1021" s="13"/>
      <c r="X1021" s="13"/>
      <c r="Y1021" s="13"/>
      <c r="Z1021" s="13"/>
      <c r="AA1021" s="13"/>
      <c r="AB1021" s="13"/>
      <c r="AC1021" s="13"/>
      <c r="AD1021" s="13"/>
      <c r="AE1021" s="13"/>
      <c r="AT1021" s="237" t="s">
        <v>241</v>
      </c>
      <c r="AU1021" s="237" t="s">
        <v>81</v>
      </c>
      <c r="AV1021" s="13" t="s">
        <v>79</v>
      </c>
      <c r="AW1021" s="13" t="s">
        <v>33</v>
      </c>
      <c r="AX1021" s="13" t="s">
        <v>72</v>
      </c>
      <c r="AY1021" s="237" t="s">
        <v>232</v>
      </c>
    </row>
    <row r="1022" s="13" customFormat="1">
      <c r="A1022" s="13"/>
      <c r="B1022" s="227"/>
      <c r="C1022" s="228"/>
      <c r="D1022" s="229" t="s">
        <v>241</v>
      </c>
      <c r="E1022" s="230" t="s">
        <v>19</v>
      </c>
      <c r="F1022" s="231" t="s">
        <v>3994</v>
      </c>
      <c r="G1022" s="228"/>
      <c r="H1022" s="230" t="s">
        <v>19</v>
      </c>
      <c r="I1022" s="232"/>
      <c r="J1022" s="228"/>
      <c r="K1022" s="228"/>
      <c r="L1022" s="233"/>
      <c r="M1022" s="234"/>
      <c r="N1022" s="235"/>
      <c r="O1022" s="235"/>
      <c r="P1022" s="235"/>
      <c r="Q1022" s="235"/>
      <c r="R1022" s="235"/>
      <c r="S1022" s="235"/>
      <c r="T1022" s="236"/>
      <c r="U1022" s="13"/>
      <c r="V1022" s="13"/>
      <c r="W1022" s="13"/>
      <c r="X1022" s="13"/>
      <c r="Y1022" s="13"/>
      <c r="Z1022" s="13"/>
      <c r="AA1022" s="13"/>
      <c r="AB1022" s="13"/>
      <c r="AC1022" s="13"/>
      <c r="AD1022" s="13"/>
      <c r="AE1022" s="13"/>
      <c r="AT1022" s="237" t="s">
        <v>241</v>
      </c>
      <c r="AU1022" s="237" t="s">
        <v>81</v>
      </c>
      <c r="AV1022" s="13" t="s">
        <v>79</v>
      </c>
      <c r="AW1022" s="13" t="s">
        <v>33</v>
      </c>
      <c r="AX1022" s="13" t="s">
        <v>72</v>
      </c>
      <c r="AY1022" s="237" t="s">
        <v>232</v>
      </c>
    </row>
    <row r="1023" s="13" customFormat="1">
      <c r="A1023" s="13"/>
      <c r="B1023" s="227"/>
      <c r="C1023" s="228"/>
      <c r="D1023" s="229" t="s">
        <v>241</v>
      </c>
      <c r="E1023" s="230" t="s">
        <v>19</v>
      </c>
      <c r="F1023" s="231" t="s">
        <v>4045</v>
      </c>
      <c r="G1023" s="228"/>
      <c r="H1023" s="230" t="s">
        <v>19</v>
      </c>
      <c r="I1023" s="232"/>
      <c r="J1023" s="228"/>
      <c r="K1023" s="228"/>
      <c r="L1023" s="233"/>
      <c r="M1023" s="234"/>
      <c r="N1023" s="235"/>
      <c r="O1023" s="235"/>
      <c r="P1023" s="235"/>
      <c r="Q1023" s="235"/>
      <c r="R1023" s="235"/>
      <c r="S1023" s="235"/>
      <c r="T1023" s="236"/>
      <c r="U1023" s="13"/>
      <c r="V1023" s="13"/>
      <c r="W1023" s="13"/>
      <c r="X1023" s="13"/>
      <c r="Y1023" s="13"/>
      <c r="Z1023" s="13"/>
      <c r="AA1023" s="13"/>
      <c r="AB1023" s="13"/>
      <c r="AC1023" s="13"/>
      <c r="AD1023" s="13"/>
      <c r="AE1023" s="13"/>
      <c r="AT1023" s="237" t="s">
        <v>241</v>
      </c>
      <c r="AU1023" s="237" t="s">
        <v>81</v>
      </c>
      <c r="AV1023" s="13" t="s">
        <v>79</v>
      </c>
      <c r="AW1023" s="13" t="s">
        <v>33</v>
      </c>
      <c r="AX1023" s="13" t="s">
        <v>72</v>
      </c>
      <c r="AY1023" s="237" t="s">
        <v>232</v>
      </c>
    </row>
    <row r="1024" s="13" customFormat="1">
      <c r="A1024" s="13"/>
      <c r="B1024" s="227"/>
      <c r="C1024" s="228"/>
      <c r="D1024" s="229" t="s">
        <v>241</v>
      </c>
      <c r="E1024" s="230" t="s">
        <v>19</v>
      </c>
      <c r="F1024" s="231" t="s">
        <v>4045</v>
      </c>
      <c r="G1024" s="228"/>
      <c r="H1024" s="230" t="s">
        <v>19</v>
      </c>
      <c r="I1024" s="232"/>
      <c r="J1024" s="228"/>
      <c r="K1024" s="228"/>
      <c r="L1024" s="233"/>
      <c r="M1024" s="234"/>
      <c r="N1024" s="235"/>
      <c r="O1024" s="235"/>
      <c r="P1024" s="235"/>
      <c r="Q1024" s="235"/>
      <c r="R1024" s="235"/>
      <c r="S1024" s="235"/>
      <c r="T1024" s="236"/>
      <c r="U1024" s="13"/>
      <c r="V1024" s="13"/>
      <c r="W1024" s="13"/>
      <c r="X1024" s="13"/>
      <c r="Y1024" s="13"/>
      <c r="Z1024" s="13"/>
      <c r="AA1024" s="13"/>
      <c r="AB1024" s="13"/>
      <c r="AC1024" s="13"/>
      <c r="AD1024" s="13"/>
      <c r="AE1024" s="13"/>
      <c r="AT1024" s="237" t="s">
        <v>241</v>
      </c>
      <c r="AU1024" s="237" t="s">
        <v>81</v>
      </c>
      <c r="AV1024" s="13" t="s">
        <v>79</v>
      </c>
      <c r="AW1024" s="13" t="s">
        <v>33</v>
      </c>
      <c r="AX1024" s="13" t="s">
        <v>72</v>
      </c>
      <c r="AY1024" s="237" t="s">
        <v>232</v>
      </c>
    </row>
    <row r="1025" s="14" customFormat="1">
      <c r="A1025" s="14"/>
      <c r="B1025" s="238"/>
      <c r="C1025" s="239"/>
      <c r="D1025" s="229" t="s">
        <v>241</v>
      </c>
      <c r="E1025" s="240" t="s">
        <v>19</v>
      </c>
      <c r="F1025" s="241" t="s">
        <v>4046</v>
      </c>
      <c r="G1025" s="239"/>
      <c r="H1025" s="242">
        <v>25.495999999999999</v>
      </c>
      <c r="I1025" s="243"/>
      <c r="J1025" s="239"/>
      <c r="K1025" s="239"/>
      <c r="L1025" s="244"/>
      <c r="M1025" s="245"/>
      <c r="N1025" s="246"/>
      <c r="O1025" s="246"/>
      <c r="P1025" s="246"/>
      <c r="Q1025" s="246"/>
      <c r="R1025" s="246"/>
      <c r="S1025" s="246"/>
      <c r="T1025" s="247"/>
      <c r="U1025" s="14"/>
      <c r="V1025" s="14"/>
      <c r="W1025" s="14"/>
      <c r="X1025" s="14"/>
      <c r="Y1025" s="14"/>
      <c r="Z1025" s="14"/>
      <c r="AA1025" s="14"/>
      <c r="AB1025" s="14"/>
      <c r="AC1025" s="14"/>
      <c r="AD1025" s="14"/>
      <c r="AE1025" s="14"/>
      <c r="AT1025" s="248" t="s">
        <v>241</v>
      </c>
      <c r="AU1025" s="248" t="s">
        <v>81</v>
      </c>
      <c r="AV1025" s="14" t="s">
        <v>81</v>
      </c>
      <c r="AW1025" s="14" t="s">
        <v>33</v>
      </c>
      <c r="AX1025" s="14" t="s">
        <v>72</v>
      </c>
      <c r="AY1025" s="248" t="s">
        <v>232</v>
      </c>
    </row>
    <row r="1026" s="16" customFormat="1">
      <c r="A1026" s="16"/>
      <c r="B1026" s="260"/>
      <c r="C1026" s="261"/>
      <c r="D1026" s="229" t="s">
        <v>241</v>
      </c>
      <c r="E1026" s="262" t="s">
        <v>19</v>
      </c>
      <c r="F1026" s="263" t="s">
        <v>288</v>
      </c>
      <c r="G1026" s="261"/>
      <c r="H1026" s="264">
        <v>25.495999999999999</v>
      </c>
      <c r="I1026" s="265"/>
      <c r="J1026" s="261"/>
      <c r="K1026" s="261"/>
      <c r="L1026" s="266"/>
      <c r="M1026" s="267"/>
      <c r="N1026" s="268"/>
      <c r="O1026" s="268"/>
      <c r="P1026" s="268"/>
      <c r="Q1026" s="268"/>
      <c r="R1026" s="268"/>
      <c r="S1026" s="268"/>
      <c r="T1026" s="269"/>
      <c r="U1026" s="16"/>
      <c r="V1026" s="16"/>
      <c r="W1026" s="16"/>
      <c r="X1026" s="16"/>
      <c r="Y1026" s="16"/>
      <c r="Z1026" s="16"/>
      <c r="AA1026" s="16"/>
      <c r="AB1026" s="16"/>
      <c r="AC1026" s="16"/>
      <c r="AD1026" s="16"/>
      <c r="AE1026" s="16"/>
      <c r="AT1026" s="270" t="s">
        <v>241</v>
      </c>
      <c r="AU1026" s="270" t="s">
        <v>81</v>
      </c>
      <c r="AV1026" s="16" t="s">
        <v>272</v>
      </c>
      <c r="AW1026" s="16" t="s">
        <v>33</v>
      </c>
      <c r="AX1026" s="16" t="s">
        <v>72</v>
      </c>
      <c r="AY1026" s="270" t="s">
        <v>232</v>
      </c>
    </row>
    <row r="1027" s="13" customFormat="1">
      <c r="A1027" s="13"/>
      <c r="B1027" s="227"/>
      <c r="C1027" s="228"/>
      <c r="D1027" s="229" t="s">
        <v>241</v>
      </c>
      <c r="E1027" s="230" t="s">
        <v>19</v>
      </c>
      <c r="F1027" s="231" t="s">
        <v>3883</v>
      </c>
      <c r="G1027" s="228"/>
      <c r="H1027" s="230" t="s">
        <v>19</v>
      </c>
      <c r="I1027" s="232"/>
      <c r="J1027" s="228"/>
      <c r="K1027" s="228"/>
      <c r="L1027" s="233"/>
      <c r="M1027" s="234"/>
      <c r="N1027" s="235"/>
      <c r="O1027" s="235"/>
      <c r="P1027" s="235"/>
      <c r="Q1027" s="235"/>
      <c r="R1027" s="235"/>
      <c r="S1027" s="235"/>
      <c r="T1027" s="236"/>
      <c r="U1027" s="13"/>
      <c r="V1027" s="13"/>
      <c r="W1027" s="13"/>
      <c r="X1027" s="13"/>
      <c r="Y1027" s="13"/>
      <c r="Z1027" s="13"/>
      <c r="AA1027" s="13"/>
      <c r="AB1027" s="13"/>
      <c r="AC1027" s="13"/>
      <c r="AD1027" s="13"/>
      <c r="AE1027" s="13"/>
      <c r="AT1027" s="237" t="s">
        <v>241</v>
      </c>
      <c r="AU1027" s="237" t="s">
        <v>81</v>
      </c>
      <c r="AV1027" s="13" t="s">
        <v>79</v>
      </c>
      <c r="AW1027" s="13" t="s">
        <v>33</v>
      </c>
      <c r="AX1027" s="13" t="s">
        <v>72</v>
      </c>
      <c r="AY1027" s="237" t="s">
        <v>232</v>
      </c>
    </row>
    <row r="1028" s="13" customFormat="1">
      <c r="A1028" s="13"/>
      <c r="B1028" s="227"/>
      <c r="C1028" s="228"/>
      <c r="D1028" s="229" t="s">
        <v>241</v>
      </c>
      <c r="E1028" s="230" t="s">
        <v>19</v>
      </c>
      <c r="F1028" s="231" t="s">
        <v>3889</v>
      </c>
      <c r="G1028" s="228"/>
      <c r="H1028" s="230" t="s">
        <v>19</v>
      </c>
      <c r="I1028" s="232"/>
      <c r="J1028" s="228"/>
      <c r="K1028" s="228"/>
      <c r="L1028" s="233"/>
      <c r="M1028" s="234"/>
      <c r="N1028" s="235"/>
      <c r="O1028" s="235"/>
      <c r="P1028" s="235"/>
      <c r="Q1028" s="235"/>
      <c r="R1028" s="235"/>
      <c r="S1028" s="235"/>
      <c r="T1028" s="236"/>
      <c r="U1028" s="13"/>
      <c r="V1028" s="13"/>
      <c r="W1028" s="13"/>
      <c r="X1028" s="13"/>
      <c r="Y1028" s="13"/>
      <c r="Z1028" s="13"/>
      <c r="AA1028" s="13"/>
      <c r="AB1028" s="13"/>
      <c r="AC1028" s="13"/>
      <c r="AD1028" s="13"/>
      <c r="AE1028" s="13"/>
      <c r="AT1028" s="237" t="s">
        <v>241</v>
      </c>
      <c r="AU1028" s="237" t="s">
        <v>81</v>
      </c>
      <c r="AV1028" s="13" t="s">
        <v>79</v>
      </c>
      <c r="AW1028" s="13" t="s">
        <v>33</v>
      </c>
      <c r="AX1028" s="13" t="s">
        <v>72</v>
      </c>
      <c r="AY1028" s="237" t="s">
        <v>232</v>
      </c>
    </row>
    <row r="1029" s="13" customFormat="1">
      <c r="A1029" s="13"/>
      <c r="B1029" s="227"/>
      <c r="C1029" s="228"/>
      <c r="D1029" s="229" t="s">
        <v>241</v>
      </c>
      <c r="E1029" s="230" t="s">
        <v>19</v>
      </c>
      <c r="F1029" s="231" t="s">
        <v>3994</v>
      </c>
      <c r="G1029" s="228"/>
      <c r="H1029" s="230" t="s">
        <v>19</v>
      </c>
      <c r="I1029" s="232"/>
      <c r="J1029" s="228"/>
      <c r="K1029" s="228"/>
      <c r="L1029" s="233"/>
      <c r="M1029" s="234"/>
      <c r="N1029" s="235"/>
      <c r="O1029" s="235"/>
      <c r="P1029" s="235"/>
      <c r="Q1029" s="235"/>
      <c r="R1029" s="235"/>
      <c r="S1029" s="235"/>
      <c r="T1029" s="236"/>
      <c r="U1029" s="13"/>
      <c r="V1029" s="13"/>
      <c r="W1029" s="13"/>
      <c r="X1029" s="13"/>
      <c r="Y1029" s="13"/>
      <c r="Z1029" s="13"/>
      <c r="AA1029" s="13"/>
      <c r="AB1029" s="13"/>
      <c r="AC1029" s="13"/>
      <c r="AD1029" s="13"/>
      <c r="AE1029" s="13"/>
      <c r="AT1029" s="237" t="s">
        <v>241</v>
      </c>
      <c r="AU1029" s="237" t="s">
        <v>81</v>
      </c>
      <c r="AV1029" s="13" t="s">
        <v>79</v>
      </c>
      <c r="AW1029" s="13" t="s">
        <v>33</v>
      </c>
      <c r="AX1029" s="13" t="s">
        <v>72</v>
      </c>
      <c r="AY1029" s="237" t="s">
        <v>232</v>
      </c>
    </row>
    <row r="1030" s="13" customFormat="1">
      <c r="A1030" s="13"/>
      <c r="B1030" s="227"/>
      <c r="C1030" s="228"/>
      <c r="D1030" s="229" t="s">
        <v>241</v>
      </c>
      <c r="E1030" s="230" t="s">
        <v>19</v>
      </c>
      <c r="F1030" s="231" t="s">
        <v>4045</v>
      </c>
      <c r="G1030" s="228"/>
      <c r="H1030" s="230" t="s">
        <v>19</v>
      </c>
      <c r="I1030" s="232"/>
      <c r="J1030" s="228"/>
      <c r="K1030" s="228"/>
      <c r="L1030" s="233"/>
      <c r="M1030" s="234"/>
      <c r="N1030" s="235"/>
      <c r="O1030" s="235"/>
      <c r="P1030" s="235"/>
      <c r="Q1030" s="235"/>
      <c r="R1030" s="235"/>
      <c r="S1030" s="235"/>
      <c r="T1030" s="236"/>
      <c r="U1030" s="13"/>
      <c r="V1030" s="13"/>
      <c r="W1030" s="13"/>
      <c r="X1030" s="13"/>
      <c r="Y1030" s="13"/>
      <c r="Z1030" s="13"/>
      <c r="AA1030" s="13"/>
      <c r="AB1030" s="13"/>
      <c r="AC1030" s="13"/>
      <c r="AD1030" s="13"/>
      <c r="AE1030" s="13"/>
      <c r="AT1030" s="237" t="s">
        <v>241</v>
      </c>
      <c r="AU1030" s="237" t="s">
        <v>81</v>
      </c>
      <c r="AV1030" s="13" t="s">
        <v>79</v>
      </c>
      <c r="AW1030" s="13" t="s">
        <v>33</v>
      </c>
      <c r="AX1030" s="13" t="s">
        <v>72</v>
      </c>
      <c r="AY1030" s="237" t="s">
        <v>232</v>
      </c>
    </row>
    <row r="1031" s="13" customFormat="1">
      <c r="A1031" s="13"/>
      <c r="B1031" s="227"/>
      <c r="C1031" s="228"/>
      <c r="D1031" s="229" t="s">
        <v>241</v>
      </c>
      <c r="E1031" s="230" t="s">
        <v>19</v>
      </c>
      <c r="F1031" s="231" t="s">
        <v>4045</v>
      </c>
      <c r="G1031" s="228"/>
      <c r="H1031" s="230" t="s">
        <v>19</v>
      </c>
      <c r="I1031" s="232"/>
      <c r="J1031" s="228"/>
      <c r="K1031" s="228"/>
      <c r="L1031" s="233"/>
      <c r="M1031" s="234"/>
      <c r="N1031" s="235"/>
      <c r="O1031" s="235"/>
      <c r="P1031" s="235"/>
      <c r="Q1031" s="235"/>
      <c r="R1031" s="235"/>
      <c r="S1031" s="235"/>
      <c r="T1031" s="236"/>
      <c r="U1031" s="13"/>
      <c r="V1031" s="13"/>
      <c r="W1031" s="13"/>
      <c r="X1031" s="13"/>
      <c r="Y1031" s="13"/>
      <c r="Z1031" s="13"/>
      <c r="AA1031" s="13"/>
      <c r="AB1031" s="13"/>
      <c r="AC1031" s="13"/>
      <c r="AD1031" s="13"/>
      <c r="AE1031" s="13"/>
      <c r="AT1031" s="237" t="s">
        <v>241</v>
      </c>
      <c r="AU1031" s="237" t="s">
        <v>81</v>
      </c>
      <c r="AV1031" s="13" t="s">
        <v>79</v>
      </c>
      <c r="AW1031" s="13" t="s">
        <v>33</v>
      </c>
      <c r="AX1031" s="13" t="s">
        <v>72</v>
      </c>
      <c r="AY1031" s="237" t="s">
        <v>232</v>
      </c>
    </row>
    <row r="1032" s="14" customFormat="1">
      <c r="A1032" s="14"/>
      <c r="B1032" s="238"/>
      <c r="C1032" s="239"/>
      <c r="D1032" s="229" t="s">
        <v>241</v>
      </c>
      <c r="E1032" s="240" t="s">
        <v>19</v>
      </c>
      <c r="F1032" s="241" t="s">
        <v>4047</v>
      </c>
      <c r="G1032" s="239"/>
      <c r="H1032" s="242">
        <v>13.206</v>
      </c>
      <c r="I1032" s="243"/>
      <c r="J1032" s="239"/>
      <c r="K1032" s="239"/>
      <c r="L1032" s="244"/>
      <c r="M1032" s="245"/>
      <c r="N1032" s="246"/>
      <c r="O1032" s="246"/>
      <c r="P1032" s="246"/>
      <c r="Q1032" s="246"/>
      <c r="R1032" s="246"/>
      <c r="S1032" s="246"/>
      <c r="T1032" s="247"/>
      <c r="U1032" s="14"/>
      <c r="V1032" s="14"/>
      <c r="W1032" s="14"/>
      <c r="X1032" s="14"/>
      <c r="Y1032" s="14"/>
      <c r="Z1032" s="14"/>
      <c r="AA1032" s="14"/>
      <c r="AB1032" s="14"/>
      <c r="AC1032" s="14"/>
      <c r="AD1032" s="14"/>
      <c r="AE1032" s="14"/>
      <c r="AT1032" s="248" t="s">
        <v>241</v>
      </c>
      <c r="AU1032" s="248" t="s">
        <v>81</v>
      </c>
      <c r="AV1032" s="14" t="s">
        <v>81</v>
      </c>
      <c r="AW1032" s="14" t="s">
        <v>33</v>
      </c>
      <c r="AX1032" s="14" t="s">
        <v>72</v>
      </c>
      <c r="AY1032" s="248" t="s">
        <v>232</v>
      </c>
    </row>
    <row r="1033" s="16" customFormat="1">
      <c r="A1033" s="16"/>
      <c r="B1033" s="260"/>
      <c r="C1033" s="261"/>
      <c r="D1033" s="229" t="s">
        <v>241</v>
      </c>
      <c r="E1033" s="262" t="s">
        <v>19</v>
      </c>
      <c r="F1033" s="263" t="s">
        <v>288</v>
      </c>
      <c r="G1033" s="261"/>
      <c r="H1033" s="264">
        <v>13.206</v>
      </c>
      <c r="I1033" s="265"/>
      <c r="J1033" s="261"/>
      <c r="K1033" s="261"/>
      <c r="L1033" s="266"/>
      <c r="M1033" s="267"/>
      <c r="N1033" s="268"/>
      <c r="O1033" s="268"/>
      <c r="P1033" s="268"/>
      <c r="Q1033" s="268"/>
      <c r="R1033" s="268"/>
      <c r="S1033" s="268"/>
      <c r="T1033" s="269"/>
      <c r="U1033" s="16"/>
      <c r="V1033" s="16"/>
      <c r="W1033" s="16"/>
      <c r="X1033" s="16"/>
      <c r="Y1033" s="16"/>
      <c r="Z1033" s="16"/>
      <c r="AA1033" s="16"/>
      <c r="AB1033" s="16"/>
      <c r="AC1033" s="16"/>
      <c r="AD1033" s="16"/>
      <c r="AE1033" s="16"/>
      <c r="AT1033" s="270" t="s">
        <v>241</v>
      </c>
      <c r="AU1033" s="270" t="s">
        <v>81</v>
      </c>
      <c r="AV1033" s="16" t="s">
        <v>272</v>
      </c>
      <c r="AW1033" s="16" t="s">
        <v>33</v>
      </c>
      <c r="AX1033" s="16" t="s">
        <v>72</v>
      </c>
      <c r="AY1033" s="270" t="s">
        <v>232</v>
      </c>
    </row>
    <row r="1034" s="13" customFormat="1">
      <c r="A1034" s="13"/>
      <c r="B1034" s="227"/>
      <c r="C1034" s="228"/>
      <c r="D1034" s="229" t="s">
        <v>241</v>
      </c>
      <c r="E1034" s="230" t="s">
        <v>19</v>
      </c>
      <c r="F1034" s="231" t="s">
        <v>3883</v>
      </c>
      <c r="G1034" s="228"/>
      <c r="H1034" s="230" t="s">
        <v>19</v>
      </c>
      <c r="I1034" s="232"/>
      <c r="J1034" s="228"/>
      <c r="K1034" s="228"/>
      <c r="L1034" s="233"/>
      <c r="M1034" s="234"/>
      <c r="N1034" s="235"/>
      <c r="O1034" s="235"/>
      <c r="P1034" s="235"/>
      <c r="Q1034" s="235"/>
      <c r="R1034" s="235"/>
      <c r="S1034" s="235"/>
      <c r="T1034" s="236"/>
      <c r="U1034" s="13"/>
      <c r="V1034" s="13"/>
      <c r="W1034" s="13"/>
      <c r="X1034" s="13"/>
      <c r="Y1034" s="13"/>
      <c r="Z1034" s="13"/>
      <c r="AA1034" s="13"/>
      <c r="AB1034" s="13"/>
      <c r="AC1034" s="13"/>
      <c r="AD1034" s="13"/>
      <c r="AE1034" s="13"/>
      <c r="AT1034" s="237" t="s">
        <v>241</v>
      </c>
      <c r="AU1034" s="237" t="s">
        <v>81</v>
      </c>
      <c r="AV1034" s="13" t="s">
        <v>79</v>
      </c>
      <c r="AW1034" s="13" t="s">
        <v>33</v>
      </c>
      <c r="AX1034" s="13" t="s">
        <v>72</v>
      </c>
      <c r="AY1034" s="237" t="s">
        <v>232</v>
      </c>
    </row>
    <row r="1035" s="13" customFormat="1">
      <c r="A1035" s="13"/>
      <c r="B1035" s="227"/>
      <c r="C1035" s="228"/>
      <c r="D1035" s="229" t="s">
        <v>241</v>
      </c>
      <c r="E1035" s="230" t="s">
        <v>19</v>
      </c>
      <c r="F1035" s="231" t="s">
        <v>3891</v>
      </c>
      <c r="G1035" s="228"/>
      <c r="H1035" s="230" t="s">
        <v>19</v>
      </c>
      <c r="I1035" s="232"/>
      <c r="J1035" s="228"/>
      <c r="K1035" s="228"/>
      <c r="L1035" s="233"/>
      <c r="M1035" s="234"/>
      <c r="N1035" s="235"/>
      <c r="O1035" s="235"/>
      <c r="P1035" s="235"/>
      <c r="Q1035" s="235"/>
      <c r="R1035" s="235"/>
      <c r="S1035" s="235"/>
      <c r="T1035" s="236"/>
      <c r="U1035" s="13"/>
      <c r="V1035" s="13"/>
      <c r="W1035" s="13"/>
      <c r="X1035" s="13"/>
      <c r="Y1035" s="13"/>
      <c r="Z1035" s="13"/>
      <c r="AA1035" s="13"/>
      <c r="AB1035" s="13"/>
      <c r="AC1035" s="13"/>
      <c r="AD1035" s="13"/>
      <c r="AE1035" s="13"/>
      <c r="AT1035" s="237" t="s">
        <v>241</v>
      </c>
      <c r="AU1035" s="237" t="s">
        <v>81</v>
      </c>
      <c r="AV1035" s="13" t="s">
        <v>79</v>
      </c>
      <c r="AW1035" s="13" t="s">
        <v>33</v>
      </c>
      <c r="AX1035" s="13" t="s">
        <v>72</v>
      </c>
      <c r="AY1035" s="237" t="s">
        <v>232</v>
      </c>
    </row>
    <row r="1036" s="13" customFormat="1">
      <c r="A1036" s="13"/>
      <c r="B1036" s="227"/>
      <c r="C1036" s="228"/>
      <c r="D1036" s="229" t="s">
        <v>241</v>
      </c>
      <c r="E1036" s="230" t="s">
        <v>19</v>
      </c>
      <c r="F1036" s="231" t="s">
        <v>3994</v>
      </c>
      <c r="G1036" s="228"/>
      <c r="H1036" s="230" t="s">
        <v>19</v>
      </c>
      <c r="I1036" s="232"/>
      <c r="J1036" s="228"/>
      <c r="K1036" s="228"/>
      <c r="L1036" s="233"/>
      <c r="M1036" s="234"/>
      <c r="N1036" s="235"/>
      <c r="O1036" s="235"/>
      <c r="P1036" s="235"/>
      <c r="Q1036" s="235"/>
      <c r="R1036" s="235"/>
      <c r="S1036" s="235"/>
      <c r="T1036" s="236"/>
      <c r="U1036" s="13"/>
      <c r="V1036" s="13"/>
      <c r="W1036" s="13"/>
      <c r="X1036" s="13"/>
      <c r="Y1036" s="13"/>
      <c r="Z1036" s="13"/>
      <c r="AA1036" s="13"/>
      <c r="AB1036" s="13"/>
      <c r="AC1036" s="13"/>
      <c r="AD1036" s="13"/>
      <c r="AE1036" s="13"/>
      <c r="AT1036" s="237" t="s">
        <v>241</v>
      </c>
      <c r="AU1036" s="237" t="s">
        <v>81</v>
      </c>
      <c r="AV1036" s="13" t="s">
        <v>79</v>
      </c>
      <c r="AW1036" s="13" t="s">
        <v>33</v>
      </c>
      <c r="AX1036" s="13" t="s">
        <v>72</v>
      </c>
      <c r="AY1036" s="237" t="s">
        <v>232</v>
      </c>
    </row>
    <row r="1037" s="13" customFormat="1">
      <c r="A1037" s="13"/>
      <c r="B1037" s="227"/>
      <c r="C1037" s="228"/>
      <c r="D1037" s="229" t="s">
        <v>241</v>
      </c>
      <c r="E1037" s="230" t="s">
        <v>19</v>
      </c>
      <c r="F1037" s="231" t="s">
        <v>4045</v>
      </c>
      <c r="G1037" s="228"/>
      <c r="H1037" s="230" t="s">
        <v>19</v>
      </c>
      <c r="I1037" s="232"/>
      <c r="J1037" s="228"/>
      <c r="K1037" s="228"/>
      <c r="L1037" s="233"/>
      <c r="M1037" s="234"/>
      <c r="N1037" s="235"/>
      <c r="O1037" s="235"/>
      <c r="P1037" s="235"/>
      <c r="Q1037" s="235"/>
      <c r="R1037" s="235"/>
      <c r="S1037" s="235"/>
      <c r="T1037" s="236"/>
      <c r="U1037" s="13"/>
      <c r="V1037" s="13"/>
      <c r="W1037" s="13"/>
      <c r="X1037" s="13"/>
      <c r="Y1037" s="13"/>
      <c r="Z1037" s="13"/>
      <c r="AA1037" s="13"/>
      <c r="AB1037" s="13"/>
      <c r="AC1037" s="13"/>
      <c r="AD1037" s="13"/>
      <c r="AE1037" s="13"/>
      <c r="AT1037" s="237" t="s">
        <v>241</v>
      </c>
      <c r="AU1037" s="237" t="s">
        <v>81</v>
      </c>
      <c r="AV1037" s="13" t="s">
        <v>79</v>
      </c>
      <c r="AW1037" s="13" t="s">
        <v>33</v>
      </c>
      <c r="AX1037" s="13" t="s">
        <v>72</v>
      </c>
      <c r="AY1037" s="237" t="s">
        <v>232</v>
      </c>
    </row>
    <row r="1038" s="13" customFormat="1">
      <c r="A1038" s="13"/>
      <c r="B1038" s="227"/>
      <c r="C1038" s="228"/>
      <c r="D1038" s="229" t="s">
        <v>241</v>
      </c>
      <c r="E1038" s="230" t="s">
        <v>19</v>
      </c>
      <c r="F1038" s="231" t="s">
        <v>4045</v>
      </c>
      <c r="G1038" s="228"/>
      <c r="H1038" s="230" t="s">
        <v>19</v>
      </c>
      <c r="I1038" s="232"/>
      <c r="J1038" s="228"/>
      <c r="K1038" s="228"/>
      <c r="L1038" s="233"/>
      <c r="M1038" s="234"/>
      <c r="N1038" s="235"/>
      <c r="O1038" s="235"/>
      <c r="P1038" s="235"/>
      <c r="Q1038" s="235"/>
      <c r="R1038" s="235"/>
      <c r="S1038" s="235"/>
      <c r="T1038" s="236"/>
      <c r="U1038" s="13"/>
      <c r="V1038" s="13"/>
      <c r="W1038" s="13"/>
      <c r="X1038" s="13"/>
      <c r="Y1038" s="13"/>
      <c r="Z1038" s="13"/>
      <c r="AA1038" s="13"/>
      <c r="AB1038" s="13"/>
      <c r="AC1038" s="13"/>
      <c r="AD1038" s="13"/>
      <c r="AE1038" s="13"/>
      <c r="AT1038" s="237" t="s">
        <v>241</v>
      </c>
      <c r="AU1038" s="237" t="s">
        <v>81</v>
      </c>
      <c r="AV1038" s="13" t="s">
        <v>79</v>
      </c>
      <c r="AW1038" s="13" t="s">
        <v>33</v>
      </c>
      <c r="AX1038" s="13" t="s">
        <v>72</v>
      </c>
      <c r="AY1038" s="237" t="s">
        <v>232</v>
      </c>
    </row>
    <row r="1039" s="14" customFormat="1">
      <c r="A1039" s="14"/>
      <c r="B1039" s="238"/>
      <c r="C1039" s="239"/>
      <c r="D1039" s="229" t="s">
        <v>241</v>
      </c>
      <c r="E1039" s="240" t="s">
        <v>19</v>
      </c>
      <c r="F1039" s="241" t="s">
        <v>4048</v>
      </c>
      <c r="G1039" s="239"/>
      <c r="H1039" s="242">
        <v>15.206</v>
      </c>
      <c r="I1039" s="243"/>
      <c r="J1039" s="239"/>
      <c r="K1039" s="239"/>
      <c r="L1039" s="244"/>
      <c r="M1039" s="245"/>
      <c r="N1039" s="246"/>
      <c r="O1039" s="246"/>
      <c r="P1039" s="246"/>
      <c r="Q1039" s="246"/>
      <c r="R1039" s="246"/>
      <c r="S1039" s="246"/>
      <c r="T1039" s="247"/>
      <c r="U1039" s="14"/>
      <c r="V1039" s="14"/>
      <c r="W1039" s="14"/>
      <c r="X1039" s="14"/>
      <c r="Y1039" s="14"/>
      <c r="Z1039" s="14"/>
      <c r="AA1039" s="14"/>
      <c r="AB1039" s="14"/>
      <c r="AC1039" s="14"/>
      <c r="AD1039" s="14"/>
      <c r="AE1039" s="14"/>
      <c r="AT1039" s="248" t="s">
        <v>241</v>
      </c>
      <c r="AU1039" s="248" t="s">
        <v>81</v>
      </c>
      <c r="AV1039" s="14" t="s">
        <v>81</v>
      </c>
      <c r="AW1039" s="14" t="s">
        <v>33</v>
      </c>
      <c r="AX1039" s="14" t="s">
        <v>72</v>
      </c>
      <c r="AY1039" s="248" t="s">
        <v>232</v>
      </c>
    </row>
    <row r="1040" s="16" customFormat="1">
      <c r="A1040" s="16"/>
      <c r="B1040" s="260"/>
      <c r="C1040" s="261"/>
      <c r="D1040" s="229" t="s">
        <v>241</v>
      </c>
      <c r="E1040" s="262" t="s">
        <v>19</v>
      </c>
      <c r="F1040" s="263" t="s">
        <v>288</v>
      </c>
      <c r="G1040" s="261"/>
      <c r="H1040" s="264">
        <v>15.206</v>
      </c>
      <c r="I1040" s="265"/>
      <c r="J1040" s="261"/>
      <c r="K1040" s="261"/>
      <c r="L1040" s="266"/>
      <c r="M1040" s="267"/>
      <c r="N1040" s="268"/>
      <c r="O1040" s="268"/>
      <c r="P1040" s="268"/>
      <c r="Q1040" s="268"/>
      <c r="R1040" s="268"/>
      <c r="S1040" s="268"/>
      <c r="T1040" s="269"/>
      <c r="U1040" s="16"/>
      <c r="V1040" s="16"/>
      <c r="W1040" s="16"/>
      <c r="X1040" s="16"/>
      <c r="Y1040" s="16"/>
      <c r="Z1040" s="16"/>
      <c r="AA1040" s="16"/>
      <c r="AB1040" s="16"/>
      <c r="AC1040" s="16"/>
      <c r="AD1040" s="16"/>
      <c r="AE1040" s="16"/>
      <c r="AT1040" s="270" t="s">
        <v>241</v>
      </c>
      <c r="AU1040" s="270" t="s">
        <v>81</v>
      </c>
      <c r="AV1040" s="16" t="s">
        <v>272</v>
      </c>
      <c r="AW1040" s="16" t="s">
        <v>33</v>
      </c>
      <c r="AX1040" s="16" t="s">
        <v>72</v>
      </c>
      <c r="AY1040" s="270" t="s">
        <v>232</v>
      </c>
    </row>
    <row r="1041" s="15" customFormat="1">
      <c r="A1041" s="15"/>
      <c r="B1041" s="249"/>
      <c r="C1041" s="250"/>
      <c r="D1041" s="229" t="s">
        <v>241</v>
      </c>
      <c r="E1041" s="251" t="s">
        <v>19</v>
      </c>
      <c r="F1041" s="252" t="s">
        <v>258</v>
      </c>
      <c r="G1041" s="250"/>
      <c r="H1041" s="253">
        <v>53.908000000000001</v>
      </c>
      <c r="I1041" s="254"/>
      <c r="J1041" s="250"/>
      <c r="K1041" s="250"/>
      <c r="L1041" s="255"/>
      <c r="M1041" s="256"/>
      <c r="N1041" s="257"/>
      <c r="O1041" s="257"/>
      <c r="P1041" s="257"/>
      <c r="Q1041" s="257"/>
      <c r="R1041" s="257"/>
      <c r="S1041" s="257"/>
      <c r="T1041" s="258"/>
      <c r="U1041" s="15"/>
      <c r="V1041" s="15"/>
      <c r="W1041" s="15"/>
      <c r="X1041" s="15"/>
      <c r="Y1041" s="15"/>
      <c r="Z1041" s="15"/>
      <c r="AA1041" s="15"/>
      <c r="AB1041" s="15"/>
      <c r="AC1041" s="15"/>
      <c r="AD1041" s="15"/>
      <c r="AE1041" s="15"/>
      <c r="AT1041" s="259" t="s">
        <v>241</v>
      </c>
      <c r="AU1041" s="259" t="s">
        <v>81</v>
      </c>
      <c r="AV1041" s="15" t="s">
        <v>239</v>
      </c>
      <c r="AW1041" s="15" t="s">
        <v>33</v>
      </c>
      <c r="AX1041" s="15" t="s">
        <v>79</v>
      </c>
      <c r="AY1041" s="259" t="s">
        <v>232</v>
      </c>
    </row>
    <row r="1042" s="2" customFormat="1" ht="14.4" customHeight="1">
      <c r="A1042" s="40"/>
      <c r="B1042" s="41"/>
      <c r="C1042" s="214" t="s">
        <v>519</v>
      </c>
      <c r="D1042" s="214" t="s">
        <v>234</v>
      </c>
      <c r="E1042" s="215" t="s">
        <v>2517</v>
      </c>
      <c r="F1042" s="216" t="s">
        <v>2518</v>
      </c>
      <c r="G1042" s="217" t="s">
        <v>237</v>
      </c>
      <c r="H1042" s="218">
        <v>53.908000000000001</v>
      </c>
      <c r="I1042" s="219"/>
      <c r="J1042" s="220">
        <f>ROUND(I1042*H1042,2)</f>
        <v>0</v>
      </c>
      <c r="K1042" s="216" t="s">
        <v>238</v>
      </c>
      <c r="L1042" s="46"/>
      <c r="M1042" s="221" t="s">
        <v>19</v>
      </c>
      <c r="N1042" s="222" t="s">
        <v>43</v>
      </c>
      <c r="O1042" s="86"/>
      <c r="P1042" s="223">
        <f>O1042*H1042</f>
        <v>0</v>
      </c>
      <c r="Q1042" s="223">
        <v>0</v>
      </c>
      <c r="R1042" s="223">
        <f>Q1042*H1042</f>
        <v>0</v>
      </c>
      <c r="S1042" s="223">
        <v>0</v>
      </c>
      <c r="T1042" s="224">
        <f>S1042*H1042</f>
        <v>0</v>
      </c>
      <c r="U1042" s="40"/>
      <c r="V1042" s="40"/>
      <c r="W1042" s="40"/>
      <c r="X1042" s="40"/>
      <c r="Y1042" s="40"/>
      <c r="Z1042" s="40"/>
      <c r="AA1042" s="40"/>
      <c r="AB1042" s="40"/>
      <c r="AC1042" s="40"/>
      <c r="AD1042" s="40"/>
      <c r="AE1042" s="40"/>
      <c r="AR1042" s="225" t="s">
        <v>239</v>
      </c>
      <c r="AT1042" s="225" t="s">
        <v>234</v>
      </c>
      <c r="AU1042" s="225" t="s">
        <v>81</v>
      </c>
      <c r="AY1042" s="19" t="s">
        <v>232</v>
      </c>
      <c r="BE1042" s="226">
        <f>IF(N1042="základní",J1042,0)</f>
        <v>0</v>
      </c>
      <c r="BF1042" s="226">
        <f>IF(N1042="snížená",J1042,0)</f>
        <v>0</v>
      </c>
      <c r="BG1042" s="226">
        <f>IF(N1042="zákl. přenesená",J1042,0)</f>
        <v>0</v>
      </c>
      <c r="BH1042" s="226">
        <f>IF(N1042="sníž. přenesená",J1042,0)</f>
        <v>0</v>
      </c>
      <c r="BI1042" s="226">
        <f>IF(N1042="nulová",J1042,0)</f>
        <v>0</v>
      </c>
      <c r="BJ1042" s="19" t="s">
        <v>79</v>
      </c>
      <c r="BK1042" s="226">
        <f>ROUND(I1042*H1042,2)</f>
        <v>0</v>
      </c>
      <c r="BL1042" s="19" t="s">
        <v>239</v>
      </c>
      <c r="BM1042" s="225" t="s">
        <v>4069</v>
      </c>
    </row>
    <row r="1043" s="13" customFormat="1">
      <c r="A1043" s="13"/>
      <c r="B1043" s="227"/>
      <c r="C1043" s="228"/>
      <c r="D1043" s="229" t="s">
        <v>241</v>
      </c>
      <c r="E1043" s="230" t="s">
        <v>19</v>
      </c>
      <c r="F1043" s="231" t="s">
        <v>3883</v>
      </c>
      <c r="G1043" s="228"/>
      <c r="H1043" s="230" t="s">
        <v>19</v>
      </c>
      <c r="I1043" s="232"/>
      <c r="J1043" s="228"/>
      <c r="K1043" s="228"/>
      <c r="L1043" s="233"/>
      <c r="M1043" s="234"/>
      <c r="N1043" s="235"/>
      <c r="O1043" s="235"/>
      <c r="P1043" s="235"/>
      <c r="Q1043" s="235"/>
      <c r="R1043" s="235"/>
      <c r="S1043" s="235"/>
      <c r="T1043" s="236"/>
      <c r="U1043" s="13"/>
      <c r="V1043" s="13"/>
      <c r="W1043" s="13"/>
      <c r="X1043" s="13"/>
      <c r="Y1043" s="13"/>
      <c r="Z1043" s="13"/>
      <c r="AA1043" s="13"/>
      <c r="AB1043" s="13"/>
      <c r="AC1043" s="13"/>
      <c r="AD1043" s="13"/>
      <c r="AE1043" s="13"/>
      <c r="AT1043" s="237" t="s">
        <v>241</v>
      </c>
      <c r="AU1043" s="237" t="s">
        <v>81</v>
      </c>
      <c r="AV1043" s="13" t="s">
        <v>79</v>
      </c>
      <c r="AW1043" s="13" t="s">
        <v>33</v>
      </c>
      <c r="AX1043" s="13" t="s">
        <v>72</v>
      </c>
      <c r="AY1043" s="237" t="s">
        <v>232</v>
      </c>
    </row>
    <row r="1044" s="13" customFormat="1">
      <c r="A1044" s="13"/>
      <c r="B1044" s="227"/>
      <c r="C1044" s="228"/>
      <c r="D1044" s="229" t="s">
        <v>241</v>
      </c>
      <c r="E1044" s="230" t="s">
        <v>19</v>
      </c>
      <c r="F1044" s="231" t="s">
        <v>3884</v>
      </c>
      <c r="G1044" s="228"/>
      <c r="H1044" s="230" t="s">
        <v>19</v>
      </c>
      <c r="I1044" s="232"/>
      <c r="J1044" s="228"/>
      <c r="K1044" s="228"/>
      <c r="L1044" s="233"/>
      <c r="M1044" s="234"/>
      <c r="N1044" s="235"/>
      <c r="O1044" s="235"/>
      <c r="P1044" s="235"/>
      <c r="Q1044" s="235"/>
      <c r="R1044" s="235"/>
      <c r="S1044" s="235"/>
      <c r="T1044" s="236"/>
      <c r="U1044" s="13"/>
      <c r="V1044" s="13"/>
      <c r="W1044" s="13"/>
      <c r="X1044" s="13"/>
      <c r="Y1044" s="13"/>
      <c r="Z1044" s="13"/>
      <c r="AA1044" s="13"/>
      <c r="AB1044" s="13"/>
      <c r="AC1044" s="13"/>
      <c r="AD1044" s="13"/>
      <c r="AE1044" s="13"/>
      <c r="AT1044" s="237" t="s">
        <v>241</v>
      </c>
      <c r="AU1044" s="237" t="s">
        <v>81</v>
      </c>
      <c r="AV1044" s="13" t="s">
        <v>79</v>
      </c>
      <c r="AW1044" s="13" t="s">
        <v>33</v>
      </c>
      <c r="AX1044" s="13" t="s">
        <v>72</v>
      </c>
      <c r="AY1044" s="237" t="s">
        <v>232</v>
      </c>
    </row>
    <row r="1045" s="13" customFormat="1">
      <c r="A1045" s="13"/>
      <c r="B1045" s="227"/>
      <c r="C1045" s="228"/>
      <c r="D1045" s="229" t="s">
        <v>241</v>
      </c>
      <c r="E1045" s="230" t="s">
        <v>19</v>
      </c>
      <c r="F1045" s="231" t="s">
        <v>3994</v>
      </c>
      <c r="G1045" s="228"/>
      <c r="H1045" s="230" t="s">
        <v>19</v>
      </c>
      <c r="I1045" s="232"/>
      <c r="J1045" s="228"/>
      <c r="K1045" s="228"/>
      <c r="L1045" s="233"/>
      <c r="M1045" s="234"/>
      <c r="N1045" s="235"/>
      <c r="O1045" s="235"/>
      <c r="P1045" s="235"/>
      <c r="Q1045" s="235"/>
      <c r="R1045" s="235"/>
      <c r="S1045" s="235"/>
      <c r="T1045" s="236"/>
      <c r="U1045" s="13"/>
      <c r="V1045" s="13"/>
      <c r="W1045" s="13"/>
      <c r="X1045" s="13"/>
      <c r="Y1045" s="13"/>
      <c r="Z1045" s="13"/>
      <c r="AA1045" s="13"/>
      <c r="AB1045" s="13"/>
      <c r="AC1045" s="13"/>
      <c r="AD1045" s="13"/>
      <c r="AE1045" s="13"/>
      <c r="AT1045" s="237" t="s">
        <v>241</v>
      </c>
      <c r="AU1045" s="237" t="s">
        <v>81</v>
      </c>
      <c r="AV1045" s="13" t="s">
        <v>79</v>
      </c>
      <c r="AW1045" s="13" t="s">
        <v>33</v>
      </c>
      <c r="AX1045" s="13" t="s">
        <v>72</v>
      </c>
      <c r="AY1045" s="237" t="s">
        <v>232</v>
      </c>
    </row>
    <row r="1046" s="13" customFormat="1">
      <c r="A1046" s="13"/>
      <c r="B1046" s="227"/>
      <c r="C1046" s="228"/>
      <c r="D1046" s="229" t="s">
        <v>241</v>
      </c>
      <c r="E1046" s="230" t="s">
        <v>19</v>
      </c>
      <c r="F1046" s="231" t="s">
        <v>4045</v>
      </c>
      <c r="G1046" s="228"/>
      <c r="H1046" s="230" t="s">
        <v>19</v>
      </c>
      <c r="I1046" s="232"/>
      <c r="J1046" s="228"/>
      <c r="K1046" s="228"/>
      <c r="L1046" s="233"/>
      <c r="M1046" s="234"/>
      <c r="N1046" s="235"/>
      <c r="O1046" s="235"/>
      <c r="P1046" s="235"/>
      <c r="Q1046" s="235"/>
      <c r="R1046" s="235"/>
      <c r="S1046" s="235"/>
      <c r="T1046" s="236"/>
      <c r="U1046" s="13"/>
      <c r="V1046" s="13"/>
      <c r="W1046" s="13"/>
      <c r="X1046" s="13"/>
      <c r="Y1046" s="13"/>
      <c r="Z1046" s="13"/>
      <c r="AA1046" s="13"/>
      <c r="AB1046" s="13"/>
      <c r="AC1046" s="13"/>
      <c r="AD1046" s="13"/>
      <c r="AE1046" s="13"/>
      <c r="AT1046" s="237" t="s">
        <v>241</v>
      </c>
      <c r="AU1046" s="237" t="s">
        <v>81</v>
      </c>
      <c r="AV1046" s="13" t="s">
        <v>79</v>
      </c>
      <c r="AW1046" s="13" t="s">
        <v>33</v>
      </c>
      <c r="AX1046" s="13" t="s">
        <v>72</v>
      </c>
      <c r="AY1046" s="237" t="s">
        <v>232</v>
      </c>
    </row>
    <row r="1047" s="13" customFormat="1">
      <c r="A1047" s="13"/>
      <c r="B1047" s="227"/>
      <c r="C1047" s="228"/>
      <c r="D1047" s="229" t="s">
        <v>241</v>
      </c>
      <c r="E1047" s="230" t="s">
        <v>19</v>
      </c>
      <c r="F1047" s="231" t="s">
        <v>4045</v>
      </c>
      <c r="G1047" s="228"/>
      <c r="H1047" s="230" t="s">
        <v>19</v>
      </c>
      <c r="I1047" s="232"/>
      <c r="J1047" s="228"/>
      <c r="K1047" s="228"/>
      <c r="L1047" s="233"/>
      <c r="M1047" s="234"/>
      <c r="N1047" s="235"/>
      <c r="O1047" s="235"/>
      <c r="P1047" s="235"/>
      <c r="Q1047" s="235"/>
      <c r="R1047" s="235"/>
      <c r="S1047" s="235"/>
      <c r="T1047" s="236"/>
      <c r="U1047" s="13"/>
      <c r="V1047" s="13"/>
      <c r="W1047" s="13"/>
      <c r="X1047" s="13"/>
      <c r="Y1047" s="13"/>
      <c r="Z1047" s="13"/>
      <c r="AA1047" s="13"/>
      <c r="AB1047" s="13"/>
      <c r="AC1047" s="13"/>
      <c r="AD1047" s="13"/>
      <c r="AE1047" s="13"/>
      <c r="AT1047" s="237" t="s">
        <v>241</v>
      </c>
      <c r="AU1047" s="237" t="s">
        <v>81</v>
      </c>
      <c r="AV1047" s="13" t="s">
        <v>79</v>
      </c>
      <c r="AW1047" s="13" t="s">
        <v>33</v>
      </c>
      <c r="AX1047" s="13" t="s">
        <v>72</v>
      </c>
      <c r="AY1047" s="237" t="s">
        <v>232</v>
      </c>
    </row>
    <row r="1048" s="14" customFormat="1">
      <c r="A1048" s="14"/>
      <c r="B1048" s="238"/>
      <c r="C1048" s="239"/>
      <c r="D1048" s="229" t="s">
        <v>241</v>
      </c>
      <c r="E1048" s="240" t="s">
        <v>19</v>
      </c>
      <c r="F1048" s="241" t="s">
        <v>4046</v>
      </c>
      <c r="G1048" s="239"/>
      <c r="H1048" s="242">
        <v>25.495999999999999</v>
      </c>
      <c r="I1048" s="243"/>
      <c r="J1048" s="239"/>
      <c r="K1048" s="239"/>
      <c r="L1048" s="244"/>
      <c r="M1048" s="245"/>
      <c r="N1048" s="246"/>
      <c r="O1048" s="246"/>
      <c r="P1048" s="246"/>
      <c r="Q1048" s="246"/>
      <c r="R1048" s="246"/>
      <c r="S1048" s="246"/>
      <c r="T1048" s="247"/>
      <c r="U1048" s="14"/>
      <c r="V1048" s="14"/>
      <c r="W1048" s="14"/>
      <c r="X1048" s="14"/>
      <c r="Y1048" s="14"/>
      <c r="Z1048" s="14"/>
      <c r="AA1048" s="14"/>
      <c r="AB1048" s="14"/>
      <c r="AC1048" s="14"/>
      <c r="AD1048" s="14"/>
      <c r="AE1048" s="14"/>
      <c r="AT1048" s="248" t="s">
        <v>241</v>
      </c>
      <c r="AU1048" s="248" t="s">
        <v>81</v>
      </c>
      <c r="AV1048" s="14" t="s">
        <v>81</v>
      </c>
      <c r="AW1048" s="14" t="s">
        <v>33</v>
      </c>
      <c r="AX1048" s="14" t="s">
        <v>72</v>
      </c>
      <c r="AY1048" s="248" t="s">
        <v>232</v>
      </c>
    </row>
    <row r="1049" s="16" customFormat="1">
      <c r="A1049" s="16"/>
      <c r="B1049" s="260"/>
      <c r="C1049" s="261"/>
      <c r="D1049" s="229" t="s">
        <v>241</v>
      </c>
      <c r="E1049" s="262" t="s">
        <v>19</v>
      </c>
      <c r="F1049" s="263" t="s">
        <v>288</v>
      </c>
      <c r="G1049" s="261"/>
      <c r="H1049" s="264">
        <v>25.495999999999999</v>
      </c>
      <c r="I1049" s="265"/>
      <c r="J1049" s="261"/>
      <c r="K1049" s="261"/>
      <c r="L1049" s="266"/>
      <c r="M1049" s="267"/>
      <c r="N1049" s="268"/>
      <c r="O1049" s="268"/>
      <c r="P1049" s="268"/>
      <c r="Q1049" s="268"/>
      <c r="R1049" s="268"/>
      <c r="S1049" s="268"/>
      <c r="T1049" s="269"/>
      <c r="U1049" s="16"/>
      <c r="V1049" s="16"/>
      <c r="W1049" s="16"/>
      <c r="X1049" s="16"/>
      <c r="Y1049" s="16"/>
      <c r="Z1049" s="16"/>
      <c r="AA1049" s="16"/>
      <c r="AB1049" s="16"/>
      <c r="AC1049" s="16"/>
      <c r="AD1049" s="16"/>
      <c r="AE1049" s="16"/>
      <c r="AT1049" s="270" t="s">
        <v>241</v>
      </c>
      <c r="AU1049" s="270" t="s">
        <v>81</v>
      </c>
      <c r="AV1049" s="16" t="s">
        <v>272</v>
      </c>
      <c r="AW1049" s="16" t="s">
        <v>33</v>
      </c>
      <c r="AX1049" s="16" t="s">
        <v>72</v>
      </c>
      <c r="AY1049" s="270" t="s">
        <v>232</v>
      </c>
    </row>
    <row r="1050" s="13" customFormat="1">
      <c r="A1050" s="13"/>
      <c r="B1050" s="227"/>
      <c r="C1050" s="228"/>
      <c r="D1050" s="229" t="s">
        <v>241</v>
      </c>
      <c r="E1050" s="230" t="s">
        <v>19</v>
      </c>
      <c r="F1050" s="231" t="s">
        <v>3883</v>
      </c>
      <c r="G1050" s="228"/>
      <c r="H1050" s="230" t="s">
        <v>19</v>
      </c>
      <c r="I1050" s="232"/>
      <c r="J1050" s="228"/>
      <c r="K1050" s="228"/>
      <c r="L1050" s="233"/>
      <c r="M1050" s="234"/>
      <c r="N1050" s="235"/>
      <c r="O1050" s="235"/>
      <c r="P1050" s="235"/>
      <c r="Q1050" s="235"/>
      <c r="R1050" s="235"/>
      <c r="S1050" s="235"/>
      <c r="T1050" s="236"/>
      <c r="U1050" s="13"/>
      <c r="V1050" s="13"/>
      <c r="W1050" s="13"/>
      <c r="X1050" s="13"/>
      <c r="Y1050" s="13"/>
      <c r="Z1050" s="13"/>
      <c r="AA1050" s="13"/>
      <c r="AB1050" s="13"/>
      <c r="AC1050" s="13"/>
      <c r="AD1050" s="13"/>
      <c r="AE1050" s="13"/>
      <c r="AT1050" s="237" t="s">
        <v>241</v>
      </c>
      <c r="AU1050" s="237" t="s">
        <v>81</v>
      </c>
      <c r="AV1050" s="13" t="s">
        <v>79</v>
      </c>
      <c r="AW1050" s="13" t="s">
        <v>33</v>
      </c>
      <c r="AX1050" s="13" t="s">
        <v>72</v>
      </c>
      <c r="AY1050" s="237" t="s">
        <v>232</v>
      </c>
    </row>
    <row r="1051" s="13" customFormat="1">
      <c r="A1051" s="13"/>
      <c r="B1051" s="227"/>
      <c r="C1051" s="228"/>
      <c r="D1051" s="229" t="s">
        <v>241</v>
      </c>
      <c r="E1051" s="230" t="s">
        <v>19</v>
      </c>
      <c r="F1051" s="231" t="s">
        <v>3889</v>
      </c>
      <c r="G1051" s="228"/>
      <c r="H1051" s="230" t="s">
        <v>19</v>
      </c>
      <c r="I1051" s="232"/>
      <c r="J1051" s="228"/>
      <c r="K1051" s="228"/>
      <c r="L1051" s="233"/>
      <c r="M1051" s="234"/>
      <c r="N1051" s="235"/>
      <c r="O1051" s="235"/>
      <c r="P1051" s="235"/>
      <c r="Q1051" s="235"/>
      <c r="R1051" s="235"/>
      <c r="S1051" s="235"/>
      <c r="T1051" s="236"/>
      <c r="U1051" s="13"/>
      <c r="V1051" s="13"/>
      <c r="W1051" s="13"/>
      <c r="X1051" s="13"/>
      <c r="Y1051" s="13"/>
      <c r="Z1051" s="13"/>
      <c r="AA1051" s="13"/>
      <c r="AB1051" s="13"/>
      <c r="AC1051" s="13"/>
      <c r="AD1051" s="13"/>
      <c r="AE1051" s="13"/>
      <c r="AT1051" s="237" t="s">
        <v>241</v>
      </c>
      <c r="AU1051" s="237" t="s">
        <v>81</v>
      </c>
      <c r="AV1051" s="13" t="s">
        <v>79</v>
      </c>
      <c r="AW1051" s="13" t="s">
        <v>33</v>
      </c>
      <c r="AX1051" s="13" t="s">
        <v>72</v>
      </c>
      <c r="AY1051" s="237" t="s">
        <v>232</v>
      </c>
    </row>
    <row r="1052" s="13" customFormat="1">
      <c r="A1052" s="13"/>
      <c r="B1052" s="227"/>
      <c r="C1052" s="228"/>
      <c r="D1052" s="229" t="s">
        <v>241</v>
      </c>
      <c r="E1052" s="230" t="s">
        <v>19</v>
      </c>
      <c r="F1052" s="231" t="s">
        <v>3994</v>
      </c>
      <c r="G1052" s="228"/>
      <c r="H1052" s="230" t="s">
        <v>19</v>
      </c>
      <c r="I1052" s="232"/>
      <c r="J1052" s="228"/>
      <c r="K1052" s="228"/>
      <c r="L1052" s="233"/>
      <c r="M1052" s="234"/>
      <c r="N1052" s="235"/>
      <c r="O1052" s="235"/>
      <c r="P1052" s="235"/>
      <c r="Q1052" s="235"/>
      <c r="R1052" s="235"/>
      <c r="S1052" s="235"/>
      <c r="T1052" s="236"/>
      <c r="U1052" s="13"/>
      <c r="V1052" s="13"/>
      <c r="W1052" s="13"/>
      <c r="X1052" s="13"/>
      <c r="Y1052" s="13"/>
      <c r="Z1052" s="13"/>
      <c r="AA1052" s="13"/>
      <c r="AB1052" s="13"/>
      <c r="AC1052" s="13"/>
      <c r="AD1052" s="13"/>
      <c r="AE1052" s="13"/>
      <c r="AT1052" s="237" t="s">
        <v>241</v>
      </c>
      <c r="AU1052" s="237" t="s">
        <v>81</v>
      </c>
      <c r="AV1052" s="13" t="s">
        <v>79</v>
      </c>
      <c r="AW1052" s="13" t="s">
        <v>33</v>
      </c>
      <c r="AX1052" s="13" t="s">
        <v>72</v>
      </c>
      <c r="AY1052" s="237" t="s">
        <v>232</v>
      </c>
    </row>
    <row r="1053" s="13" customFormat="1">
      <c r="A1053" s="13"/>
      <c r="B1053" s="227"/>
      <c r="C1053" s="228"/>
      <c r="D1053" s="229" t="s">
        <v>241</v>
      </c>
      <c r="E1053" s="230" t="s">
        <v>19</v>
      </c>
      <c r="F1053" s="231" t="s">
        <v>4045</v>
      </c>
      <c r="G1053" s="228"/>
      <c r="H1053" s="230" t="s">
        <v>19</v>
      </c>
      <c r="I1053" s="232"/>
      <c r="J1053" s="228"/>
      <c r="K1053" s="228"/>
      <c r="L1053" s="233"/>
      <c r="M1053" s="234"/>
      <c r="N1053" s="235"/>
      <c r="O1053" s="235"/>
      <c r="P1053" s="235"/>
      <c r="Q1053" s="235"/>
      <c r="R1053" s="235"/>
      <c r="S1053" s="235"/>
      <c r="T1053" s="236"/>
      <c r="U1053" s="13"/>
      <c r="V1053" s="13"/>
      <c r="W1053" s="13"/>
      <c r="X1053" s="13"/>
      <c r="Y1053" s="13"/>
      <c r="Z1053" s="13"/>
      <c r="AA1053" s="13"/>
      <c r="AB1053" s="13"/>
      <c r="AC1053" s="13"/>
      <c r="AD1053" s="13"/>
      <c r="AE1053" s="13"/>
      <c r="AT1053" s="237" t="s">
        <v>241</v>
      </c>
      <c r="AU1053" s="237" t="s">
        <v>81</v>
      </c>
      <c r="AV1053" s="13" t="s">
        <v>79</v>
      </c>
      <c r="AW1053" s="13" t="s">
        <v>33</v>
      </c>
      <c r="AX1053" s="13" t="s">
        <v>72</v>
      </c>
      <c r="AY1053" s="237" t="s">
        <v>232</v>
      </c>
    </row>
    <row r="1054" s="13" customFormat="1">
      <c r="A1054" s="13"/>
      <c r="B1054" s="227"/>
      <c r="C1054" s="228"/>
      <c r="D1054" s="229" t="s">
        <v>241</v>
      </c>
      <c r="E1054" s="230" t="s">
        <v>19</v>
      </c>
      <c r="F1054" s="231" t="s">
        <v>4045</v>
      </c>
      <c r="G1054" s="228"/>
      <c r="H1054" s="230" t="s">
        <v>19</v>
      </c>
      <c r="I1054" s="232"/>
      <c r="J1054" s="228"/>
      <c r="K1054" s="228"/>
      <c r="L1054" s="233"/>
      <c r="M1054" s="234"/>
      <c r="N1054" s="235"/>
      <c r="O1054" s="235"/>
      <c r="P1054" s="235"/>
      <c r="Q1054" s="235"/>
      <c r="R1054" s="235"/>
      <c r="S1054" s="235"/>
      <c r="T1054" s="236"/>
      <c r="U1054" s="13"/>
      <c r="V1054" s="13"/>
      <c r="W1054" s="13"/>
      <c r="X1054" s="13"/>
      <c r="Y1054" s="13"/>
      <c r="Z1054" s="13"/>
      <c r="AA1054" s="13"/>
      <c r="AB1054" s="13"/>
      <c r="AC1054" s="13"/>
      <c r="AD1054" s="13"/>
      <c r="AE1054" s="13"/>
      <c r="AT1054" s="237" t="s">
        <v>241</v>
      </c>
      <c r="AU1054" s="237" t="s">
        <v>81</v>
      </c>
      <c r="AV1054" s="13" t="s">
        <v>79</v>
      </c>
      <c r="AW1054" s="13" t="s">
        <v>33</v>
      </c>
      <c r="AX1054" s="13" t="s">
        <v>72</v>
      </c>
      <c r="AY1054" s="237" t="s">
        <v>232</v>
      </c>
    </row>
    <row r="1055" s="14" customFormat="1">
      <c r="A1055" s="14"/>
      <c r="B1055" s="238"/>
      <c r="C1055" s="239"/>
      <c r="D1055" s="229" t="s">
        <v>241</v>
      </c>
      <c r="E1055" s="240" t="s">
        <v>19</v>
      </c>
      <c r="F1055" s="241" t="s">
        <v>4047</v>
      </c>
      <c r="G1055" s="239"/>
      <c r="H1055" s="242">
        <v>13.206</v>
      </c>
      <c r="I1055" s="243"/>
      <c r="J1055" s="239"/>
      <c r="K1055" s="239"/>
      <c r="L1055" s="244"/>
      <c r="M1055" s="245"/>
      <c r="N1055" s="246"/>
      <c r="O1055" s="246"/>
      <c r="P1055" s="246"/>
      <c r="Q1055" s="246"/>
      <c r="R1055" s="246"/>
      <c r="S1055" s="246"/>
      <c r="T1055" s="247"/>
      <c r="U1055" s="14"/>
      <c r="V1055" s="14"/>
      <c r="W1055" s="14"/>
      <c r="X1055" s="14"/>
      <c r="Y1055" s="14"/>
      <c r="Z1055" s="14"/>
      <c r="AA1055" s="14"/>
      <c r="AB1055" s="14"/>
      <c r="AC1055" s="14"/>
      <c r="AD1055" s="14"/>
      <c r="AE1055" s="14"/>
      <c r="AT1055" s="248" t="s">
        <v>241</v>
      </c>
      <c r="AU1055" s="248" t="s">
        <v>81</v>
      </c>
      <c r="AV1055" s="14" t="s">
        <v>81</v>
      </c>
      <c r="AW1055" s="14" t="s">
        <v>33</v>
      </c>
      <c r="AX1055" s="14" t="s">
        <v>72</v>
      </c>
      <c r="AY1055" s="248" t="s">
        <v>232</v>
      </c>
    </row>
    <row r="1056" s="16" customFormat="1">
      <c r="A1056" s="16"/>
      <c r="B1056" s="260"/>
      <c r="C1056" s="261"/>
      <c r="D1056" s="229" t="s">
        <v>241</v>
      </c>
      <c r="E1056" s="262" t="s">
        <v>19</v>
      </c>
      <c r="F1056" s="263" t="s">
        <v>288</v>
      </c>
      <c r="G1056" s="261"/>
      <c r="H1056" s="264">
        <v>13.206</v>
      </c>
      <c r="I1056" s="265"/>
      <c r="J1056" s="261"/>
      <c r="K1056" s="261"/>
      <c r="L1056" s="266"/>
      <c r="M1056" s="267"/>
      <c r="N1056" s="268"/>
      <c r="O1056" s="268"/>
      <c r="P1056" s="268"/>
      <c r="Q1056" s="268"/>
      <c r="R1056" s="268"/>
      <c r="S1056" s="268"/>
      <c r="T1056" s="269"/>
      <c r="U1056" s="16"/>
      <c r="V1056" s="16"/>
      <c r="W1056" s="16"/>
      <c r="X1056" s="16"/>
      <c r="Y1056" s="16"/>
      <c r="Z1056" s="16"/>
      <c r="AA1056" s="16"/>
      <c r="AB1056" s="16"/>
      <c r="AC1056" s="16"/>
      <c r="AD1056" s="16"/>
      <c r="AE1056" s="16"/>
      <c r="AT1056" s="270" t="s">
        <v>241</v>
      </c>
      <c r="AU1056" s="270" t="s">
        <v>81</v>
      </c>
      <c r="AV1056" s="16" t="s">
        <v>272</v>
      </c>
      <c r="AW1056" s="16" t="s">
        <v>33</v>
      </c>
      <c r="AX1056" s="16" t="s">
        <v>72</v>
      </c>
      <c r="AY1056" s="270" t="s">
        <v>232</v>
      </c>
    </row>
    <row r="1057" s="13" customFormat="1">
      <c r="A1057" s="13"/>
      <c r="B1057" s="227"/>
      <c r="C1057" s="228"/>
      <c r="D1057" s="229" t="s">
        <v>241</v>
      </c>
      <c r="E1057" s="230" t="s">
        <v>19</v>
      </c>
      <c r="F1057" s="231" t="s">
        <v>3883</v>
      </c>
      <c r="G1057" s="228"/>
      <c r="H1057" s="230" t="s">
        <v>19</v>
      </c>
      <c r="I1057" s="232"/>
      <c r="J1057" s="228"/>
      <c r="K1057" s="228"/>
      <c r="L1057" s="233"/>
      <c r="M1057" s="234"/>
      <c r="N1057" s="235"/>
      <c r="O1057" s="235"/>
      <c r="P1057" s="235"/>
      <c r="Q1057" s="235"/>
      <c r="R1057" s="235"/>
      <c r="S1057" s="235"/>
      <c r="T1057" s="236"/>
      <c r="U1057" s="13"/>
      <c r="V1057" s="13"/>
      <c r="W1057" s="13"/>
      <c r="X1057" s="13"/>
      <c r="Y1057" s="13"/>
      <c r="Z1057" s="13"/>
      <c r="AA1057" s="13"/>
      <c r="AB1057" s="13"/>
      <c r="AC1057" s="13"/>
      <c r="AD1057" s="13"/>
      <c r="AE1057" s="13"/>
      <c r="AT1057" s="237" t="s">
        <v>241</v>
      </c>
      <c r="AU1057" s="237" t="s">
        <v>81</v>
      </c>
      <c r="AV1057" s="13" t="s">
        <v>79</v>
      </c>
      <c r="AW1057" s="13" t="s">
        <v>33</v>
      </c>
      <c r="AX1057" s="13" t="s">
        <v>72</v>
      </c>
      <c r="AY1057" s="237" t="s">
        <v>232</v>
      </c>
    </row>
    <row r="1058" s="13" customFormat="1">
      <c r="A1058" s="13"/>
      <c r="B1058" s="227"/>
      <c r="C1058" s="228"/>
      <c r="D1058" s="229" t="s">
        <v>241</v>
      </c>
      <c r="E1058" s="230" t="s">
        <v>19</v>
      </c>
      <c r="F1058" s="231" t="s">
        <v>3891</v>
      </c>
      <c r="G1058" s="228"/>
      <c r="H1058" s="230" t="s">
        <v>19</v>
      </c>
      <c r="I1058" s="232"/>
      <c r="J1058" s="228"/>
      <c r="K1058" s="228"/>
      <c r="L1058" s="233"/>
      <c r="M1058" s="234"/>
      <c r="N1058" s="235"/>
      <c r="O1058" s="235"/>
      <c r="P1058" s="235"/>
      <c r="Q1058" s="235"/>
      <c r="R1058" s="235"/>
      <c r="S1058" s="235"/>
      <c r="T1058" s="236"/>
      <c r="U1058" s="13"/>
      <c r="V1058" s="13"/>
      <c r="W1058" s="13"/>
      <c r="X1058" s="13"/>
      <c r="Y1058" s="13"/>
      <c r="Z1058" s="13"/>
      <c r="AA1058" s="13"/>
      <c r="AB1058" s="13"/>
      <c r="AC1058" s="13"/>
      <c r="AD1058" s="13"/>
      <c r="AE1058" s="13"/>
      <c r="AT1058" s="237" t="s">
        <v>241</v>
      </c>
      <c r="AU1058" s="237" t="s">
        <v>81</v>
      </c>
      <c r="AV1058" s="13" t="s">
        <v>79</v>
      </c>
      <c r="AW1058" s="13" t="s">
        <v>33</v>
      </c>
      <c r="AX1058" s="13" t="s">
        <v>72</v>
      </c>
      <c r="AY1058" s="237" t="s">
        <v>232</v>
      </c>
    </row>
    <row r="1059" s="13" customFormat="1">
      <c r="A1059" s="13"/>
      <c r="B1059" s="227"/>
      <c r="C1059" s="228"/>
      <c r="D1059" s="229" t="s">
        <v>241</v>
      </c>
      <c r="E1059" s="230" t="s">
        <v>19</v>
      </c>
      <c r="F1059" s="231" t="s">
        <v>3994</v>
      </c>
      <c r="G1059" s="228"/>
      <c r="H1059" s="230" t="s">
        <v>19</v>
      </c>
      <c r="I1059" s="232"/>
      <c r="J1059" s="228"/>
      <c r="K1059" s="228"/>
      <c r="L1059" s="233"/>
      <c r="M1059" s="234"/>
      <c r="N1059" s="235"/>
      <c r="O1059" s="235"/>
      <c r="P1059" s="235"/>
      <c r="Q1059" s="235"/>
      <c r="R1059" s="235"/>
      <c r="S1059" s="235"/>
      <c r="T1059" s="236"/>
      <c r="U1059" s="13"/>
      <c r="V1059" s="13"/>
      <c r="W1059" s="13"/>
      <c r="X1059" s="13"/>
      <c r="Y1059" s="13"/>
      <c r="Z1059" s="13"/>
      <c r="AA1059" s="13"/>
      <c r="AB1059" s="13"/>
      <c r="AC1059" s="13"/>
      <c r="AD1059" s="13"/>
      <c r="AE1059" s="13"/>
      <c r="AT1059" s="237" t="s">
        <v>241</v>
      </c>
      <c r="AU1059" s="237" t="s">
        <v>81</v>
      </c>
      <c r="AV1059" s="13" t="s">
        <v>79</v>
      </c>
      <c r="AW1059" s="13" t="s">
        <v>33</v>
      </c>
      <c r="AX1059" s="13" t="s">
        <v>72</v>
      </c>
      <c r="AY1059" s="237" t="s">
        <v>232</v>
      </c>
    </row>
    <row r="1060" s="13" customFormat="1">
      <c r="A1060" s="13"/>
      <c r="B1060" s="227"/>
      <c r="C1060" s="228"/>
      <c r="D1060" s="229" t="s">
        <v>241</v>
      </c>
      <c r="E1060" s="230" t="s">
        <v>19</v>
      </c>
      <c r="F1060" s="231" t="s">
        <v>4045</v>
      </c>
      <c r="G1060" s="228"/>
      <c r="H1060" s="230" t="s">
        <v>19</v>
      </c>
      <c r="I1060" s="232"/>
      <c r="J1060" s="228"/>
      <c r="K1060" s="228"/>
      <c r="L1060" s="233"/>
      <c r="M1060" s="234"/>
      <c r="N1060" s="235"/>
      <c r="O1060" s="235"/>
      <c r="P1060" s="235"/>
      <c r="Q1060" s="235"/>
      <c r="R1060" s="235"/>
      <c r="S1060" s="235"/>
      <c r="T1060" s="236"/>
      <c r="U1060" s="13"/>
      <c r="V1060" s="13"/>
      <c r="W1060" s="13"/>
      <c r="X1060" s="13"/>
      <c r="Y1060" s="13"/>
      <c r="Z1060" s="13"/>
      <c r="AA1060" s="13"/>
      <c r="AB1060" s="13"/>
      <c r="AC1060" s="13"/>
      <c r="AD1060" s="13"/>
      <c r="AE1060" s="13"/>
      <c r="AT1060" s="237" t="s">
        <v>241</v>
      </c>
      <c r="AU1060" s="237" t="s">
        <v>81</v>
      </c>
      <c r="AV1060" s="13" t="s">
        <v>79</v>
      </c>
      <c r="AW1060" s="13" t="s">
        <v>33</v>
      </c>
      <c r="AX1060" s="13" t="s">
        <v>72</v>
      </c>
      <c r="AY1060" s="237" t="s">
        <v>232</v>
      </c>
    </row>
    <row r="1061" s="13" customFormat="1">
      <c r="A1061" s="13"/>
      <c r="B1061" s="227"/>
      <c r="C1061" s="228"/>
      <c r="D1061" s="229" t="s">
        <v>241</v>
      </c>
      <c r="E1061" s="230" t="s">
        <v>19</v>
      </c>
      <c r="F1061" s="231" t="s">
        <v>4045</v>
      </c>
      <c r="G1061" s="228"/>
      <c r="H1061" s="230" t="s">
        <v>19</v>
      </c>
      <c r="I1061" s="232"/>
      <c r="J1061" s="228"/>
      <c r="K1061" s="228"/>
      <c r="L1061" s="233"/>
      <c r="M1061" s="234"/>
      <c r="N1061" s="235"/>
      <c r="O1061" s="235"/>
      <c r="P1061" s="235"/>
      <c r="Q1061" s="235"/>
      <c r="R1061" s="235"/>
      <c r="S1061" s="235"/>
      <c r="T1061" s="236"/>
      <c r="U1061" s="13"/>
      <c r="V1061" s="13"/>
      <c r="W1061" s="13"/>
      <c r="X1061" s="13"/>
      <c r="Y1061" s="13"/>
      <c r="Z1061" s="13"/>
      <c r="AA1061" s="13"/>
      <c r="AB1061" s="13"/>
      <c r="AC1061" s="13"/>
      <c r="AD1061" s="13"/>
      <c r="AE1061" s="13"/>
      <c r="AT1061" s="237" t="s">
        <v>241</v>
      </c>
      <c r="AU1061" s="237" t="s">
        <v>81</v>
      </c>
      <c r="AV1061" s="13" t="s">
        <v>79</v>
      </c>
      <c r="AW1061" s="13" t="s">
        <v>33</v>
      </c>
      <c r="AX1061" s="13" t="s">
        <v>72</v>
      </c>
      <c r="AY1061" s="237" t="s">
        <v>232</v>
      </c>
    </row>
    <row r="1062" s="14" customFormat="1">
      <c r="A1062" s="14"/>
      <c r="B1062" s="238"/>
      <c r="C1062" s="239"/>
      <c r="D1062" s="229" t="s">
        <v>241</v>
      </c>
      <c r="E1062" s="240" t="s">
        <v>19</v>
      </c>
      <c r="F1062" s="241" t="s">
        <v>4048</v>
      </c>
      <c r="G1062" s="239"/>
      <c r="H1062" s="242">
        <v>15.206</v>
      </c>
      <c r="I1062" s="243"/>
      <c r="J1062" s="239"/>
      <c r="K1062" s="239"/>
      <c r="L1062" s="244"/>
      <c r="M1062" s="245"/>
      <c r="N1062" s="246"/>
      <c r="O1062" s="246"/>
      <c r="P1062" s="246"/>
      <c r="Q1062" s="246"/>
      <c r="R1062" s="246"/>
      <c r="S1062" s="246"/>
      <c r="T1062" s="247"/>
      <c r="U1062" s="14"/>
      <c r="V1062" s="14"/>
      <c r="W1062" s="14"/>
      <c r="X1062" s="14"/>
      <c r="Y1062" s="14"/>
      <c r="Z1062" s="14"/>
      <c r="AA1062" s="14"/>
      <c r="AB1062" s="14"/>
      <c r="AC1062" s="14"/>
      <c r="AD1062" s="14"/>
      <c r="AE1062" s="14"/>
      <c r="AT1062" s="248" t="s">
        <v>241</v>
      </c>
      <c r="AU1062" s="248" t="s">
        <v>81</v>
      </c>
      <c r="AV1062" s="14" t="s">
        <v>81</v>
      </c>
      <c r="AW1062" s="14" t="s">
        <v>33</v>
      </c>
      <c r="AX1062" s="14" t="s">
        <v>72</v>
      </c>
      <c r="AY1062" s="248" t="s">
        <v>232</v>
      </c>
    </row>
    <row r="1063" s="16" customFormat="1">
      <c r="A1063" s="16"/>
      <c r="B1063" s="260"/>
      <c r="C1063" s="261"/>
      <c r="D1063" s="229" t="s">
        <v>241</v>
      </c>
      <c r="E1063" s="262" t="s">
        <v>19</v>
      </c>
      <c r="F1063" s="263" t="s">
        <v>288</v>
      </c>
      <c r="G1063" s="261"/>
      <c r="H1063" s="264">
        <v>15.206</v>
      </c>
      <c r="I1063" s="265"/>
      <c r="J1063" s="261"/>
      <c r="K1063" s="261"/>
      <c r="L1063" s="266"/>
      <c r="M1063" s="267"/>
      <c r="N1063" s="268"/>
      <c r="O1063" s="268"/>
      <c r="P1063" s="268"/>
      <c r="Q1063" s="268"/>
      <c r="R1063" s="268"/>
      <c r="S1063" s="268"/>
      <c r="T1063" s="269"/>
      <c r="U1063" s="16"/>
      <c r="V1063" s="16"/>
      <c r="W1063" s="16"/>
      <c r="X1063" s="16"/>
      <c r="Y1063" s="16"/>
      <c r="Z1063" s="16"/>
      <c r="AA1063" s="16"/>
      <c r="AB1063" s="16"/>
      <c r="AC1063" s="16"/>
      <c r="AD1063" s="16"/>
      <c r="AE1063" s="16"/>
      <c r="AT1063" s="270" t="s">
        <v>241</v>
      </c>
      <c r="AU1063" s="270" t="s">
        <v>81</v>
      </c>
      <c r="AV1063" s="16" t="s">
        <v>272</v>
      </c>
      <c r="AW1063" s="16" t="s">
        <v>33</v>
      </c>
      <c r="AX1063" s="16" t="s">
        <v>72</v>
      </c>
      <c r="AY1063" s="270" t="s">
        <v>232</v>
      </c>
    </row>
    <row r="1064" s="15" customFormat="1">
      <c r="A1064" s="15"/>
      <c r="B1064" s="249"/>
      <c r="C1064" s="250"/>
      <c r="D1064" s="229" t="s">
        <v>241</v>
      </c>
      <c r="E1064" s="251" t="s">
        <v>19</v>
      </c>
      <c r="F1064" s="252" t="s">
        <v>258</v>
      </c>
      <c r="G1064" s="250"/>
      <c r="H1064" s="253">
        <v>53.908000000000001</v>
      </c>
      <c r="I1064" s="254"/>
      <c r="J1064" s="250"/>
      <c r="K1064" s="250"/>
      <c r="L1064" s="255"/>
      <c r="M1064" s="256"/>
      <c r="N1064" s="257"/>
      <c r="O1064" s="257"/>
      <c r="P1064" s="257"/>
      <c r="Q1064" s="257"/>
      <c r="R1064" s="257"/>
      <c r="S1064" s="257"/>
      <c r="T1064" s="258"/>
      <c r="U1064" s="15"/>
      <c r="V1064" s="15"/>
      <c r="W1064" s="15"/>
      <c r="X1064" s="15"/>
      <c r="Y1064" s="15"/>
      <c r="Z1064" s="15"/>
      <c r="AA1064" s="15"/>
      <c r="AB1064" s="15"/>
      <c r="AC1064" s="15"/>
      <c r="AD1064" s="15"/>
      <c r="AE1064" s="15"/>
      <c r="AT1064" s="259" t="s">
        <v>241</v>
      </c>
      <c r="AU1064" s="259" t="s">
        <v>81</v>
      </c>
      <c r="AV1064" s="15" t="s">
        <v>239</v>
      </c>
      <c r="AW1064" s="15" t="s">
        <v>33</v>
      </c>
      <c r="AX1064" s="15" t="s">
        <v>79</v>
      </c>
      <c r="AY1064" s="259" t="s">
        <v>232</v>
      </c>
    </row>
    <row r="1065" s="2" customFormat="1" ht="24.15" customHeight="1">
      <c r="A1065" s="40"/>
      <c r="B1065" s="41"/>
      <c r="C1065" s="214" t="s">
        <v>524</v>
      </c>
      <c r="D1065" s="214" t="s">
        <v>234</v>
      </c>
      <c r="E1065" s="215" t="s">
        <v>2526</v>
      </c>
      <c r="F1065" s="216" t="s">
        <v>2527</v>
      </c>
      <c r="G1065" s="217" t="s">
        <v>237</v>
      </c>
      <c r="H1065" s="218">
        <v>53.908000000000001</v>
      </c>
      <c r="I1065" s="219"/>
      <c r="J1065" s="220">
        <f>ROUND(I1065*H1065,2)</f>
        <v>0</v>
      </c>
      <c r="K1065" s="216" t="s">
        <v>238</v>
      </c>
      <c r="L1065" s="46"/>
      <c r="M1065" s="221" t="s">
        <v>19</v>
      </c>
      <c r="N1065" s="222" t="s">
        <v>43</v>
      </c>
      <c r="O1065" s="86"/>
      <c r="P1065" s="223">
        <f>O1065*H1065</f>
        <v>0</v>
      </c>
      <c r="Q1065" s="223">
        <v>2.9999999999999999E-07</v>
      </c>
      <c r="R1065" s="223">
        <f>Q1065*H1065</f>
        <v>1.6172400000000001E-05</v>
      </c>
      <c r="S1065" s="223">
        <v>0</v>
      </c>
      <c r="T1065" s="224">
        <f>S1065*H1065</f>
        <v>0</v>
      </c>
      <c r="U1065" s="40"/>
      <c r="V1065" s="40"/>
      <c r="W1065" s="40"/>
      <c r="X1065" s="40"/>
      <c r="Y1065" s="40"/>
      <c r="Z1065" s="40"/>
      <c r="AA1065" s="40"/>
      <c r="AB1065" s="40"/>
      <c r="AC1065" s="40"/>
      <c r="AD1065" s="40"/>
      <c r="AE1065" s="40"/>
      <c r="AR1065" s="225" t="s">
        <v>239</v>
      </c>
      <c r="AT1065" s="225" t="s">
        <v>234</v>
      </c>
      <c r="AU1065" s="225" t="s">
        <v>81</v>
      </c>
      <c r="AY1065" s="19" t="s">
        <v>232</v>
      </c>
      <c r="BE1065" s="226">
        <f>IF(N1065="základní",J1065,0)</f>
        <v>0</v>
      </c>
      <c r="BF1065" s="226">
        <f>IF(N1065="snížená",J1065,0)</f>
        <v>0</v>
      </c>
      <c r="BG1065" s="226">
        <f>IF(N1065="zákl. přenesená",J1065,0)</f>
        <v>0</v>
      </c>
      <c r="BH1065" s="226">
        <f>IF(N1065="sníž. přenesená",J1065,0)</f>
        <v>0</v>
      </c>
      <c r="BI1065" s="226">
        <f>IF(N1065="nulová",J1065,0)</f>
        <v>0</v>
      </c>
      <c r="BJ1065" s="19" t="s">
        <v>79</v>
      </c>
      <c r="BK1065" s="226">
        <f>ROUND(I1065*H1065,2)</f>
        <v>0</v>
      </c>
      <c r="BL1065" s="19" t="s">
        <v>239</v>
      </c>
      <c r="BM1065" s="225" t="s">
        <v>4070</v>
      </c>
    </row>
    <row r="1066" s="13" customFormat="1">
      <c r="A1066" s="13"/>
      <c r="B1066" s="227"/>
      <c r="C1066" s="228"/>
      <c r="D1066" s="229" t="s">
        <v>241</v>
      </c>
      <c r="E1066" s="230" t="s">
        <v>19</v>
      </c>
      <c r="F1066" s="231" t="s">
        <v>3883</v>
      </c>
      <c r="G1066" s="228"/>
      <c r="H1066" s="230" t="s">
        <v>19</v>
      </c>
      <c r="I1066" s="232"/>
      <c r="J1066" s="228"/>
      <c r="K1066" s="228"/>
      <c r="L1066" s="233"/>
      <c r="M1066" s="234"/>
      <c r="N1066" s="235"/>
      <c r="O1066" s="235"/>
      <c r="P1066" s="235"/>
      <c r="Q1066" s="235"/>
      <c r="R1066" s="235"/>
      <c r="S1066" s="235"/>
      <c r="T1066" s="236"/>
      <c r="U1066" s="13"/>
      <c r="V1066" s="13"/>
      <c r="W1066" s="13"/>
      <c r="X1066" s="13"/>
      <c r="Y1066" s="13"/>
      <c r="Z1066" s="13"/>
      <c r="AA1066" s="13"/>
      <c r="AB1066" s="13"/>
      <c r="AC1066" s="13"/>
      <c r="AD1066" s="13"/>
      <c r="AE1066" s="13"/>
      <c r="AT1066" s="237" t="s">
        <v>241</v>
      </c>
      <c r="AU1066" s="237" t="s">
        <v>81</v>
      </c>
      <c r="AV1066" s="13" t="s">
        <v>79</v>
      </c>
      <c r="AW1066" s="13" t="s">
        <v>33</v>
      </c>
      <c r="AX1066" s="13" t="s">
        <v>72</v>
      </c>
      <c r="AY1066" s="237" t="s">
        <v>232</v>
      </c>
    </row>
    <row r="1067" s="13" customFormat="1">
      <c r="A1067" s="13"/>
      <c r="B1067" s="227"/>
      <c r="C1067" s="228"/>
      <c r="D1067" s="229" t="s">
        <v>241</v>
      </c>
      <c r="E1067" s="230" t="s">
        <v>19</v>
      </c>
      <c r="F1067" s="231" t="s">
        <v>3884</v>
      </c>
      <c r="G1067" s="228"/>
      <c r="H1067" s="230" t="s">
        <v>19</v>
      </c>
      <c r="I1067" s="232"/>
      <c r="J1067" s="228"/>
      <c r="K1067" s="228"/>
      <c r="L1067" s="233"/>
      <c r="M1067" s="234"/>
      <c r="N1067" s="235"/>
      <c r="O1067" s="235"/>
      <c r="P1067" s="235"/>
      <c r="Q1067" s="235"/>
      <c r="R1067" s="235"/>
      <c r="S1067" s="235"/>
      <c r="T1067" s="236"/>
      <c r="U1067" s="13"/>
      <c r="V1067" s="13"/>
      <c r="W1067" s="13"/>
      <c r="X1067" s="13"/>
      <c r="Y1067" s="13"/>
      <c r="Z1067" s="13"/>
      <c r="AA1067" s="13"/>
      <c r="AB1067" s="13"/>
      <c r="AC1067" s="13"/>
      <c r="AD1067" s="13"/>
      <c r="AE1067" s="13"/>
      <c r="AT1067" s="237" t="s">
        <v>241</v>
      </c>
      <c r="AU1067" s="237" t="s">
        <v>81</v>
      </c>
      <c r="AV1067" s="13" t="s">
        <v>79</v>
      </c>
      <c r="AW1067" s="13" t="s">
        <v>33</v>
      </c>
      <c r="AX1067" s="13" t="s">
        <v>72</v>
      </c>
      <c r="AY1067" s="237" t="s">
        <v>232</v>
      </c>
    </row>
    <row r="1068" s="13" customFormat="1">
      <c r="A1068" s="13"/>
      <c r="B1068" s="227"/>
      <c r="C1068" s="228"/>
      <c r="D1068" s="229" t="s">
        <v>241</v>
      </c>
      <c r="E1068" s="230" t="s">
        <v>19</v>
      </c>
      <c r="F1068" s="231" t="s">
        <v>3994</v>
      </c>
      <c r="G1068" s="228"/>
      <c r="H1068" s="230" t="s">
        <v>19</v>
      </c>
      <c r="I1068" s="232"/>
      <c r="J1068" s="228"/>
      <c r="K1068" s="228"/>
      <c r="L1068" s="233"/>
      <c r="M1068" s="234"/>
      <c r="N1068" s="235"/>
      <c r="O1068" s="235"/>
      <c r="P1068" s="235"/>
      <c r="Q1068" s="235"/>
      <c r="R1068" s="235"/>
      <c r="S1068" s="235"/>
      <c r="T1068" s="236"/>
      <c r="U1068" s="13"/>
      <c r="V1068" s="13"/>
      <c r="W1068" s="13"/>
      <c r="X1068" s="13"/>
      <c r="Y1068" s="13"/>
      <c r="Z1068" s="13"/>
      <c r="AA1068" s="13"/>
      <c r="AB1068" s="13"/>
      <c r="AC1068" s="13"/>
      <c r="AD1068" s="13"/>
      <c r="AE1068" s="13"/>
      <c r="AT1068" s="237" t="s">
        <v>241</v>
      </c>
      <c r="AU1068" s="237" t="s">
        <v>81</v>
      </c>
      <c r="AV1068" s="13" t="s">
        <v>79</v>
      </c>
      <c r="AW1068" s="13" t="s">
        <v>33</v>
      </c>
      <c r="AX1068" s="13" t="s">
        <v>72</v>
      </c>
      <c r="AY1068" s="237" t="s">
        <v>232</v>
      </c>
    </row>
    <row r="1069" s="13" customFormat="1">
      <c r="A1069" s="13"/>
      <c r="B1069" s="227"/>
      <c r="C1069" s="228"/>
      <c r="D1069" s="229" t="s">
        <v>241</v>
      </c>
      <c r="E1069" s="230" t="s">
        <v>19</v>
      </c>
      <c r="F1069" s="231" t="s">
        <v>4045</v>
      </c>
      <c r="G1069" s="228"/>
      <c r="H1069" s="230" t="s">
        <v>19</v>
      </c>
      <c r="I1069" s="232"/>
      <c r="J1069" s="228"/>
      <c r="K1069" s="228"/>
      <c r="L1069" s="233"/>
      <c r="M1069" s="234"/>
      <c r="N1069" s="235"/>
      <c r="O1069" s="235"/>
      <c r="P1069" s="235"/>
      <c r="Q1069" s="235"/>
      <c r="R1069" s="235"/>
      <c r="S1069" s="235"/>
      <c r="T1069" s="236"/>
      <c r="U1069" s="13"/>
      <c r="V1069" s="13"/>
      <c r="W1069" s="13"/>
      <c r="X1069" s="13"/>
      <c r="Y1069" s="13"/>
      <c r="Z1069" s="13"/>
      <c r="AA1069" s="13"/>
      <c r="AB1069" s="13"/>
      <c r="AC1069" s="13"/>
      <c r="AD1069" s="13"/>
      <c r="AE1069" s="13"/>
      <c r="AT1069" s="237" t="s">
        <v>241</v>
      </c>
      <c r="AU1069" s="237" t="s">
        <v>81</v>
      </c>
      <c r="AV1069" s="13" t="s">
        <v>79</v>
      </c>
      <c r="AW1069" s="13" t="s">
        <v>33</v>
      </c>
      <c r="AX1069" s="13" t="s">
        <v>72</v>
      </c>
      <c r="AY1069" s="237" t="s">
        <v>232</v>
      </c>
    </row>
    <row r="1070" s="13" customFormat="1">
      <c r="A1070" s="13"/>
      <c r="B1070" s="227"/>
      <c r="C1070" s="228"/>
      <c r="D1070" s="229" t="s">
        <v>241</v>
      </c>
      <c r="E1070" s="230" t="s">
        <v>19</v>
      </c>
      <c r="F1070" s="231" t="s">
        <v>4045</v>
      </c>
      <c r="G1070" s="228"/>
      <c r="H1070" s="230" t="s">
        <v>19</v>
      </c>
      <c r="I1070" s="232"/>
      <c r="J1070" s="228"/>
      <c r="K1070" s="228"/>
      <c r="L1070" s="233"/>
      <c r="M1070" s="234"/>
      <c r="N1070" s="235"/>
      <c r="O1070" s="235"/>
      <c r="P1070" s="235"/>
      <c r="Q1070" s="235"/>
      <c r="R1070" s="235"/>
      <c r="S1070" s="235"/>
      <c r="T1070" s="236"/>
      <c r="U1070" s="13"/>
      <c r="V1070" s="13"/>
      <c r="W1070" s="13"/>
      <c r="X1070" s="13"/>
      <c r="Y1070" s="13"/>
      <c r="Z1070" s="13"/>
      <c r="AA1070" s="13"/>
      <c r="AB1070" s="13"/>
      <c r="AC1070" s="13"/>
      <c r="AD1070" s="13"/>
      <c r="AE1070" s="13"/>
      <c r="AT1070" s="237" t="s">
        <v>241</v>
      </c>
      <c r="AU1070" s="237" t="s">
        <v>81</v>
      </c>
      <c r="AV1070" s="13" t="s">
        <v>79</v>
      </c>
      <c r="AW1070" s="13" t="s">
        <v>33</v>
      </c>
      <c r="AX1070" s="13" t="s">
        <v>72</v>
      </c>
      <c r="AY1070" s="237" t="s">
        <v>232</v>
      </c>
    </row>
    <row r="1071" s="14" customFormat="1">
      <c r="A1071" s="14"/>
      <c r="B1071" s="238"/>
      <c r="C1071" s="239"/>
      <c r="D1071" s="229" t="s">
        <v>241</v>
      </c>
      <c r="E1071" s="240" t="s">
        <v>19</v>
      </c>
      <c r="F1071" s="241" t="s">
        <v>4046</v>
      </c>
      <c r="G1071" s="239"/>
      <c r="H1071" s="242">
        <v>25.495999999999999</v>
      </c>
      <c r="I1071" s="243"/>
      <c r="J1071" s="239"/>
      <c r="K1071" s="239"/>
      <c r="L1071" s="244"/>
      <c r="M1071" s="245"/>
      <c r="N1071" s="246"/>
      <c r="O1071" s="246"/>
      <c r="P1071" s="246"/>
      <c r="Q1071" s="246"/>
      <c r="R1071" s="246"/>
      <c r="S1071" s="246"/>
      <c r="T1071" s="247"/>
      <c r="U1071" s="14"/>
      <c r="V1071" s="14"/>
      <c r="W1071" s="14"/>
      <c r="X1071" s="14"/>
      <c r="Y1071" s="14"/>
      <c r="Z1071" s="14"/>
      <c r="AA1071" s="14"/>
      <c r="AB1071" s="14"/>
      <c r="AC1071" s="14"/>
      <c r="AD1071" s="14"/>
      <c r="AE1071" s="14"/>
      <c r="AT1071" s="248" t="s">
        <v>241</v>
      </c>
      <c r="AU1071" s="248" t="s">
        <v>81</v>
      </c>
      <c r="AV1071" s="14" t="s">
        <v>81</v>
      </c>
      <c r="AW1071" s="14" t="s">
        <v>33</v>
      </c>
      <c r="AX1071" s="14" t="s">
        <v>72</v>
      </c>
      <c r="AY1071" s="248" t="s">
        <v>232</v>
      </c>
    </row>
    <row r="1072" s="16" customFormat="1">
      <c r="A1072" s="16"/>
      <c r="B1072" s="260"/>
      <c r="C1072" s="261"/>
      <c r="D1072" s="229" t="s">
        <v>241</v>
      </c>
      <c r="E1072" s="262" t="s">
        <v>19</v>
      </c>
      <c r="F1072" s="263" t="s">
        <v>288</v>
      </c>
      <c r="G1072" s="261"/>
      <c r="H1072" s="264">
        <v>25.495999999999999</v>
      </c>
      <c r="I1072" s="265"/>
      <c r="J1072" s="261"/>
      <c r="K1072" s="261"/>
      <c r="L1072" s="266"/>
      <c r="M1072" s="267"/>
      <c r="N1072" s="268"/>
      <c r="O1072" s="268"/>
      <c r="P1072" s="268"/>
      <c r="Q1072" s="268"/>
      <c r="R1072" s="268"/>
      <c r="S1072" s="268"/>
      <c r="T1072" s="269"/>
      <c r="U1072" s="16"/>
      <c r="V1072" s="16"/>
      <c r="W1072" s="16"/>
      <c r="X1072" s="16"/>
      <c r="Y1072" s="16"/>
      <c r="Z1072" s="16"/>
      <c r="AA1072" s="16"/>
      <c r="AB1072" s="16"/>
      <c r="AC1072" s="16"/>
      <c r="AD1072" s="16"/>
      <c r="AE1072" s="16"/>
      <c r="AT1072" s="270" t="s">
        <v>241</v>
      </c>
      <c r="AU1072" s="270" t="s">
        <v>81</v>
      </c>
      <c r="AV1072" s="16" t="s">
        <v>272</v>
      </c>
      <c r="AW1072" s="16" t="s">
        <v>33</v>
      </c>
      <c r="AX1072" s="16" t="s">
        <v>72</v>
      </c>
      <c r="AY1072" s="270" t="s">
        <v>232</v>
      </c>
    </row>
    <row r="1073" s="13" customFormat="1">
      <c r="A1073" s="13"/>
      <c r="B1073" s="227"/>
      <c r="C1073" s="228"/>
      <c r="D1073" s="229" t="s">
        <v>241</v>
      </c>
      <c r="E1073" s="230" t="s">
        <v>19</v>
      </c>
      <c r="F1073" s="231" t="s">
        <v>3883</v>
      </c>
      <c r="G1073" s="228"/>
      <c r="H1073" s="230" t="s">
        <v>19</v>
      </c>
      <c r="I1073" s="232"/>
      <c r="J1073" s="228"/>
      <c r="K1073" s="228"/>
      <c r="L1073" s="233"/>
      <c r="M1073" s="234"/>
      <c r="N1073" s="235"/>
      <c r="O1073" s="235"/>
      <c r="P1073" s="235"/>
      <c r="Q1073" s="235"/>
      <c r="R1073" s="235"/>
      <c r="S1073" s="235"/>
      <c r="T1073" s="236"/>
      <c r="U1073" s="13"/>
      <c r="V1073" s="13"/>
      <c r="W1073" s="13"/>
      <c r="X1073" s="13"/>
      <c r="Y1073" s="13"/>
      <c r="Z1073" s="13"/>
      <c r="AA1073" s="13"/>
      <c r="AB1073" s="13"/>
      <c r="AC1073" s="13"/>
      <c r="AD1073" s="13"/>
      <c r="AE1073" s="13"/>
      <c r="AT1073" s="237" t="s">
        <v>241</v>
      </c>
      <c r="AU1073" s="237" t="s">
        <v>81</v>
      </c>
      <c r="AV1073" s="13" t="s">
        <v>79</v>
      </c>
      <c r="AW1073" s="13" t="s">
        <v>33</v>
      </c>
      <c r="AX1073" s="13" t="s">
        <v>72</v>
      </c>
      <c r="AY1073" s="237" t="s">
        <v>232</v>
      </c>
    </row>
    <row r="1074" s="13" customFormat="1">
      <c r="A1074" s="13"/>
      <c r="B1074" s="227"/>
      <c r="C1074" s="228"/>
      <c r="D1074" s="229" t="s">
        <v>241</v>
      </c>
      <c r="E1074" s="230" t="s">
        <v>19</v>
      </c>
      <c r="F1074" s="231" t="s">
        <v>3889</v>
      </c>
      <c r="G1074" s="228"/>
      <c r="H1074" s="230" t="s">
        <v>19</v>
      </c>
      <c r="I1074" s="232"/>
      <c r="J1074" s="228"/>
      <c r="K1074" s="228"/>
      <c r="L1074" s="233"/>
      <c r="M1074" s="234"/>
      <c r="N1074" s="235"/>
      <c r="O1074" s="235"/>
      <c r="P1074" s="235"/>
      <c r="Q1074" s="235"/>
      <c r="R1074" s="235"/>
      <c r="S1074" s="235"/>
      <c r="T1074" s="236"/>
      <c r="U1074" s="13"/>
      <c r="V1074" s="13"/>
      <c r="W1074" s="13"/>
      <c r="X1074" s="13"/>
      <c r="Y1074" s="13"/>
      <c r="Z1074" s="13"/>
      <c r="AA1074" s="13"/>
      <c r="AB1074" s="13"/>
      <c r="AC1074" s="13"/>
      <c r="AD1074" s="13"/>
      <c r="AE1074" s="13"/>
      <c r="AT1074" s="237" t="s">
        <v>241</v>
      </c>
      <c r="AU1074" s="237" t="s">
        <v>81</v>
      </c>
      <c r="AV1074" s="13" t="s">
        <v>79</v>
      </c>
      <c r="AW1074" s="13" t="s">
        <v>33</v>
      </c>
      <c r="AX1074" s="13" t="s">
        <v>72</v>
      </c>
      <c r="AY1074" s="237" t="s">
        <v>232</v>
      </c>
    </row>
    <row r="1075" s="13" customFormat="1">
      <c r="A1075" s="13"/>
      <c r="B1075" s="227"/>
      <c r="C1075" s="228"/>
      <c r="D1075" s="229" t="s">
        <v>241</v>
      </c>
      <c r="E1075" s="230" t="s">
        <v>19</v>
      </c>
      <c r="F1075" s="231" t="s">
        <v>3994</v>
      </c>
      <c r="G1075" s="228"/>
      <c r="H1075" s="230" t="s">
        <v>19</v>
      </c>
      <c r="I1075" s="232"/>
      <c r="J1075" s="228"/>
      <c r="K1075" s="228"/>
      <c r="L1075" s="233"/>
      <c r="M1075" s="234"/>
      <c r="N1075" s="235"/>
      <c r="O1075" s="235"/>
      <c r="P1075" s="235"/>
      <c r="Q1075" s="235"/>
      <c r="R1075" s="235"/>
      <c r="S1075" s="235"/>
      <c r="T1075" s="236"/>
      <c r="U1075" s="13"/>
      <c r="V1075" s="13"/>
      <c r="W1075" s="13"/>
      <c r="X1075" s="13"/>
      <c r="Y1075" s="13"/>
      <c r="Z1075" s="13"/>
      <c r="AA1075" s="13"/>
      <c r="AB1075" s="13"/>
      <c r="AC1075" s="13"/>
      <c r="AD1075" s="13"/>
      <c r="AE1075" s="13"/>
      <c r="AT1075" s="237" t="s">
        <v>241</v>
      </c>
      <c r="AU1075" s="237" t="s">
        <v>81</v>
      </c>
      <c r="AV1075" s="13" t="s">
        <v>79</v>
      </c>
      <c r="AW1075" s="13" t="s">
        <v>33</v>
      </c>
      <c r="AX1075" s="13" t="s">
        <v>72</v>
      </c>
      <c r="AY1075" s="237" t="s">
        <v>232</v>
      </c>
    </row>
    <row r="1076" s="13" customFormat="1">
      <c r="A1076" s="13"/>
      <c r="B1076" s="227"/>
      <c r="C1076" s="228"/>
      <c r="D1076" s="229" t="s">
        <v>241</v>
      </c>
      <c r="E1076" s="230" t="s">
        <v>19</v>
      </c>
      <c r="F1076" s="231" t="s">
        <v>4045</v>
      </c>
      <c r="G1076" s="228"/>
      <c r="H1076" s="230" t="s">
        <v>19</v>
      </c>
      <c r="I1076" s="232"/>
      <c r="J1076" s="228"/>
      <c r="K1076" s="228"/>
      <c r="L1076" s="233"/>
      <c r="M1076" s="234"/>
      <c r="N1076" s="235"/>
      <c r="O1076" s="235"/>
      <c r="P1076" s="235"/>
      <c r="Q1076" s="235"/>
      <c r="R1076" s="235"/>
      <c r="S1076" s="235"/>
      <c r="T1076" s="236"/>
      <c r="U1076" s="13"/>
      <c r="V1076" s="13"/>
      <c r="W1076" s="13"/>
      <c r="X1076" s="13"/>
      <c r="Y1076" s="13"/>
      <c r="Z1076" s="13"/>
      <c r="AA1076" s="13"/>
      <c r="AB1076" s="13"/>
      <c r="AC1076" s="13"/>
      <c r="AD1076" s="13"/>
      <c r="AE1076" s="13"/>
      <c r="AT1076" s="237" t="s">
        <v>241</v>
      </c>
      <c r="AU1076" s="237" t="s">
        <v>81</v>
      </c>
      <c r="AV1076" s="13" t="s">
        <v>79</v>
      </c>
      <c r="AW1076" s="13" t="s">
        <v>33</v>
      </c>
      <c r="AX1076" s="13" t="s">
        <v>72</v>
      </c>
      <c r="AY1076" s="237" t="s">
        <v>232</v>
      </c>
    </row>
    <row r="1077" s="13" customFormat="1">
      <c r="A1077" s="13"/>
      <c r="B1077" s="227"/>
      <c r="C1077" s="228"/>
      <c r="D1077" s="229" t="s">
        <v>241</v>
      </c>
      <c r="E1077" s="230" t="s">
        <v>19</v>
      </c>
      <c r="F1077" s="231" t="s">
        <v>4045</v>
      </c>
      <c r="G1077" s="228"/>
      <c r="H1077" s="230" t="s">
        <v>19</v>
      </c>
      <c r="I1077" s="232"/>
      <c r="J1077" s="228"/>
      <c r="K1077" s="228"/>
      <c r="L1077" s="233"/>
      <c r="M1077" s="234"/>
      <c r="N1077" s="235"/>
      <c r="O1077" s="235"/>
      <c r="P1077" s="235"/>
      <c r="Q1077" s="235"/>
      <c r="R1077" s="235"/>
      <c r="S1077" s="235"/>
      <c r="T1077" s="236"/>
      <c r="U1077" s="13"/>
      <c r="V1077" s="13"/>
      <c r="W1077" s="13"/>
      <c r="X1077" s="13"/>
      <c r="Y1077" s="13"/>
      <c r="Z1077" s="13"/>
      <c r="AA1077" s="13"/>
      <c r="AB1077" s="13"/>
      <c r="AC1077" s="13"/>
      <c r="AD1077" s="13"/>
      <c r="AE1077" s="13"/>
      <c r="AT1077" s="237" t="s">
        <v>241</v>
      </c>
      <c r="AU1077" s="237" t="s">
        <v>81</v>
      </c>
      <c r="AV1077" s="13" t="s">
        <v>79</v>
      </c>
      <c r="AW1077" s="13" t="s">
        <v>33</v>
      </c>
      <c r="AX1077" s="13" t="s">
        <v>72</v>
      </c>
      <c r="AY1077" s="237" t="s">
        <v>232</v>
      </c>
    </row>
    <row r="1078" s="14" customFormat="1">
      <c r="A1078" s="14"/>
      <c r="B1078" s="238"/>
      <c r="C1078" s="239"/>
      <c r="D1078" s="229" t="s">
        <v>241</v>
      </c>
      <c r="E1078" s="240" t="s">
        <v>19</v>
      </c>
      <c r="F1078" s="241" t="s">
        <v>4047</v>
      </c>
      <c r="G1078" s="239"/>
      <c r="H1078" s="242">
        <v>13.206</v>
      </c>
      <c r="I1078" s="243"/>
      <c r="J1078" s="239"/>
      <c r="K1078" s="239"/>
      <c r="L1078" s="244"/>
      <c r="M1078" s="245"/>
      <c r="N1078" s="246"/>
      <c r="O1078" s="246"/>
      <c r="P1078" s="246"/>
      <c r="Q1078" s="246"/>
      <c r="R1078" s="246"/>
      <c r="S1078" s="246"/>
      <c r="T1078" s="247"/>
      <c r="U1078" s="14"/>
      <c r="V1078" s="14"/>
      <c r="W1078" s="14"/>
      <c r="X1078" s="14"/>
      <c r="Y1078" s="14"/>
      <c r="Z1078" s="14"/>
      <c r="AA1078" s="14"/>
      <c r="AB1078" s="14"/>
      <c r="AC1078" s="14"/>
      <c r="AD1078" s="14"/>
      <c r="AE1078" s="14"/>
      <c r="AT1078" s="248" t="s">
        <v>241</v>
      </c>
      <c r="AU1078" s="248" t="s">
        <v>81</v>
      </c>
      <c r="AV1078" s="14" t="s">
        <v>81</v>
      </c>
      <c r="AW1078" s="14" t="s">
        <v>33</v>
      </c>
      <c r="AX1078" s="14" t="s">
        <v>72</v>
      </c>
      <c r="AY1078" s="248" t="s">
        <v>232</v>
      </c>
    </row>
    <row r="1079" s="16" customFormat="1">
      <c r="A1079" s="16"/>
      <c r="B1079" s="260"/>
      <c r="C1079" s="261"/>
      <c r="D1079" s="229" t="s">
        <v>241</v>
      </c>
      <c r="E1079" s="262" t="s">
        <v>19</v>
      </c>
      <c r="F1079" s="263" t="s">
        <v>288</v>
      </c>
      <c r="G1079" s="261"/>
      <c r="H1079" s="264">
        <v>13.206</v>
      </c>
      <c r="I1079" s="265"/>
      <c r="J1079" s="261"/>
      <c r="K1079" s="261"/>
      <c r="L1079" s="266"/>
      <c r="M1079" s="267"/>
      <c r="N1079" s="268"/>
      <c r="O1079" s="268"/>
      <c r="P1079" s="268"/>
      <c r="Q1079" s="268"/>
      <c r="R1079" s="268"/>
      <c r="S1079" s="268"/>
      <c r="T1079" s="269"/>
      <c r="U1079" s="16"/>
      <c r="V1079" s="16"/>
      <c r="W1079" s="16"/>
      <c r="X1079" s="16"/>
      <c r="Y1079" s="16"/>
      <c r="Z1079" s="16"/>
      <c r="AA1079" s="16"/>
      <c r="AB1079" s="16"/>
      <c r="AC1079" s="16"/>
      <c r="AD1079" s="16"/>
      <c r="AE1079" s="16"/>
      <c r="AT1079" s="270" t="s">
        <v>241</v>
      </c>
      <c r="AU1079" s="270" t="s">
        <v>81</v>
      </c>
      <c r="AV1079" s="16" t="s">
        <v>272</v>
      </c>
      <c r="AW1079" s="16" t="s">
        <v>33</v>
      </c>
      <c r="AX1079" s="16" t="s">
        <v>72</v>
      </c>
      <c r="AY1079" s="270" t="s">
        <v>232</v>
      </c>
    </row>
    <row r="1080" s="13" customFormat="1">
      <c r="A1080" s="13"/>
      <c r="B1080" s="227"/>
      <c r="C1080" s="228"/>
      <c r="D1080" s="229" t="s">
        <v>241</v>
      </c>
      <c r="E1080" s="230" t="s">
        <v>19</v>
      </c>
      <c r="F1080" s="231" t="s">
        <v>3883</v>
      </c>
      <c r="G1080" s="228"/>
      <c r="H1080" s="230" t="s">
        <v>19</v>
      </c>
      <c r="I1080" s="232"/>
      <c r="J1080" s="228"/>
      <c r="K1080" s="228"/>
      <c r="L1080" s="233"/>
      <c r="M1080" s="234"/>
      <c r="N1080" s="235"/>
      <c r="O1080" s="235"/>
      <c r="P1080" s="235"/>
      <c r="Q1080" s="235"/>
      <c r="R1080" s="235"/>
      <c r="S1080" s="235"/>
      <c r="T1080" s="236"/>
      <c r="U1080" s="13"/>
      <c r="V1080" s="13"/>
      <c r="W1080" s="13"/>
      <c r="X1080" s="13"/>
      <c r="Y1080" s="13"/>
      <c r="Z1080" s="13"/>
      <c r="AA1080" s="13"/>
      <c r="AB1080" s="13"/>
      <c r="AC1080" s="13"/>
      <c r="AD1080" s="13"/>
      <c r="AE1080" s="13"/>
      <c r="AT1080" s="237" t="s">
        <v>241</v>
      </c>
      <c r="AU1080" s="237" t="s">
        <v>81</v>
      </c>
      <c r="AV1080" s="13" t="s">
        <v>79</v>
      </c>
      <c r="AW1080" s="13" t="s">
        <v>33</v>
      </c>
      <c r="AX1080" s="13" t="s">
        <v>72</v>
      </c>
      <c r="AY1080" s="237" t="s">
        <v>232</v>
      </c>
    </row>
    <row r="1081" s="13" customFormat="1">
      <c r="A1081" s="13"/>
      <c r="B1081" s="227"/>
      <c r="C1081" s="228"/>
      <c r="D1081" s="229" t="s">
        <v>241</v>
      </c>
      <c r="E1081" s="230" t="s">
        <v>19</v>
      </c>
      <c r="F1081" s="231" t="s">
        <v>3891</v>
      </c>
      <c r="G1081" s="228"/>
      <c r="H1081" s="230" t="s">
        <v>19</v>
      </c>
      <c r="I1081" s="232"/>
      <c r="J1081" s="228"/>
      <c r="K1081" s="228"/>
      <c r="L1081" s="233"/>
      <c r="M1081" s="234"/>
      <c r="N1081" s="235"/>
      <c r="O1081" s="235"/>
      <c r="P1081" s="235"/>
      <c r="Q1081" s="235"/>
      <c r="R1081" s="235"/>
      <c r="S1081" s="235"/>
      <c r="T1081" s="236"/>
      <c r="U1081" s="13"/>
      <c r="V1081" s="13"/>
      <c r="W1081" s="13"/>
      <c r="X1081" s="13"/>
      <c r="Y1081" s="13"/>
      <c r="Z1081" s="13"/>
      <c r="AA1081" s="13"/>
      <c r="AB1081" s="13"/>
      <c r="AC1081" s="13"/>
      <c r="AD1081" s="13"/>
      <c r="AE1081" s="13"/>
      <c r="AT1081" s="237" t="s">
        <v>241</v>
      </c>
      <c r="AU1081" s="237" t="s">
        <v>81</v>
      </c>
      <c r="AV1081" s="13" t="s">
        <v>79</v>
      </c>
      <c r="AW1081" s="13" t="s">
        <v>33</v>
      </c>
      <c r="AX1081" s="13" t="s">
        <v>72</v>
      </c>
      <c r="AY1081" s="237" t="s">
        <v>232</v>
      </c>
    </row>
    <row r="1082" s="13" customFormat="1">
      <c r="A1082" s="13"/>
      <c r="B1082" s="227"/>
      <c r="C1082" s="228"/>
      <c r="D1082" s="229" t="s">
        <v>241</v>
      </c>
      <c r="E1082" s="230" t="s">
        <v>19</v>
      </c>
      <c r="F1082" s="231" t="s">
        <v>3994</v>
      </c>
      <c r="G1082" s="228"/>
      <c r="H1082" s="230" t="s">
        <v>19</v>
      </c>
      <c r="I1082" s="232"/>
      <c r="J1082" s="228"/>
      <c r="K1082" s="228"/>
      <c r="L1082" s="233"/>
      <c r="M1082" s="234"/>
      <c r="N1082" s="235"/>
      <c r="O1082" s="235"/>
      <c r="P1082" s="235"/>
      <c r="Q1082" s="235"/>
      <c r="R1082" s="235"/>
      <c r="S1082" s="235"/>
      <c r="T1082" s="236"/>
      <c r="U1082" s="13"/>
      <c r="V1082" s="13"/>
      <c r="W1082" s="13"/>
      <c r="X1082" s="13"/>
      <c r="Y1082" s="13"/>
      <c r="Z1082" s="13"/>
      <c r="AA1082" s="13"/>
      <c r="AB1082" s="13"/>
      <c r="AC1082" s="13"/>
      <c r="AD1082" s="13"/>
      <c r="AE1082" s="13"/>
      <c r="AT1082" s="237" t="s">
        <v>241</v>
      </c>
      <c r="AU1082" s="237" t="s">
        <v>81</v>
      </c>
      <c r="AV1082" s="13" t="s">
        <v>79</v>
      </c>
      <c r="AW1082" s="13" t="s">
        <v>33</v>
      </c>
      <c r="AX1082" s="13" t="s">
        <v>72</v>
      </c>
      <c r="AY1082" s="237" t="s">
        <v>232</v>
      </c>
    </row>
    <row r="1083" s="13" customFormat="1">
      <c r="A1083" s="13"/>
      <c r="B1083" s="227"/>
      <c r="C1083" s="228"/>
      <c r="D1083" s="229" t="s">
        <v>241</v>
      </c>
      <c r="E1083" s="230" t="s">
        <v>19</v>
      </c>
      <c r="F1083" s="231" t="s">
        <v>4045</v>
      </c>
      <c r="G1083" s="228"/>
      <c r="H1083" s="230" t="s">
        <v>19</v>
      </c>
      <c r="I1083" s="232"/>
      <c r="J1083" s="228"/>
      <c r="K1083" s="228"/>
      <c r="L1083" s="233"/>
      <c r="M1083" s="234"/>
      <c r="N1083" s="235"/>
      <c r="O1083" s="235"/>
      <c r="P1083" s="235"/>
      <c r="Q1083" s="235"/>
      <c r="R1083" s="235"/>
      <c r="S1083" s="235"/>
      <c r="T1083" s="236"/>
      <c r="U1083" s="13"/>
      <c r="V1083" s="13"/>
      <c r="W1083" s="13"/>
      <c r="X1083" s="13"/>
      <c r="Y1083" s="13"/>
      <c r="Z1083" s="13"/>
      <c r="AA1083" s="13"/>
      <c r="AB1083" s="13"/>
      <c r="AC1083" s="13"/>
      <c r="AD1083" s="13"/>
      <c r="AE1083" s="13"/>
      <c r="AT1083" s="237" t="s">
        <v>241</v>
      </c>
      <c r="AU1083" s="237" t="s">
        <v>81</v>
      </c>
      <c r="AV1083" s="13" t="s">
        <v>79</v>
      </c>
      <c r="AW1083" s="13" t="s">
        <v>33</v>
      </c>
      <c r="AX1083" s="13" t="s">
        <v>72</v>
      </c>
      <c r="AY1083" s="237" t="s">
        <v>232</v>
      </c>
    </row>
    <row r="1084" s="13" customFormat="1">
      <c r="A1084" s="13"/>
      <c r="B1084" s="227"/>
      <c r="C1084" s="228"/>
      <c r="D1084" s="229" t="s">
        <v>241</v>
      </c>
      <c r="E1084" s="230" t="s">
        <v>19</v>
      </c>
      <c r="F1084" s="231" t="s">
        <v>4045</v>
      </c>
      <c r="G1084" s="228"/>
      <c r="H1084" s="230" t="s">
        <v>19</v>
      </c>
      <c r="I1084" s="232"/>
      <c r="J1084" s="228"/>
      <c r="K1084" s="228"/>
      <c r="L1084" s="233"/>
      <c r="M1084" s="234"/>
      <c r="N1084" s="235"/>
      <c r="O1084" s="235"/>
      <c r="P1084" s="235"/>
      <c r="Q1084" s="235"/>
      <c r="R1084" s="235"/>
      <c r="S1084" s="235"/>
      <c r="T1084" s="236"/>
      <c r="U1084" s="13"/>
      <c r="V1084" s="13"/>
      <c r="W1084" s="13"/>
      <c r="X1084" s="13"/>
      <c r="Y1084" s="13"/>
      <c r="Z1084" s="13"/>
      <c r="AA1084" s="13"/>
      <c r="AB1084" s="13"/>
      <c r="AC1084" s="13"/>
      <c r="AD1084" s="13"/>
      <c r="AE1084" s="13"/>
      <c r="AT1084" s="237" t="s">
        <v>241</v>
      </c>
      <c r="AU1084" s="237" t="s">
        <v>81</v>
      </c>
      <c r="AV1084" s="13" t="s">
        <v>79</v>
      </c>
      <c r="AW1084" s="13" t="s">
        <v>33</v>
      </c>
      <c r="AX1084" s="13" t="s">
        <v>72</v>
      </c>
      <c r="AY1084" s="237" t="s">
        <v>232</v>
      </c>
    </row>
    <row r="1085" s="14" customFormat="1">
      <c r="A1085" s="14"/>
      <c r="B1085" s="238"/>
      <c r="C1085" s="239"/>
      <c r="D1085" s="229" t="s">
        <v>241</v>
      </c>
      <c r="E1085" s="240" t="s">
        <v>19</v>
      </c>
      <c r="F1085" s="241" t="s">
        <v>4048</v>
      </c>
      <c r="G1085" s="239"/>
      <c r="H1085" s="242">
        <v>15.206</v>
      </c>
      <c r="I1085" s="243"/>
      <c r="J1085" s="239"/>
      <c r="K1085" s="239"/>
      <c r="L1085" s="244"/>
      <c r="M1085" s="245"/>
      <c r="N1085" s="246"/>
      <c r="O1085" s="246"/>
      <c r="P1085" s="246"/>
      <c r="Q1085" s="246"/>
      <c r="R1085" s="246"/>
      <c r="S1085" s="246"/>
      <c r="T1085" s="247"/>
      <c r="U1085" s="14"/>
      <c r="V1085" s="14"/>
      <c r="W1085" s="14"/>
      <c r="X1085" s="14"/>
      <c r="Y1085" s="14"/>
      <c r="Z1085" s="14"/>
      <c r="AA1085" s="14"/>
      <c r="AB1085" s="14"/>
      <c r="AC1085" s="14"/>
      <c r="AD1085" s="14"/>
      <c r="AE1085" s="14"/>
      <c r="AT1085" s="248" t="s">
        <v>241</v>
      </c>
      <c r="AU1085" s="248" t="s">
        <v>81</v>
      </c>
      <c r="AV1085" s="14" t="s">
        <v>81</v>
      </c>
      <c r="AW1085" s="14" t="s">
        <v>33</v>
      </c>
      <c r="AX1085" s="14" t="s">
        <v>72</v>
      </c>
      <c r="AY1085" s="248" t="s">
        <v>232</v>
      </c>
    </row>
    <row r="1086" s="16" customFormat="1">
      <c r="A1086" s="16"/>
      <c r="B1086" s="260"/>
      <c r="C1086" s="261"/>
      <c r="D1086" s="229" t="s">
        <v>241</v>
      </c>
      <c r="E1086" s="262" t="s">
        <v>19</v>
      </c>
      <c r="F1086" s="263" t="s">
        <v>288</v>
      </c>
      <c r="G1086" s="261"/>
      <c r="H1086" s="264">
        <v>15.206</v>
      </c>
      <c r="I1086" s="265"/>
      <c r="J1086" s="261"/>
      <c r="K1086" s="261"/>
      <c r="L1086" s="266"/>
      <c r="M1086" s="267"/>
      <c r="N1086" s="268"/>
      <c r="O1086" s="268"/>
      <c r="P1086" s="268"/>
      <c r="Q1086" s="268"/>
      <c r="R1086" s="268"/>
      <c r="S1086" s="268"/>
      <c r="T1086" s="269"/>
      <c r="U1086" s="16"/>
      <c r="V1086" s="16"/>
      <c r="W1086" s="16"/>
      <c r="X1086" s="16"/>
      <c r="Y1086" s="16"/>
      <c r="Z1086" s="16"/>
      <c r="AA1086" s="16"/>
      <c r="AB1086" s="16"/>
      <c r="AC1086" s="16"/>
      <c r="AD1086" s="16"/>
      <c r="AE1086" s="16"/>
      <c r="AT1086" s="270" t="s">
        <v>241</v>
      </c>
      <c r="AU1086" s="270" t="s">
        <v>81</v>
      </c>
      <c r="AV1086" s="16" t="s">
        <v>272</v>
      </c>
      <c r="AW1086" s="16" t="s">
        <v>33</v>
      </c>
      <c r="AX1086" s="16" t="s">
        <v>72</v>
      </c>
      <c r="AY1086" s="270" t="s">
        <v>232</v>
      </c>
    </row>
    <row r="1087" s="15" customFormat="1">
      <c r="A1087" s="15"/>
      <c r="B1087" s="249"/>
      <c r="C1087" s="250"/>
      <c r="D1087" s="229" t="s">
        <v>241</v>
      </c>
      <c r="E1087" s="251" t="s">
        <v>19</v>
      </c>
      <c r="F1087" s="252" t="s">
        <v>258</v>
      </c>
      <c r="G1087" s="250"/>
      <c r="H1087" s="253">
        <v>53.908000000000001</v>
      </c>
      <c r="I1087" s="254"/>
      <c r="J1087" s="250"/>
      <c r="K1087" s="250"/>
      <c r="L1087" s="255"/>
      <c r="M1087" s="256"/>
      <c r="N1087" s="257"/>
      <c r="O1087" s="257"/>
      <c r="P1087" s="257"/>
      <c r="Q1087" s="257"/>
      <c r="R1087" s="257"/>
      <c r="S1087" s="257"/>
      <c r="T1087" s="258"/>
      <c r="U1087" s="15"/>
      <c r="V1087" s="15"/>
      <c r="W1087" s="15"/>
      <c r="X1087" s="15"/>
      <c r="Y1087" s="15"/>
      <c r="Z1087" s="15"/>
      <c r="AA1087" s="15"/>
      <c r="AB1087" s="15"/>
      <c r="AC1087" s="15"/>
      <c r="AD1087" s="15"/>
      <c r="AE1087" s="15"/>
      <c r="AT1087" s="259" t="s">
        <v>241</v>
      </c>
      <c r="AU1087" s="259" t="s">
        <v>81</v>
      </c>
      <c r="AV1087" s="15" t="s">
        <v>239</v>
      </c>
      <c r="AW1087" s="15" t="s">
        <v>33</v>
      </c>
      <c r="AX1087" s="15" t="s">
        <v>79</v>
      </c>
      <c r="AY1087" s="259" t="s">
        <v>232</v>
      </c>
    </row>
    <row r="1088" s="2" customFormat="1" ht="14.4" customHeight="1">
      <c r="A1088" s="40"/>
      <c r="B1088" s="41"/>
      <c r="C1088" s="214" t="s">
        <v>529</v>
      </c>
      <c r="D1088" s="214" t="s">
        <v>234</v>
      </c>
      <c r="E1088" s="215" t="s">
        <v>2554</v>
      </c>
      <c r="F1088" s="216" t="s">
        <v>2555</v>
      </c>
      <c r="G1088" s="217" t="s">
        <v>237</v>
      </c>
      <c r="H1088" s="218">
        <v>53.908000000000001</v>
      </c>
      <c r="I1088" s="219"/>
      <c r="J1088" s="220">
        <f>ROUND(I1088*H1088,2)</f>
        <v>0</v>
      </c>
      <c r="K1088" s="216" t="s">
        <v>238</v>
      </c>
      <c r="L1088" s="46"/>
      <c r="M1088" s="221" t="s">
        <v>19</v>
      </c>
      <c r="N1088" s="222" t="s">
        <v>43</v>
      </c>
      <c r="O1088" s="86"/>
      <c r="P1088" s="223">
        <f>O1088*H1088</f>
        <v>0</v>
      </c>
      <c r="Q1088" s="223">
        <v>0</v>
      </c>
      <c r="R1088" s="223">
        <f>Q1088*H1088</f>
        <v>0</v>
      </c>
      <c r="S1088" s="223">
        <v>0</v>
      </c>
      <c r="T1088" s="224">
        <f>S1088*H1088</f>
        <v>0</v>
      </c>
      <c r="U1088" s="40"/>
      <c r="V1088" s="40"/>
      <c r="W1088" s="40"/>
      <c r="X1088" s="40"/>
      <c r="Y1088" s="40"/>
      <c r="Z1088" s="40"/>
      <c r="AA1088" s="40"/>
      <c r="AB1088" s="40"/>
      <c r="AC1088" s="40"/>
      <c r="AD1088" s="40"/>
      <c r="AE1088" s="40"/>
      <c r="AR1088" s="225" t="s">
        <v>239</v>
      </c>
      <c r="AT1088" s="225" t="s">
        <v>234</v>
      </c>
      <c r="AU1088" s="225" t="s">
        <v>81</v>
      </c>
      <c r="AY1088" s="19" t="s">
        <v>232</v>
      </c>
      <c r="BE1088" s="226">
        <f>IF(N1088="základní",J1088,0)</f>
        <v>0</v>
      </c>
      <c r="BF1088" s="226">
        <f>IF(N1088="snížená",J1088,0)</f>
        <v>0</v>
      </c>
      <c r="BG1088" s="226">
        <f>IF(N1088="zákl. přenesená",J1088,0)</f>
        <v>0</v>
      </c>
      <c r="BH1088" s="226">
        <f>IF(N1088="sníž. přenesená",J1088,0)</f>
        <v>0</v>
      </c>
      <c r="BI1088" s="226">
        <f>IF(N1088="nulová",J1088,0)</f>
        <v>0</v>
      </c>
      <c r="BJ1088" s="19" t="s">
        <v>79</v>
      </c>
      <c r="BK1088" s="226">
        <f>ROUND(I1088*H1088,2)</f>
        <v>0</v>
      </c>
      <c r="BL1088" s="19" t="s">
        <v>239</v>
      </c>
      <c r="BM1088" s="225" t="s">
        <v>4071</v>
      </c>
    </row>
    <row r="1089" s="13" customFormat="1">
      <c r="A1089" s="13"/>
      <c r="B1089" s="227"/>
      <c r="C1089" s="228"/>
      <c r="D1089" s="229" t="s">
        <v>241</v>
      </c>
      <c r="E1089" s="230" t="s">
        <v>19</v>
      </c>
      <c r="F1089" s="231" t="s">
        <v>3883</v>
      </c>
      <c r="G1089" s="228"/>
      <c r="H1089" s="230" t="s">
        <v>19</v>
      </c>
      <c r="I1089" s="232"/>
      <c r="J1089" s="228"/>
      <c r="K1089" s="228"/>
      <c r="L1089" s="233"/>
      <c r="M1089" s="234"/>
      <c r="N1089" s="235"/>
      <c r="O1089" s="235"/>
      <c r="P1089" s="235"/>
      <c r="Q1089" s="235"/>
      <c r="R1089" s="235"/>
      <c r="S1089" s="235"/>
      <c r="T1089" s="236"/>
      <c r="U1089" s="13"/>
      <c r="V1089" s="13"/>
      <c r="W1089" s="13"/>
      <c r="X1089" s="13"/>
      <c r="Y1089" s="13"/>
      <c r="Z1089" s="13"/>
      <c r="AA1089" s="13"/>
      <c r="AB1089" s="13"/>
      <c r="AC1089" s="13"/>
      <c r="AD1089" s="13"/>
      <c r="AE1089" s="13"/>
      <c r="AT1089" s="237" t="s">
        <v>241</v>
      </c>
      <c r="AU1089" s="237" t="s">
        <v>81</v>
      </c>
      <c r="AV1089" s="13" t="s">
        <v>79</v>
      </c>
      <c r="AW1089" s="13" t="s">
        <v>33</v>
      </c>
      <c r="AX1089" s="13" t="s">
        <v>72</v>
      </c>
      <c r="AY1089" s="237" t="s">
        <v>232</v>
      </c>
    </row>
    <row r="1090" s="13" customFormat="1">
      <c r="A1090" s="13"/>
      <c r="B1090" s="227"/>
      <c r="C1090" s="228"/>
      <c r="D1090" s="229" t="s">
        <v>241</v>
      </c>
      <c r="E1090" s="230" t="s">
        <v>19</v>
      </c>
      <c r="F1090" s="231" t="s">
        <v>3884</v>
      </c>
      <c r="G1090" s="228"/>
      <c r="H1090" s="230" t="s">
        <v>19</v>
      </c>
      <c r="I1090" s="232"/>
      <c r="J1090" s="228"/>
      <c r="K1090" s="228"/>
      <c r="L1090" s="233"/>
      <c r="M1090" s="234"/>
      <c r="N1090" s="235"/>
      <c r="O1090" s="235"/>
      <c r="P1090" s="235"/>
      <c r="Q1090" s="235"/>
      <c r="R1090" s="235"/>
      <c r="S1090" s="235"/>
      <c r="T1090" s="236"/>
      <c r="U1090" s="13"/>
      <c r="V1090" s="13"/>
      <c r="W1090" s="13"/>
      <c r="X1090" s="13"/>
      <c r="Y1090" s="13"/>
      <c r="Z1090" s="13"/>
      <c r="AA1090" s="13"/>
      <c r="AB1090" s="13"/>
      <c r="AC1090" s="13"/>
      <c r="AD1090" s="13"/>
      <c r="AE1090" s="13"/>
      <c r="AT1090" s="237" t="s">
        <v>241</v>
      </c>
      <c r="AU1090" s="237" t="s">
        <v>81</v>
      </c>
      <c r="AV1090" s="13" t="s">
        <v>79</v>
      </c>
      <c r="AW1090" s="13" t="s">
        <v>33</v>
      </c>
      <c r="AX1090" s="13" t="s">
        <v>72</v>
      </c>
      <c r="AY1090" s="237" t="s">
        <v>232</v>
      </c>
    </row>
    <row r="1091" s="13" customFormat="1">
      <c r="A1091" s="13"/>
      <c r="B1091" s="227"/>
      <c r="C1091" s="228"/>
      <c r="D1091" s="229" t="s">
        <v>241</v>
      </c>
      <c r="E1091" s="230" t="s">
        <v>19</v>
      </c>
      <c r="F1091" s="231" t="s">
        <v>3994</v>
      </c>
      <c r="G1091" s="228"/>
      <c r="H1091" s="230" t="s">
        <v>19</v>
      </c>
      <c r="I1091" s="232"/>
      <c r="J1091" s="228"/>
      <c r="K1091" s="228"/>
      <c r="L1091" s="233"/>
      <c r="M1091" s="234"/>
      <c r="N1091" s="235"/>
      <c r="O1091" s="235"/>
      <c r="P1091" s="235"/>
      <c r="Q1091" s="235"/>
      <c r="R1091" s="235"/>
      <c r="S1091" s="235"/>
      <c r="T1091" s="236"/>
      <c r="U1091" s="13"/>
      <c r="V1091" s="13"/>
      <c r="W1091" s="13"/>
      <c r="X1091" s="13"/>
      <c r="Y1091" s="13"/>
      <c r="Z1091" s="13"/>
      <c r="AA1091" s="13"/>
      <c r="AB1091" s="13"/>
      <c r="AC1091" s="13"/>
      <c r="AD1091" s="13"/>
      <c r="AE1091" s="13"/>
      <c r="AT1091" s="237" t="s">
        <v>241</v>
      </c>
      <c r="AU1091" s="237" t="s">
        <v>81</v>
      </c>
      <c r="AV1091" s="13" t="s">
        <v>79</v>
      </c>
      <c r="AW1091" s="13" t="s">
        <v>33</v>
      </c>
      <c r="AX1091" s="13" t="s">
        <v>72</v>
      </c>
      <c r="AY1091" s="237" t="s">
        <v>232</v>
      </c>
    </row>
    <row r="1092" s="13" customFormat="1">
      <c r="A1092" s="13"/>
      <c r="B1092" s="227"/>
      <c r="C1092" s="228"/>
      <c r="D1092" s="229" t="s">
        <v>241</v>
      </c>
      <c r="E1092" s="230" t="s">
        <v>19</v>
      </c>
      <c r="F1092" s="231" t="s">
        <v>4045</v>
      </c>
      <c r="G1092" s="228"/>
      <c r="H1092" s="230" t="s">
        <v>19</v>
      </c>
      <c r="I1092" s="232"/>
      <c r="J1092" s="228"/>
      <c r="K1092" s="228"/>
      <c r="L1092" s="233"/>
      <c r="M1092" s="234"/>
      <c r="N1092" s="235"/>
      <c r="O1092" s="235"/>
      <c r="P1092" s="235"/>
      <c r="Q1092" s="235"/>
      <c r="R1092" s="235"/>
      <c r="S1092" s="235"/>
      <c r="T1092" s="236"/>
      <c r="U1092" s="13"/>
      <c r="V1092" s="13"/>
      <c r="W1092" s="13"/>
      <c r="X1092" s="13"/>
      <c r="Y1092" s="13"/>
      <c r="Z1092" s="13"/>
      <c r="AA1092" s="13"/>
      <c r="AB1092" s="13"/>
      <c r="AC1092" s="13"/>
      <c r="AD1092" s="13"/>
      <c r="AE1092" s="13"/>
      <c r="AT1092" s="237" t="s">
        <v>241</v>
      </c>
      <c r="AU1092" s="237" t="s">
        <v>81</v>
      </c>
      <c r="AV1092" s="13" t="s">
        <v>79</v>
      </c>
      <c r="AW1092" s="13" t="s">
        <v>33</v>
      </c>
      <c r="AX1092" s="13" t="s">
        <v>72</v>
      </c>
      <c r="AY1092" s="237" t="s">
        <v>232</v>
      </c>
    </row>
    <row r="1093" s="13" customFormat="1">
      <c r="A1093" s="13"/>
      <c r="B1093" s="227"/>
      <c r="C1093" s="228"/>
      <c r="D1093" s="229" t="s">
        <v>241</v>
      </c>
      <c r="E1093" s="230" t="s">
        <v>19</v>
      </c>
      <c r="F1093" s="231" t="s">
        <v>4045</v>
      </c>
      <c r="G1093" s="228"/>
      <c r="H1093" s="230" t="s">
        <v>19</v>
      </c>
      <c r="I1093" s="232"/>
      <c r="J1093" s="228"/>
      <c r="K1093" s="228"/>
      <c r="L1093" s="233"/>
      <c r="M1093" s="234"/>
      <c r="N1093" s="235"/>
      <c r="O1093" s="235"/>
      <c r="P1093" s="235"/>
      <c r="Q1093" s="235"/>
      <c r="R1093" s="235"/>
      <c r="S1093" s="235"/>
      <c r="T1093" s="236"/>
      <c r="U1093" s="13"/>
      <c r="V1093" s="13"/>
      <c r="W1093" s="13"/>
      <c r="X1093" s="13"/>
      <c r="Y1093" s="13"/>
      <c r="Z1093" s="13"/>
      <c r="AA1093" s="13"/>
      <c r="AB1093" s="13"/>
      <c r="AC1093" s="13"/>
      <c r="AD1093" s="13"/>
      <c r="AE1093" s="13"/>
      <c r="AT1093" s="237" t="s">
        <v>241</v>
      </c>
      <c r="AU1093" s="237" t="s">
        <v>81</v>
      </c>
      <c r="AV1093" s="13" t="s">
        <v>79</v>
      </c>
      <c r="AW1093" s="13" t="s">
        <v>33</v>
      </c>
      <c r="AX1093" s="13" t="s">
        <v>72</v>
      </c>
      <c r="AY1093" s="237" t="s">
        <v>232</v>
      </c>
    </row>
    <row r="1094" s="14" customFormat="1">
      <c r="A1094" s="14"/>
      <c r="B1094" s="238"/>
      <c r="C1094" s="239"/>
      <c r="D1094" s="229" t="s">
        <v>241</v>
      </c>
      <c r="E1094" s="240" t="s">
        <v>19</v>
      </c>
      <c r="F1094" s="241" t="s">
        <v>4046</v>
      </c>
      <c r="G1094" s="239"/>
      <c r="H1094" s="242">
        <v>25.495999999999999</v>
      </c>
      <c r="I1094" s="243"/>
      <c r="J1094" s="239"/>
      <c r="K1094" s="239"/>
      <c r="L1094" s="244"/>
      <c r="M1094" s="245"/>
      <c r="N1094" s="246"/>
      <c r="O1094" s="246"/>
      <c r="P1094" s="246"/>
      <c r="Q1094" s="246"/>
      <c r="R1094" s="246"/>
      <c r="S1094" s="246"/>
      <c r="T1094" s="247"/>
      <c r="U1094" s="14"/>
      <c r="V1094" s="14"/>
      <c r="W1094" s="14"/>
      <c r="X1094" s="14"/>
      <c r="Y1094" s="14"/>
      <c r="Z1094" s="14"/>
      <c r="AA1094" s="14"/>
      <c r="AB1094" s="14"/>
      <c r="AC1094" s="14"/>
      <c r="AD1094" s="14"/>
      <c r="AE1094" s="14"/>
      <c r="AT1094" s="248" t="s">
        <v>241</v>
      </c>
      <c r="AU1094" s="248" t="s">
        <v>81</v>
      </c>
      <c r="AV1094" s="14" t="s">
        <v>81</v>
      </c>
      <c r="AW1094" s="14" t="s">
        <v>33</v>
      </c>
      <c r="AX1094" s="14" t="s">
        <v>72</v>
      </c>
      <c r="AY1094" s="248" t="s">
        <v>232</v>
      </c>
    </row>
    <row r="1095" s="16" customFormat="1">
      <c r="A1095" s="16"/>
      <c r="B1095" s="260"/>
      <c r="C1095" s="261"/>
      <c r="D1095" s="229" t="s">
        <v>241</v>
      </c>
      <c r="E1095" s="262" t="s">
        <v>19</v>
      </c>
      <c r="F1095" s="263" t="s">
        <v>288</v>
      </c>
      <c r="G1095" s="261"/>
      <c r="H1095" s="264">
        <v>25.495999999999999</v>
      </c>
      <c r="I1095" s="265"/>
      <c r="J1095" s="261"/>
      <c r="K1095" s="261"/>
      <c r="L1095" s="266"/>
      <c r="M1095" s="267"/>
      <c r="N1095" s="268"/>
      <c r="O1095" s="268"/>
      <c r="P1095" s="268"/>
      <c r="Q1095" s="268"/>
      <c r="R1095" s="268"/>
      <c r="S1095" s="268"/>
      <c r="T1095" s="269"/>
      <c r="U1095" s="16"/>
      <c r="V1095" s="16"/>
      <c r="W1095" s="16"/>
      <c r="X1095" s="16"/>
      <c r="Y1095" s="16"/>
      <c r="Z1095" s="16"/>
      <c r="AA1095" s="16"/>
      <c r="AB1095" s="16"/>
      <c r="AC1095" s="16"/>
      <c r="AD1095" s="16"/>
      <c r="AE1095" s="16"/>
      <c r="AT1095" s="270" t="s">
        <v>241</v>
      </c>
      <c r="AU1095" s="270" t="s">
        <v>81</v>
      </c>
      <c r="AV1095" s="16" t="s">
        <v>272</v>
      </c>
      <c r="AW1095" s="16" t="s">
        <v>33</v>
      </c>
      <c r="AX1095" s="16" t="s">
        <v>72</v>
      </c>
      <c r="AY1095" s="270" t="s">
        <v>232</v>
      </c>
    </row>
    <row r="1096" s="13" customFormat="1">
      <c r="A1096" s="13"/>
      <c r="B1096" s="227"/>
      <c r="C1096" s="228"/>
      <c r="D1096" s="229" t="s">
        <v>241</v>
      </c>
      <c r="E1096" s="230" t="s">
        <v>19</v>
      </c>
      <c r="F1096" s="231" t="s">
        <v>3883</v>
      </c>
      <c r="G1096" s="228"/>
      <c r="H1096" s="230" t="s">
        <v>19</v>
      </c>
      <c r="I1096" s="232"/>
      <c r="J1096" s="228"/>
      <c r="K1096" s="228"/>
      <c r="L1096" s="233"/>
      <c r="M1096" s="234"/>
      <c r="N1096" s="235"/>
      <c r="O1096" s="235"/>
      <c r="P1096" s="235"/>
      <c r="Q1096" s="235"/>
      <c r="R1096" s="235"/>
      <c r="S1096" s="235"/>
      <c r="T1096" s="236"/>
      <c r="U1096" s="13"/>
      <c r="V1096" s="13"/>
      <c r="W1096" s="13"/>
      <c r="X1096" s="13"/>
      <c r="Y1096" s="13"/>
      <c r="Z1096" s="13"/>
      <c r="AA1096" s="13"/>
      <c r="AB1096" s="13"/>
      <c r="AC1096" s="13"/>
      <c r="AD1096" s="13"/>
      <c r="AE1096" s="13"/>
      <c r="AT1096" s="237" t="s">
        <v>241</v>
      </c>
      <c r="AU1096" s="237" t="s">
        <v>81</v>
      </c>
      <c r="AV1096" s="13" t="s">
        <v>79</v>
      </c>
      <c r="AW1096" s="13" t="s">
        <v>33</v>
      </c>
      <c r="AX1096" s="13" t="s">
        <v>72</v>
      </c>
      <c r="AY1096" s="237" t="s">
        <v>232</v>
      </c>
    </row>
    <row r="1097" s="13" customFormat="1">
      <c r="A1097" s="13"/>
      <c r="B1097" s="227"/>
      <c r="C1097" s="228"/>
      <c r="D1097" s="229" t="s">
        <v>241</v>
      </c>
      <c r="E1097" s="230" t="s">
        <v>19</v>
      </c>
      <c r="F1097" s="231" t="s">
        <v>3889</v>
      </c>
      <c r="G1097" s="228"/>
      <c r="H1097" s="230" t="s">
        <v>19</v>
      </c>
      <c r="I1097" s="232"/>
      <c r="J1097" s="228"/>
      <c r="K1097" s="228"/>
      <c r="L1097" s="233"/>
      <c r="M1097" s="234"/>
      <c r="N1097" s="235"/>
      <c r="O1097" s="235"/>
      <c r="P1097" s="235"/>
      <c r="Q1097" s="235"/>
      <c r="R1097" s="235"/>
      <c r="S1097" s="235"/>
      <c r="T1097" s="236"/>
      <c r="U1097" s="13"/>
      <c r="V1097" s="13"/>
      <c r="W1097" s="13"/>
      <c r="X1097" s="13"/>
      <c r="Y1097" s="13"/>
      <c r="Z1097" s="13"/>
      <c r="AA1097" s="13"/>
      <c r="AB1097" s="13"/>
      <c r="AC1097" s="13"/>
      <c r="AD1097" s="13"/>
      <c r="AE1097" s="13"/>
      <c r="AT1097" s="237" t="s">
        <v>241</v>
      </c>
      <c r="AU1097" s="237" t="s">
        <v>81</v>
      </c>
      <c r="AV1097" s="13" t="s">
        <v>79</v>
      </c>
      <c r="AW1097" s="13" t="s">
        <v>33</v>
      </c>
      <c r="AX1097" s="13" t="s">
        <v>72</v>
      </c>
      <c r="AY1097" s="237" t="s">
        <v>232</v>
      </c>
    </row>
    <row r="1098" s="13" customFormat="1">
      <c r="A1098" s="13"/>
      <c r="B1098" s="227"/>
      <c r="C1098" s="228"/>
      <c r="D1098" s="229" t="s">
        <v>241</v>
      </c>
      <c r="E1098" s="230" t="s">
        <v>19</v>
      </c>
      <c r="F1098" s="231" t="s">
        <v>3994</v>
      </c>
      <c r="G1098" s="228"/>
      <c r="H1098" s="230" t="s">
        <v>19</v>
      </c>
      <c r="I1098" s="232"/>
      <c r="J1098" s="228"/>
      <c r="K1098" s="228"/>
      <c r="L1098" s="233"/>
      <c r="M1098" s="234"/>
      <c r="N1098" s="235"/>
      <c r="O1098" s="235"/>
      <c r="P1098" s="235"/>
      <c r="Q1098" s="235"/>
      <c r="R1098" s="235"/>
      <c r="S1098" s="235"/>
      <c r="T1098" s="236"/>
      <c r="U1098" s="13"/>
      <c r="V1098" s="13"/>
      <c r="W1098" s="13"/>
      <c r="X1098" s="13"/>
      <c r="Y1098" s="13"/>
      <c r="Z1098" s="13"/>
      <c r="AA1098" s="13"/>
      <c r="AB1098" s="13"/>
      <c r="AC1098" s="13"/>
      <c r="AD1098" s="13"/>
      <c r="AE1098" s="13"/>
      <c r="AT1098" s="237" t="s">
        <v>241</v>
      </c>
      <c r="AU1098" s="237" t="s">
        <v>81</v>
      </c>
      <c r="AV1098" s="13" t="s">
        <v>79</v>
      </c>
      <c r="AW1098" s="13" t="s">
        <v>33</v>
      </c>
      <c r="AX1098" s="13" t="s">
        <v>72</v>
      </c>
      <c r="AY1098" s="237" t="s">
        <v>232</v>
      </c>
    </row>
    <row r="1099" s="13" customFormat="1">
      <c r="A1099" s="13"/>
      <c r="B1099" s="227"/>
      <c r="C1099" s="228"/>
      <c r="D1099" s="229" t="s">
        <v>241</v>
      </c>
      <c r="E1099" s="230" t="s">
        <v>19</v>
      </c>
      <c r="F1099" s="231" t="s">
        <v>4045</v>
      </c>
      <c r="G1099" s="228"/>
      <c r="H1099" s="230" t="s">
        <v>19</v>
      </c>
      <c r="I1099" s="232"/>
      <c r="J1099" s="228"/>
      <c r="K1099" s="228"/>
      <c r="L1099" s="233"/>
      <c r="M1099" s="234"/>
      <c r="N1099" s="235"/>
      <c r="O1099" s="235"/>
      <c r="P1099" s="235"/>
      <c r="Q1099" s="235"/>
      <c r="R1099" s="235"/>
      <c r="S1099" s="235"/>
      <c r="T1099" s="236"/>
      <c r="U1099" s="13"/>
      <c r="V1099" s="13"/>
      <c r="W1099" s="13"/>
      <c r="X1099" s="13"/>
      <c r="Y1099" s="13"/>
      <c r="Z1099" s="13"/>
      <c r="AA1099" s="13"/>
      <c r="AB1099" s="13"/>
      <c r="AC1099" s="13"/>
      <c r="AD1099" s="13"/>
      <c r="AE1099" s="13"/>
      <c r="AT1099" s="237" t="s">
        <v>241</v>
      </c>
      <c r="AU1099" s="237" t="s">
        <v>81</v>
      </c>
      <c r="AV1099" s="13" t="s">
        <v>79</v>
      </c>
      <c r="AW1099" s="13" t="s">
        <v>33</v>
      </c>
      <c r="AX1099" s="13" t="s">
        <v>72</v>
      </c>
      <c r="AY1099" s="237" t="s">
        <v>232</v>
      </c>
    </row>
    <row r="1100" s="13" customFormat="1">
      <c r="A1100" s="13"/>
      <c r="B1100" s="227"/>
      <c r="C1100" s="228"/>
      <c r="D1100" s="229" t="s">
        <v>241</v>
      </c>
      <c r="E1100" s="230" t="s">
        <v>19</v>
      </c>
      <c r="F1100" s="231" t="s">
        <v>4045</v>
      </c>
      <c r="G1100" s="228"/>
      <c r="H1100" s="230" t="s">
        <v>19</v>
      </c>
      <c r="I1100" s="232"/>
      <c r="J1100" s="228"/>
      <c r="K1100" s="228"/>
      <c r="L1100" s="233"/>
      <c r="M1100" s="234"/>
      <c r="N1100" s="235"/>
      <c r="O1100" s="235"/>
      <c r="P1100" s="235"/>
      <c r="Q1100" s="235"/>
      <c r="R1100" s="235"/>
      <c r="S1100" s="235"/>
      <c r="T1100" s="236"/>
      <c r="U1100" s="13"/>
      <c r="V1100" s="13"/>
      <c r="W1100" s="13"/>
      <c r="X1100" s="13"/>
      <c r="Y1100" s="13"/>
      <c r="Z1100" s="13"/>
      <c r="AA1100" s="13"/>
      <c r="AB1100" s="13"/>
      <c r="AC1100" s="13"/>
      <c r="AD1100" s="13"/>
      <c r="AE1100" s="13"/>
      <c r="AT1100" s="237" t="s">
        <v>241</v>
      </c>
      <c r="AU1100" s="237" t="s">
        <v>81</v>
      </c>
      <c r="AV1100" s="13" t="s">
        <v>79</v>
      </c>
      <c r="AW1100" s="13" t="s">
        <v>33</v>
      </c>
      <c r="AX1100" s="13" t="s">
        <v>72</v>
      </c>
      <c r="AY1100" s="237" t="s">
        <v>232</v>
      </c>
    </row>
    <row r="1101" s="14" customFormat="1">
      <c r="A1101" s="14"/>
      <c r="B1101" s="238"/>
      <c r="C1101" s="239"/>
      <c r="D1101" s="229" t="s">
        <v>241</v>
      </c>
      <c r="E1101" s="240" t="s">
        <v>19</v>
      </c>
      <c r="F1101" s="241" t="s">
        <v>4047</v>
      </c>
      <c r="G1101" s="239"/>
      <c r="H1101" s="242">
        <v>13.206</v>
      </c>
      <c r="I1101" s="243"/>
      <c r="J1101" s="239"/>
      <c r="K1101" s="239"/>
      <c r="L1101" s="244"/>
      <c r="M1101" s="245"/>
      <c r="N1101" s="246"/>
      <c r="O1101" s="246"/>
      <c r="P1101" s="246"/>
      <c r="Q1101" s="246"/>
      <c r="R1101" s="246"/>
      <c r="S1101" s="246"/>
      <c r="T1101" s="247"/>
      <c r="U1101" s="14"/>
      <c r="V1101" s="14"/>
      <c r="W1101" s="14"/>
      <c r="X1101" s="14"/>
      <c r="Y1101" s="14"/>
      <c r="Z1101" s="14"/>
      <c r="AA1101" s="14"/>
      <c r="AB1101" s="14"/>
      <c r="AC1101" s="14"/>
      <c r="AD1101" s="14"/>
      <c r="AE1101" s="14"/>
      <c r="AT1101" s="248" t="s">
        <v>241</v>
      </c>
      <c r="AU1101" s="248" t="s">
        <v>81</v>
      </c>
      <c r="AV1101" s="14" t="s">
        <v>81</v>
      </c>
      <c r="AW1101" s="14" t="s">
        <v>33</v>
      </c>
      <c r="AX1101" s="14" t="s">
        <v>72</v>
      </c>
      <c r="AY1101" s="248" t="s">
        <v>232</v>
      </c>
    </row>
    <row r="1102" s="16" customFormat="1">
      <c r="A1102" s="16"/>
      <c r="B1102" s="260"/>
      <c r="C1102" s="261"/>
      <c r="D1102" s="229" t="s">
        <v>241</v>
      </c>
      <c r="E1102" s="262" t="s">
        <v>19</v>
      </c>
      <c r="F1102" s="263" t="s">
        <v>288</v>
      </c>
      <c r="G1102" s="261"/>
      <c r="H1102" s="264">
        <v>13.206</v>
      </c>
      <c r="I1102" s="265"/>
      <c r="J1102" s="261"/>
      <c r="K1102" s="261"/>
      <c r="L1102" s="266"/>
      <c r="M1102" s="267"/>
      <c r="N1102" s="268"/>
      <c r="O1102" s="268"/>
      <c r="P1102" s="268"/>
      <c r="Q1102" s="268"/>
      <c r="R1102" s="268"/>
      <c r="S1102" s="268"/>
      <c r="T1102" s="269"/>
      <c r="U1102" s="16"/>
      <c r="V1102" s="16"/>
      <c r="W1102" s="16"/>
      <c r="X1102" s="16"/>
      <c r="Y1102" s="16"/>
      <c r="Z1102" s="16"/>
      <c r="AA1102" s="16"/>
      <c r="AB1102" s="16"/>
      <c r="AC1102" s="16"/>
      <c r="AD1102" s="16"/>
      <c r="AE1102" s="16"/>
      <c r="AT1102" s="270" t="s">
        <v>241</v>
      </c>
      <c r="AU1102" s="270" t="s">
        <v>81</v>
      </c>
      <c r="AV1102" s="16" t="s">
        <v>272</v>
      </c>
      <c r="AW1102" s="16" t="s">
        <v>33</v>
      </c>
      <c r="AX1102" s="16" t="s">
        <v>72</v>
      </c>
      <c r="AY1102" s="270" t="s">
        <v>232</v>
      </c>
    </row>
    <row r="1103" s="13" customFormat="1">
      <c r="A1103" s="13"/>
      <c r="B1103" s="227"/>
      <c r="C1103" s="228"/>
      <c r="D1103" s="229" t="s">
        <v>241</v>
      </c>
      <c r="E1103" s="230" t="s">
        <v>19</v>
      </c>
      <c r="F1103" s="231" t="s">
        <v>3883</v>
      </c>
      <c r="G1103" s="228"/>
      <c r="H1103" s="230" t="s">
        <v>19</v>
      </c>
      <c r="I1103" s="232"/>
      <c r="J1103" s="228"/>
      <c r="K1103" s="228"/>
      <c r="L1103" s="233"/>
      <c r="M1103" s="234"/>
      <c r="N1103" s="235"/>
      <c r="O1103" s="235"/>
      <c r="P1103" s="235"/>
      <c r="Q1103" s="235"/>
      <c r="R1103" s="235"/>
      <c r="S1103" s="235"/>
      <c r="T1103" s="236"/>
      <c r="U1103" s="13"/>
      <c r="V1103" s="13"/>
      <c r="W1103" s="13"/>
      <c r="X1103" s="13"/>
      <c r="Y1103" s="13"/>
      <c r="Z1103" s="13"/>
      <c r="AA1103" s="13"/>
      <c r="AB1103" s="13"/>
      <c r="AC1103" s="13"/>
      <c r="AD1103" s="13"/>
      <c r="AE1103" s="13"/>
      <c r="AT1103" s="237" t="s">
        <v>241</v>
      </c>
      <c r="AU1103" s="237" t="s">
        <v>81</v>
      </c>
      <c r="AV1103" s="13" t="s">
        <v>79</v>
      </c>
      <c r="AW1103" s="13" t="s">
        <v>33</v>
      </c>
      <c r="AX1103" s="13" t="s">
        <v>72</v>
      </c>
      <c r="AY1103" s="237" t="s">
        <v>232</v>
      </c>
    </row>
    <row r="1104" s="13" customFormat="1">
      <c r="A1104" s="13"/>
      <c r="B1104" s="227"/>
      <c r="C1104" s="228"/>
      <c r="D1104" s="229" t="s">
        <v>241</v>
      </c>
      <c r="E1104" s="230" t="s">
        <v>19</v>
      </c>
      <c r="F1104" s="231" t="s">
        <v>3891</v>
      </c>
      <c r="G1104" s="228"/>
      <c r="H1104" s="230" t="s">
        <v>19</v>
      </c>
      <c r="I1104" s="232"/>
      <c r="J1104" s="228"/>
      <c r="K1104" s="228"/>
      <c r="L1104" s="233"/>
      <c r="M1104" s="234"/>
      <c r="N1104" s="235"/>
      <c r="O1104" s="235"/>
      <c r="P1104" s="235"/>
      <c r="Q1104" s="235"/>
      <c r="R1104" s="235"/>
      <c r="S1104" s="235"/>
      <c r="T1104" s="236"/>
      <c r="U1104" s="13"/>
      <c r="V1104" s="13"/>
      <c r="W1104" s="13"/>
      <c r="X1104" s="13"/>
      <c r="Y1104" s="13"/>
      <c r="Z1104" s="13"/>
      <c r="AA1104" s="13"/>
      <c r="AB1104" s="13"/>
      <c r="AC1104" s="13"/>
      <c r="AD1104" s="13"/>
      <c r="AE1104" s="13"/>
      <c r="AT1104" s="237" t="s">
        <v>241</v>
      </c>
      <c r="AU1104" s="237" t="s">
        <v>81</v>
      </c>
      <c r="AV1104" s="13" t="s">
        <v>79</v>
      </c>
      <c r="AW1104" s="13" t="s">
        <v>33</v>
      </c>
      <c r="AX1104" s="13" t="s">
        <v>72</v>
      </c>
      <c r="AY1104" s="237" t="s">
        <v>232</v>
      </c>
    </row>
    <row r="1105" s="13" customFormat="1">
      <c r="A1105" s="13"/>
      <c r="B1105" s="227"/>
      <c r="C1105" s="228"/>
      <c r="D1105" s="229" t="s">
        <v>241</v>
      </c>
      <c r="E1105" s="230" t="s">
        <v>19</v>
      </c>
      <c r="F1105" s="231" t="s">
        <v>3994</v>
      </c>
      <c r="G1105" s="228"/>
      <c r="H1105" s="230" t="s">
        <v>19</v>
      </c>
      <c r="I1105" s="232"/>
      <c r="J1105" s="228"/>
      <c r="K1105" s="228"/>
      <c r="L1105" s="233"/>
      <c r="M1105" s="234"/>
      <c r="N1105" s="235"/>
      <c r="O1105" s="235"/>
      <c r="P1105" s="235"/>
      <c r="Q1105" s="235"/>
      <c r="R1105" s="235"/>
      <c r="S1105" s="235"/>
      <c r="T1105" s="236"/>
      <c r="U1105" s="13"/>
      <c r="V1105" s="13"/>
      <c r="W1105" s="13"/>
      <c r="X1105" s="13"/>
      <c r="Y1105" s="13"/>
      <c r="Z1105" s="13"/>
      <c r="AA1105" s="13"/>
      <c r="AB1105" s="13"/>
      <c r="AC1105" s="13"/>
      <c r="AD1105" s="13"/>
      <c r="AE1105" s="13"/>
      <c r="AT1105" s="237" t="s">
        <v>241</v>
      </c>
      <c r="AU1105" s="237" t="s">
        <v>81</v>
      </c>
      <c r="AV1105" s="13" t="s">
        <v>79</v>
      </c>
      <c r="AW1105" s="13" t="s">
        <v>33</v>
      </c>
      <c r="AX1105" s="13" t="s">
        <v>72</v>
      </c>
      <c r="AY1105" s="237" t="s">
        <v>232</v>
      </c>
    </row>
    <row r="1106" s="13" customFormat="1">
      <c r="A1106" s="13"/>
      <c r="B1106" s="227"/>
      <c r="C1106" s="228"/>
      <c r="D1106" s="229" t="s">
        <v>241</v>
      </c>
      <c r="E1106" s="230" t="s">
        <v>19</v>
      </c>
      <c r="F1106" s="231" t="s">
        <v>4045</v>
      </c>
      <c r="G1106" s="228"/>
      <c r="H1106" s="230" t="s">
        <v>19</v>
      </c>
      <c r="I1106" s="232"/>
      <c r="J1106" s="228"/>
      <c r="K1106" s="228"/>
      <c r="L1106" s="233"/>
      <c r="M1106" s="234"/>
      <c r="N1106" s="235"/>
      <c r="O1106" s="235"/>
      <c r="P1106" s="235"/>
      <c r="Q1106" s="235"/>
      <c r="R1106" s="235"/>
      <c r="S1106" s="235"/>
      <c r="T1106" s="236"/>
      <c r="U1106" s="13"/>
      <c r="V1106" s="13"/>
      <c r="W1106" s="13"/>
      <c r="X1106" s="13"/>
      <c r="Y1106" s="13"/>
      <c r="Z1106" s="13"/>
      <c r="AA1106" s="13"/>
      <c r="AB1106" s="13"/>
      <c r="AC1106" s="13"/>
      <c r="AD1106" s="13"/>
      <c r="AE1106" s="13"/>
      <c r="AT1106" s="237" t="s">
        <v>241</v>
      </c>
      <c r="AU1106" s="237" t="s">
        <v>81</v>
      </c>
      <c r="AV1106" s="13" t="s">
        <v>79</v>
      </c>
      <c r="AW1106" s="13" t="s">
        <v>33</v>
      </c>
      <c r="AX1106" s="13" t="s">
        <v>72</v>
      </c>
      <c r="AY1106" s="237" t="s">
        <v>232</v>
      </c>
    </row>
    <row r="1107" s="13" customFormat="1">
      <c r="A1107" s="13"/>
      <c r="B1107" s="227"/>
      <c r="C1107" s="228"/>
      <c r="D1107" s="229" t="s">
        <v>241</v>
      </c>
      <c r="E1107" s="230" t="s">
        <v>19</v>
      </c>
      <c r="F1107" s="231" t="s">
        <v>4045</v>
      </c>
      <c r="G1107" s="228"/>
      <c r="H1107" s="230" t="s">
        <v>19</v>
      </c>
      <c r="I1107" s="232"/>
      <c r="J1107" s="228"/>
      <c r="K1107" s="228"/>
      <c r="L1107" s="233"/>
      <c r="M1107" s="234"/>
      <c r="N1107" s="235"/>
      <c r="O1107" s="235"/>
      <c r="P1107" s="235"/>
      <c r="Q1107" s="235"/>
      <c r="R1107" s="235"/>
      <c r="S1107" s="235"/>
      <c r="T1107" s="236"/>
      <c r="U1107" s="13"/>
      <c r="V1107" s="13"/>
      <c r="W1107" s="13"/>
      <c r="X1107" s="13"/>
      <c r="Y1107" s="13"/>
      <c r="Z1107" s="13"/>
      <c r="AA1107" s="13"/>
      <c r="AB1107" s="13"/>
      <c r="AC1107" s="13"/>
      <c r="AD1107" s="13"/>
      <c r="AE1107" s="13"/>
      <c r="AT1107" s="237" t="s">
        <v>241</v>
      </c>
      <c r="AU1107" s="237" t="s">
        <v>81</v>
      </c>
      <c r="AV1107" s="13" t="s">
        <v>79</v>
      </c>
      <c r="AW1107" s="13" t="s">
        <v>33</v>
      </c>
      <c r="AX1107" s="13" t="s">
        <v>72</v>
      </c>
      <c r="AY1107" s="237" t="s">
        <v>232</v>
      </c>
    </row>
    <row r="1108" s="14" customFormat="1">
      <c r="A1108" s="14"/>
      <c r="B1108" s="238"/>
      <c r="C1108" s="239"/>
      <c r="D1108" s="229" t="s">
        <v>241</v>
      </c>
      <c r="E1108" s="240" t="s">
        <v>19</v>
      </c>
      <c r="F1108" s="241" t="s">
        <v>4048</v>
      </c>
      <c r="G1108" s="239"/>
      <c r="H1108" s="242">
        <v>15.206</v>
      </c>
      <c r="I1108" s="243"/>
      <c r="J1108" s="239"/>
      <c r="K1108" s="239"/>
      <c r="L1108" s="244"/>
      <c r="M1108" s="245"/>
      <c r="N1108" s="246"/>
      <c r="O1108" s="246"/>
      <c r="P1108" s="246"/>
      <c r="Q1108" s="246"/>
      <c r="R1108" s="246"/>
      <c r="S1108" s="246"/>
      <c r="T1108" s="247"/>
      <c r="U1108" s="14"/>
      <c r="V1108" s="14"/>
      <c r="W1108" s="14"/>
      <c r="X1108" s="14"/>
      <c r="Y1108" s="14"/>
      <c r="Z1108" s="14"/>
      <c r="AA1108" s="14"/>
      <c r="AB1108" s="14"/>
      <c r="AC1108" s="14"/>
      <c r="AD1108" s="14"/>
      <c r="AE1108" s="14"/>
      <c r="AT1108" s="248" t="s">
        <v>241</v>
      </c>
      <c r="AU1108" s="248" t="s">
        <v>81</v>
      </c>
      <c r="AV1108" s="14" t="s">
        <v>81</v>
      </c>
      <c r="AW1108" s="14" t="s">
        <v>33</v>
      </c>
      <c r="AX1108" s="14" t="s">
        <v>72</v>
      </c>
      <c r="AY1108" s="248" t="s">
        <v>232</v>
      </c>
    </row>
    <row r="1109" s="16" customFormat="1">
      <c r="A1109" s="16"/>
      <c r="B1109" s="260"/>
      <c r="C1109" s="261"/>
      <c r="D1109" s="229" t="s">
        <v>241</v>
      </c>
      <c r="E1109" s="262" t="s">
        <v>19</v>
      </c>
      <c r="F1109" s="263" t="s">
        <v>288</v>
      </c>
      <c r="G1109" s="261"/>
      <c r="H1109" s="264">
        <v>15.206</v>
      </c>
      <c r="I1109" s="265"/>
      <c r="J1109" s="261"/>
      <c r="K1109" s="261"/>
      <c r="L1109" s="266"/>
      <c r="M1109" s="267"/>
      <c r="N1109" s="268"/>
      <c r="O1109" s="268"/>
      <c r="P1109" s="268"/>
      <c r="Q1109" s="268"/>
      <c r="R1109" s="268"/>
      <c r="S1109" s="268"/>
      <c r="T1109" s="269"/>
      <c r="U1109" s="16"/>
      <c r="V1109" s="16"/>
      <c r="W1109" s="16"/>
      <c r="X1109" s="16"/>
      <c r="Y1109" s="16"/>
      <c r="Z1109" s="16"/>
      <c r="AA1109" s="16"/>
      <c r="AB1109" s="16"/>
      <c r="AC1109" s="16"/>
      <c r="AD1109" s="16"/>
      <c r="AE1109" s="16"/>
      <c r="AT1109" s="270" t="s">
        <v>241</v>
      </c>
      <c r="AU1109" s="270" t="s">
        <v>81</v>
      </c>
      <c r="AV1109" s="16" t="s">
        <v>272</v>
      </c>
      <c r="AW1109" s="16" t="s">
        <v>33</v>
      </c>
      <c r="AX1109" s="16" t="s">
        <v>72</v>
      </c>
      <c r="AY1109" s="270" t="s">
        <v>232</v>
      </c>
    </row>
    <row r="1110" s="15" customFormat="1">
      <c r="A1110" s="15"/>
      <c r="B1110" s="249"/>
      <c r="C1110" s="250"/>
      <c r="D1110" s="229" t="s">
        <v>241</v>
      </c>
      <c r="E1110" s="251" t="s">
        <v>19</v>
      </c>
      <c r="F1110" s="252" t="s">
        <v>258</v>
      </c>
      <c r="G1110" s="250"/>
      <c r="H1110" s="253">
        <v>53.908000000000001</v>
      </c>
      <c r="I1110" s="254"/>
      <c r="J1110" s="250"/>
      <c r="K1110" s="250"/>
      <c r="L1110" s="255"/>
      <c r="M1110" s="256"/>
      <c r="N1110" s="257"/>
      <c r="O1110" s="257"/>
      <c r="P1110" s="257"/>
      <c r="Q1110" s="257"/>
      <c r="R1110" s="257"/>
      <c r="S1110" s="257"/>
      <c r="T1110" s="258"/>
      <c r="U1110" s="15"/>
      <c r="V1110" s="15"/>
      <c r="W1110" s="15"/>
      <c r="X1110" s="15"/>
      <c r="Y1110" s="15"/>
      <c r="Z1110" s="15"/>
      <c r="AA1110" s="15"/>
      <c r="AB1110" s="15"/>
      <c r="AC1110" s="15"/>
      <c r="AD1110" s="15"/>
      <c r="AE1110" s="15"/>
      <c r="AT1110" s="259" t="s">
        <v>241</v>
      </c>
      <c r="AU1110" s="259" t="s">
        <v>81</v>
      </c>
      <c r="AV1110" s="15" t="s">
        <v>239</v>
      </c>
      <c r="AW1110" s="15" t="s">
        <v>33</v>
      </c>
      <c r="AX1110" s="15" t="s">
        <v>79</v>
      </c>
      <c r="AY1110" s="259" t="s">
        <v>232</v>
      </c>
    </row>
    <row r="1111" s="12" customFormat="1" ht="22.8" customHeight="1">
      <c r="A1111" s="12"/>
      <c r="B1111" s="198"/>
      <c r="C1111" s="199"/>
      <c r="D1111" s="200" t="s">
        <v>71</v>
      </c>
      <c r="E1111" s="212" t="s">
        <v>239</v>
      </c>
      <c r="F1111" s="212" t="s">
        <v>629</v>
      </c>
      <c r="G1111" s="199"/>
      <c r="H1111" s="199"/>
      <c r="I1111" s="202"/>
      <c r="J1111" s="213">
        <f>BK1111</f>
        <v>0</v>
      </c>
      <c r="K1111" s="199"/>
      <c r="L1111" s="204"/>
      <c r="M1111" s="205"/>
      <c r="N1111" s="206"/>
      <c r="O1111" s="206"/>
      <c r="P1111" s="207">
        <f>SUM(P1112:P1169)</f>
        <v>0</v>
      </c>
      <c r="Q1111" s="206"/>
      <c r="R1111" s="207">
        <f>SUM(R1112:R1169)</f>
        <v>13.252486380000001</v>
      </c>
      <c r="S1111" s="206"/>
      <c r="T1111" s="208">
        <f>SUM(T1112:T1169)</f>
        <v>0</v>
      </c>
      <c r="U1111" s="12"/>
      <c r="V1111" s="12"/>
      <c r="W1111" s="12"/>
      <c r="X1111" s="12"/>
      <c r="Y1111" s="12"/>
      <c r="Z1111" s="12"/>
      <c r="AA1111" s="12"/>
      <c r="AB1111" s="12"/>
      <c r="AC1111" s="12"/>
      <c r="AD1111" s="12"/>
      <c r="AE1111" s="12"/>
      <c r="AR1111" s="209" t="s">
        <v>79</v>
      </c>
      <c r="AT1111" s="210" t="s">
        <v>71</v>
      </c>
      <c r="AU1111" s="210" t="s">
        <v>79</v>
      </c>
      <c r="AY1111" s="209" t="s">
        <v>232</v>
      </c>
      <c r="BK1111" s="211">
        <f>SUM(BK1112:BK1169)</f>
        <v>0</v>
      </c>
    </row>
    <row r="1112" s="2" customFormat="1" ht="14.4" customHeight="1">
      <c r="A1112" s="40"/>
      <c r="B1112" s="41"/>
      <c r="C1112" s="214" t="s">
        <v>535</v>
      </c>
      <c r="D1112" s="214" t="s">
        <v>234</v>
      </c>
      <c r="E1112" s="215" t="s">
        <v>2682</v>
      </c>
      <c r="F1112" s="216" t="s">
        <v>2683</v>
      </c>
      <c r="G1112" s="217" t="s">
        <v>261</v>
      </c>
      <c r="H1112" s="218">
        <v>5.694</v>
      </c>
      <c r="I1112" s="219"/>
      <c r="J1112" s="220">
        <f>ROUND(I1112*H1112,2)</f>
        <v>0</v>
      </c>
      <c r="K1112" s="216" t="s">
        <v>238</v>
      </c>
      <c r="L1112" s="46"/>
      <c r="M1112" s="221" t="s">
        <v>19</v>
      </c>
      <c r="N1112" s="222" t="s">
        <v>43</v>
      </c>
      <c r="O1112" s="86"/>
      <c r="P1112" s="223">
        <f>O1112*H1112</f>
        <v>0</v>
      </c>
      <c r="Q1112" s="223">
        <v>1.8907700000000001</v>
      </c>
      <c r="R1112" s="223">
        <f>Q1112*H1112</f>
        <v>10.76604438</v>
      </c>
      <c r="S1112" s="223">
        <v>0</v>
      </c>
      <c r="T1112" s="224">
        <f>S1112*H1112</f>
        <v>0</v>
      </c>
      <c r="U1112" s="40"/>
      <c r="V1112" s="40"/>
      <c r="W1112" s="40"/>
      <c r="X1112" s="40"/>
      <c r="Y1112" s="40"/>
      <c r="Z1112" s="40"/>
      <c r="AA1112" s="40"/>
      <c r="AB1112" s="40"/>
      <c r="AC1112" s="40"/>
      <c r="AD1112" s="40"/>
      <c r="AE1112" s="40"/>
      <c r="AR1112" s="225" t="s">
        <v>239</v>
      </c>
      <c r="AT1112" s="225" t="s">
        <v>234</v>
      </c>
      <c r="AU1112" s="225" t="s">
        <v>81</v>
      </c>
      <c r="AY1112" s="19" t="s">
        <v>232</v>
      </c>
      <c r="BE1112" s="226">
        <f>IF(N1112="základní",J1112,0)</f>
        <v>0</v>
      </c>
      <c r="BF1112" s="226">
        <f>IF(N1112="snížená",J1112,0)</f>
        <v>0</v>
      </c>
      <c r="BG1112" s="226">
        <f>IF(N1112="zákl. přenesená",J1112,0)</f>
        <v>0</v>
      </c>
      <c r="BH1112" s="226">
        <f>IF(N1112="sníž. přenesená",J1112,0)</f>
        <v>0</v>
      </c>
      <c r="BI1112" s="226">
        <f>IF(N1112="nulová",J1112,0)</f>
        <v>0</v>
      </c>
      <c r="BJ1112" s="19" t="s">
        <v>79</v>
      </c>
      <c r="BK1112" s="226">
        <f>ROUND(I1112*H1112,2)</f>
        <v>0</v>
      </c>
      <c r="BL1112" s="19" t="s">
        <v>239</v>
      </c>
      <c r="BM1112" s="225" t="s">
        <v>4072</v>
      </c>
    </row>
    <row r="1113" s="13" customFormat="1">
      <c r="A1113" s="13"/>
      <c r="B1113" s="227"/>
      <c r="C1113" s="228"/>
      <c r="D1113" s="229" t="s">
        <v>241</v>
      </c>
      <c r="E1113" s="230" t="s">
        <v>19</v>
      </c>
      <c r="F1113" s="231" t="s">
        <v>3883</v>
      </c>
      <c r="G1113" s="228"/>
      <c r="H1113" s="230" t="s">
        <v>19</v>
      </c>
      <c r="I1113" s="232"/>
      <c r="J1113" s="228"/>
      <c r="K1113" s="228"/>
      <c r="L1113" s="233"/>
      <c r="M1113" s="234"/>
      <c r="N1113" s="235"/>
      <c r="O1113" s="235"/>
      <c r="P1113" s="235"/>
      <c r="Q1113" s="235"/>
      <c r="R1113" s="235"/>
      <c r="S1113" s="235"/>
      <c r="T1113" s="236"/>
      <c r="U1113" s="13"/>
      <c r="V1113" s="13"/>
      <c r="W1113" s="13"/>
      <c r="X1113" s="13"/>
      <c r="Y1113" s="13"/>
      <c r="Z1113" s="13"/>
      <c r="AA1113" s="13"/>
      <c r="AB1113" s="13"/>
      <c r="AC1113" s="13"/>
      <c r="AD1113" s="13"/>
      <c r="AE1113" s="13"/>
      <c r="AT1113" s="237" t="s">
        <v>241</v>
      </c>
      <c r="AU1113" s="237" t="s">
        <v>81</v>
      </c>
      <c r="AV1113" s="13" t="s">
        <v>79</v>
      </c>
      <c r="AW1113" s="13" t="s">
        <v>33</v>
      </c>
      <c r="AX1113" s="13" t="s">
        <v>72</v>
      </c>
      <c r="AY1113" s="237" t="s">
        <v>232</v>
      </c>
    </row>
    <row r="1114" s="13" customFormat="1">
      <c r="A1114" s="13"/>
      <c r="B1114" s="227"/>
      <c r="C1114" s="228"/>
      <c r="D1114" s="229" t="s">
        <v>241</v>
      </c>
      <c r="E1114" s="230" t="s">
        <v>19</v>
      </c>
      <c r="F1114" s="231" t="s">
        <v>3884</v>
      </c>
      <c r="G1114" s="228"/>
      <c r="H1114" s="230" t="s">
        <v>19</v>
      </c>
      <c r="I1114" s="232"/>
      <c r="J1114" s="228"/>
      <c r="K1114" s="228"/>
      <c r="L1114" s="233"/>
      <c r="M1114" s="234"/>
      <c r="N1114" s="235"/>
      <c r="O1114" s="235"/>
      <c r="P1114" s="235"/>
      <c r="Q1114" s="235"/>
      <c r="R1114" s="235"/>
      <c r="S1114" s="235"/>
      <c r="T1114" s="236"/>
      <c r="U1114" s="13"/>
      <c r="V1114" s="13"/>
      <c r="W1114" s="13"/>
      <c r="X1114" s="13"/>
      <c r="Y1114" s="13"/>
      <c r="Z1114" s="13"/>
      <c r="AA1114" s="13"/>
      <c r="AB1114" s="13"/>
      <c r="AC1114" s="13"/>
      <c r="AD1114" s="13"/>
      <c r="AE1114" s="13"/>
      <c r="AT1114" s="237" t="s">
        <v>241</v>
      </c>
      <c r="AU1114" s="237" t="s">
        <v>81</v>
      </c>
      <c r="AV1114" s="13" t="s">
        <v>79</v>
      </c>
      <c r="AW1114" s="13" t="s">
        <v>33</v>
      </c>
      <c r="AX1114" s="13" t="s">
        <v>72</v>
      </c>
      <c r="AY1114" s="237" t="s">
        <v>232</v>
      </c>
    </row>
    <row r="1115" s="13" customFormat="1">
      <c r="A1115" s="13"/>
      <c r="B1115" s="227"/>
      <c r="C1115" s="228"/>
      <c r="D1115" s="229" t="s">
        <v>241</v>
      </c>
      <c r="E1115" s="230" t="s">
        <v>19</v>
      </c>
      <c r="F1115" s="231" t="s">
        <v>3994</v>
      </c>
      <c r="G1115" s="228"/>
      <c r="H1115" s="230" t="s">
        <v>19</v>
      </c>
      <c r="I1115" s="232"/>
      <c r="J1115" s="228"/>
      <c r="K1115" s="228"/>
      <c r="L1115" s="233"/>
      <c r="M1115" s="234"/>
      <c r="N1115" s="235"/>
      <c r="O1115" s="235"/>
      <c r="P1115" s="235"/>
      <c r="Q1115" s="235"/>
      <c r="R1115" s="235"/>
      <c r="S1115" s="235"/>
      <c r="T1115" s="236"/>
      <c r="U1115" s="13"/>
      <c r="V1115" s="13"/>
      <c r="W1115" s="13"/>
      <c r="X1115" s="13"/>
      <c r="Y1115" s="13"/>
      <c r="Z1115" s="13"/>
      <c r="AA1115" s="13"/>
      <c r="AB1115" s="13"/>
      <c r="AC1115" s="13"/>
      <c r="AD1115" s="13"/>
      <c r="AE1115" s="13"/>
      <c r="AT1115" s="237" t="s">
        <v>241</v>
      </c>
      <c r="AU1115" s="237" t="s">
        <v>81</v>
      </c>
      <c r="AV1115" s="13" t="s">
        <v>79</v>
      </c>
      <c r="AW1115" s="13" t="s">
        <v>33</v>
      </c>
      <c r="AX1115" s="13" t="s">
        <v>72</v>
      </c>
      <c r="AY1115" s="237" t="s">
        <v>232</v>
      </c>
    </row>
    <row r="1116" s="13" customFormat="1">
      <c r="A1116" s="13"/>
      <c r="B1116" s="227"/>
      <c r="C1116" s="228"/>
      <c r="D1116" s="229" t="s">
        <v>241</v>
      </c>
      <c r="E1116" s="230" t="s">
        <v>19</v>
      </c>
      <c r="F1116" s="231" t="s">
        <v>4073</v>
      </c>
      <c r="G1116" s="228"/>
      <c r="H1116" s="230" t="s">
        <v>19</v>
      </c>
      <c r="I1116" s="232"/>
      <c r="J1116" s="228"/>
      <c r="K1116" s="228"/>
      <c r="L1116" s="233"/>
      <c r="M1116" s="234"/>
      <c r="N1116" s="235"/>
      <c r="O1116" s="235"/>
      <c r="P1116" s="235"/>
      <c r="Q1116" s="235"/>
      <c r="R1116" s="235"/>
      <c r="S1116" s="235"/>
      <c r="T1116" s="236"/>
      <c r="U1116" s="13"/>
      <c r="V1116" s="13"/>
      <c r="W1116" s="13"/>
      <c r="X1116" s="13"/>
      <c r="Y1116" s="13"/>
      <c r="Z1116" s="13"/>
      <c r="AA1116" s="13"/>
      <c r="AB1116" s="13"/>
      <c r="AC1116" s="13"/>
      <c r="AD1116" s="13"/>
      <c r="AE1116" s="13"/>
      <c r="AT1116" s="237" t="s">
        <v>241</v>
      </c>
      <c r="AU1116" s="237" t="s">
        <v>81</v>
      </c>
      <c r="AV1116" s="13" t="s">
        <v>79</v>
      </c>
      <c r="AW1116" s="13" t="s">
        <v>33</v>
      </c>
      <c r="AX1116" s="13" t="s">
        <v>72</v>
      </c>
      <c r="AY1116" s="237" t="s">
        <v>232</v>
      </c>
    </row>
    <row r="1117" s="13" customFormat="1">
      <c r="A1117" s="13"/>
      <c r="B1117" s="227"/>
      <c r="C1117" s="228"/>
      <c r="D1117" s="229" t="s">
        <v>241</v>
      </c>
      <c r="E1117" s="230" t="s">
        <v>19</v>
      </c>
      <c r="F1117" s="231" t="s">
        <v>4074</v>
      </c>
      <c r="G1117" s="228"/>
      <c r="H1117" s="230" t="s">
        <v>19</v>
      </c>
      <c r="I1117" s="232"/>
      <c r="J1117" s="228"/>
      <c r="K1117" s="228"/>
      <c r="L1117" s="233"/>
      <c r="M1117" s="234"/>
      <c r="N1117" s="235"/>
      <c r="O1117" s="235"/>
      <c r="P1117" s="235"/>
      <c r="Q1117" s="235"/>
      <c r="R1117" s="235"/>
      <c r="S1117" s="235"/>
      <c r="T1117" s="236"/>
      <c r="U1117" s="13"/>
      <c r="V1117" s="13"/>
      <c r="W1117" s="13"/>
      <c r="X1117" s="13"/>
      <c r="Y1117" s="13"/>
      <c r="Z1117" s="13"/>
      <c r="AA1117" s="13"/>
      <c r="AB1117" s="13"/>
      <c r="AC1117" s="13"/>
      <c r="AD1117" s="13"/>
      <c r="AE1117" s="13"/>
      <c r="AT1117" s="237" t="s">
        <v>241</v>
      </c>
      <c r="AU1117" s="237" t="s">
        <v>81</v>
      </c>
      <c r="AV1117" s="13" t="s">
        <v>79</v>
      </c>
      <c r="AW1117" s="13" t="s">
        <v>33</v>
      </c>
      <c r="AX1117" s="13" t="s">
        <v>72</v>
      </c>
      <c r="AY1117" s="237" t="s">
        <v>232</v>
      </c>
    </row>
    <row r="1118" s="14" customFormat="1">
      <c r="A1118" s="14"/>
      <c r="B1118" s="238"/>
      <c r="C1118" s="239"/>
      <c r="D1118" s="229" t="s">
        <v>241</v>
      </c>
      <c r="E1118" s="240" t="s">
        <v>19</v>
      </c>
      <c r="F1118" s="241" t="s">
        <v>4075</v>
      </c>
      <c r="G1118" s="239"/>
      <c r="H1118" s="242">
        <v>2.2269999999999999</v>
      </c>
      <c r="I1118" s="243"/>
      <c r="J1118" s="239"/>
      <c r="K1118" s="239"/>
      <c r="L1118" s="244"/>
      <c r="M1118" s="245"/>
      <c r="N1118" s="246"/>
      <c r="O1118" s="246"/>
      <c r="P1118" s="246"/>
      <c r="Q1118" s="246"/>
      <c r="R1118" s="246"/>
      <c r="S1118" s="246"/>
      <c r="T1118" s="247"/>
      <c r="U1118" s="14"/>
      <c r="V1118" s="14"/>
      <c r="W1118" s="14"/>
      <c r="X1118" s="14"/>
      <c r="Y1118" s="14"/>
      <c r="Z1118" s="14"/>
      <c r="AA1118" s="14"/>
      <c r="AB1118" s="14"/>
      <c r="AC1118" s="14"/>
      <c r="AD1118" s="14"/>
      <c r="AE1118" s="14"/>
      <c r="AT1118" s="248" t="s">
        <v>241</v>
      </c>
      <c r="AU1118" s="248" t="s">
        <v>81</v>
      </c>
      <c r="AV1118" s="14" t="s">
        <v>81</v>
      </c>
      <c r="AW1118" s="14" t="s">
        <v>33</v>
      </c>
      <c r="AX1118" s="14" t="s">
        <v>72</v>
      </c>
      <c r="AY1118" s="248" t="s">
        <v>232</v>
      </c>
    </row>
    <row r="1119" s="13" customFormat="1">
      <c r="A1119" s="13"/>
      <c r="B1119" s="227"/>
      <c r="C1119" s="228"/>
      <c r="D1119" s="229" t="s">
        <v>241</v>
      </c>
      <c r="E1119" s="230" t="s">
        <v>19</v>
      </c>
      <c r="F1119" s="231" t="s">
        <v>3883</v>
      </c>
      <c r="G1119" s="228"/>
      <c r="H1119" s="230" t="s">
        <v>19</v>
      </c>
      <c r="I1119" s="232"/>
      <c r="J1119" s="228"/>
      <c r="K1119" s="228"/>
      <c r="L1119" s="233"/>
      <c r="M1119" s="234"/>
      <c r="N1119" s="235"/>
      <c r="O1119" s="235"/>
      <c r="P1119" s="235"/>
      <c r="Q1119" s="235"/>
      <c r="R1119" s="235"/>
      <c r="S1119" s="235"/>
      <c r="T1119" s="236"/>
      <c r="U1119" s="13"/>
      <c r="V1119" s="13"/>
      <c r="W1119" s="13"/>
      <c r="X1119" s="13"/>
      <c r="Y1119" s="13"/>
      <c r="Z1119" s="13"/>
      <c r="AA1119" s="13"/>
      <c r="AB1119" s="13"/>
      <c r="AC1119" s="13"/>
      <c r="AD1119" s="13"/>
      <c r="AE1119" s="13"/>
      <c r="AT1119" s="237" t="s">
        <v>241</v>
      </c>
      <c r="AU1119" s="237" t="s">
        <v>81</v>
      </c>
      <c r="AV1119" s="13" t="s">
        <v>79</v>
      </c>
      <c r="AW1119" s="13" t="s">
        <v>33</v>
      </c>
      <c r="AX1119" s="13" t="s">
        <v>72</v>
      </c>
      <c r="AY1119" s="237" t="s">
        <v>232</v>
      </c>
    </row>
    <row r="1120" s="13" customFormat="1">
      <c r="A1120" s="13"/>
      <c r="B1120" s="227"/>
      <c r="C1120" s="228"/>
      <c r="D1120" s="229" t="s">
        <v>241</v>
      </c>
      <c r="E1120" s="230" t="s">
        <v>19</v>
      </c>
      <c r="F1120" s="231" t="s">
        <v>3884</v>
      </c>
      <c r="G1120" s="228"/>
      <c r="H1120" s="230" t="s">
        <v>19</v>
      </c>
      <c r="I1120" s="232"/>
      <c r="J1120" s="228"/>
      <c r="K1120" s="228"/>
      <c r="L1120" s="233"/>
      <c r="M1120" s="234"/>
      <c r="N1120" s="235"/>
      <c r="O1120" s="235"/>
      <c r="P1120" s="235"/>
      <c r="Q1120" s="235"/>
      <c r="R1120" s="235"/>
      <c r="S1120" s="235"/>
      <c r="T1120" s="236"/>
      <c r="U1120" s="13"/>
      <c r="V1120" s="13"/>
      <c r="W1120" s="13"/>
      <c r="X1120" s="13"/>
      <c r="Y1120" s="13"/>
      <c r="Z1120" s="13"/>
      <c r="AA1120" s="13"/>
      <c r="AB1120" s="13"/>
      <c r="AC1120" s="13"/>
      <c r="AD1120" s="13"/>
      <c r="AE1120" s="13"/>
      <c r="AT1120" s="237" t="s">
        <v>241</v>
      </c>
      <c r="AU1120" s="237" t="s">
        <v>81</v>
      </c>
      <c r="AV1120" s="13" t="s">
        <v>79</v>
      </c>
      <c r="AW1120" s="13" t="s">
        <v>33</v>
      </c>
      <c r="AX1120" s="13" t="s">
        <v>72</v>
      </c>
      <c r="AY1120" s="237" t="s">
        <v>232</v>
      </c>
    </row>
    <row r="1121" s="13" customFormat="1">
      <c r="A1121" s="13"/>
      <c r="B1121" s="227"/>
      <c r="C1121" s="228"/>
      <c r="D1121" s="229" t="s">
        <v>241</v>
      </c>
      <c r="E1121" s="230" t="s">
        <v>19</v>
      </c>
      <c r="F1121" s="231" t="s">
        <v>3994</v>
      </c>
      <c r="G1121" s="228"/>
      <c r="H1121" s="230" t="s">
        <v>19</v>
      </c>
      <c r="I1121" s="232"/>
      <c r="J1121" s="228"/>
      <c r="K1121" s="228"/>
      <c r="L1121" s="233"/>
      <c r="M1121" s="234"/>
      <c r="N1121" s="235"/>
      <c r="O1121" s="235"/>
      <c r="P1121" s="235"/>
      <c r="Q1121" s="235"/>
      <c r="R1121" s="235"/>
      <c r="S1121" s="235"/>
      <c r="T1121" s="236"/>
      <c r="U1121" s="13"/>
      <c r="V1121" s="13"/>
      <c r="W1121" s="13"/>
      <c r="X1121" s="13"/>
      <c r="Y1121" s="13"/>
      <c r="Z1121" s="13"/>
      <c r="AA1121" s="13"/>
      <c r="AB1121" s="13"/>
      <c r="AC1121" s="13"/>
      <c r="AD1121" s="13"/>
      <c r="AE1121" s="13"/>
      <c r="AT1121" s="237" t="s">
        <v>241</v>
      </c>
      <c r="AU1121" s="237" t="s">
        <v>81</v>
      </c>
      <c r="AV1121" s="13" t="s">
        <v>79</v>
      </c>
      <c r="AW1121" s="13" t="s">
        <v>33</v>
      </c>
      <c r="AX1121" s="13" t="s">
        <v>72</v>
      </c>
      <c r="AY1121" s="237" t="s">
        <v>232</v>
      </c>
    </row>
    <row r="1122" s="13" customFormat="1">
      <c r="A1122" s="13"/>
      <c r="B1122" s="227"/>
      <c r="C1122" s="228"/>
      <c r="D1122" s="229" t="s">
        <v>241</v>
      </c>
      <c r="E1122" s="230" t="s">
        <v>19</v>
      </c>
      <c r="F1122" s="231" t="s">
        <v>4073</v>
      </c>
      <c r="G1122" s="228"/>
      <c r="H1122" s="230" t="s">
        <v>19</v>
      </c>
      <c r="I1122" s="232"/>
      <c r="J1122" s="228"/>
      <c r="K1122" s="228"/>
      <c r="L1122" s="233"/>
      <c r="M1122" s="234"/>
      <c r="N1122" s="235"/>
      <c r="O1122" s="235"/>
      <c r="P1122" s="235"/>
      <c r="Q1122" s="235"/>
      <c r="R1122" s="235"/>
      <c r="S1122" s="235"/>
      <c r="T1122" s="236"/>
      <c r="U1122" s="13"/>
      <c r="V1122" s="13"/>
      <c r="W1122" s="13"/>
      <c r="X1122" s="13"/>
      <c r="Y1122" s="13"/>
      <c r="Z1122" s="13"/>
      <c r="AA1122" s="13"/>
      <c r="AB1122" s="13"/>
      <c r="AC1122" s="13"/>
      <c r="AD1122" s="13"/>
      <c r="AE1122" s="13"/>
      <c r="AT1122" s="237" t="s">
        <v>241</v>
      </c>
      <c r="AU1122" s="237" t="s">
        <v>81</v>
      </c>
      <c r="AV1122" s="13" t="s">
        <v>79</v>
      </c>
      <c r="AW1122" s="13" t="s">
        <v>33</v>
      </c>
      <c r="AX1122" s="13" t="s">
        <v>72</v>
      </c>
      <c r="AY1122" s="237" t="s">
        <v>232</v>
      </c>
    </row>
    <row r="1123" s="13" customFormat="1">
      <c r="A1123" s="13"/>
      <c r="B1123" s="227"/>
      <c r="C1123" s="228"/>
      <c r="D1123" s="229" t="s">
        <v>241</v>
      </c>
      <c r="E1123" s="230" t="s">
        <v>19</v>
      </c>
      <c r="F1123" s="231" t="s">
        <v>4076</v>
      </c>
      <c r="G1123" s="228"/>
      <c r="H1123" s="230" t="s">
        <v>19</v>
      </c>
      <c r="I1123" s="232"/>
      <c r="J1123" s="228"/>
      <c r="K1123" s="228"/>
      <c r="L1123" s="233"/>
      <c r="M1123" s="234"/>
      <c r="N1123" s="235"/>
      <c r="O1123" s="235"/>
      <c r="P1123" s="235"/>
      <c r="Q1123" s="235"/>
      <c r="R1123" s="235"/>
      <c r="S1123" s="235"/>
      <c r="T1123" s="236"/>
      <c r="U1123" s="13"/>
      <c r="V1123" s="13"/>
      <c r="W1123" s="13"/>
      <c r="X1123" s="13"/>
      <c r="Y1123" s="13"/>
      <c r="Z1123" s="13"/>
      <c r="AA1123" s="13"/>
      <c r="AB1123" s="13"/>
      <c r="AC1123" s="13"/>
      <c r="AD1123" s="13"/>
      <c r="AE1123" s="13"/>
      <c r="AT1123" s="237" t="s">
        <v>241</v>
      </c>
      <c r="AU1123" s="237" t="s">
        <v>81</v>
      </c>
      <c r="AV1123" s="13" t="s">
        <v>79</v>
      </c>
      <c r="AW1123" s="13" t="s">
        <v>33</v>
      </c>
      <c r="AX1123" s="13" t="s">
        <v>72</v>
      </c>
      <c r="AY1123" s="237" t="s">
        <v>232</v>
      </c>
    </row>
    <row r="1124" s="14" customFormat="1">
      <c r="A1124" s="14"/>
      <c r="B1124" s="238"/>
      <c r="C1124" s="239"/>
      <c r="D1124" s="229" t="s">
        <v>241</v>
      </c>
      <c r="E1124" s="240" t="s">
        <v>19</v>
      </c>
      <c r="F1124" s="241" t="s">
        <v>4077</v>
      </c>
      <c r="G1124" s="239"/>
      <c r="H1124" s="242">
        <v>0.29599999999999999</v>
      </c>
      <c r="I1124" s="243"/>
      <c r="J1124" s="239"/>
      <c r="K1124" s="239"/>
      <c r="L1124" s="244"/>
      <c r="M1124" s="245"/>
      <c r="N1124" s="246"/>
      <c r="O1124" s="246"/>
      <c r="P1124" s="246"/>
      <c r="Q1124" s="246"/>
      <c r="R1124" s="246"/>
      <c r="S1124" s="246"/>
      <c r="T1124" s="247"/>
      <c r="U1124" s="14"/>
      <c r="V1124" s="14"/>
      <c r="W1124" s="14"/>
      <c r="X1124" s="14"/>
      <c r="Y1124" s="14"/>
      <c r="Z1124" s="14"/>
      <c r="AA1124" s="14"/>
      <c r="AB1124" s="14"/>
      <c r="AC1124" s="14"/>
      <c r="AD1124" s="14"/>
      <c r="AE1124" s="14"/>
      <c r="AT1124" s="248" t="s">
        <v>241</v>
      </c>
      <c r="AU1124" s="248" t="s">
        <v>81</v>
      </c>
      <c r="AV1124" s="14" t="s">
        <v>81</v>
      </c>
      <c r="AW1124" s="14" t="s">
        <v>33</v>
      </c>
      <c r="AX1124" s="14" t="s">
        <v>72</v>
      </c>
      <c r="AY1124" s="248" t="s">
        <v>232</v>
      </c>
    </row>
    <row r="1125" s="13" customFormat="1">
      <c r="A1125" s="13"/>
      <c r="B1125" s="227"/>
      <c r="C1125" s="228"/>
      <c r="D1125" s="229" t="s">
        <v>241</v>
      </c>
      <c r="E1125" s="230" t="s">
        <v>19</v>
      </c>
      <c r="F1125" s="231" t="s">
        <v>3883</v>
      </c>
      <c r="G1125" s="228"/>
      <c r="H1125" s="230" t="s">
        <v>19</v>
      </c>
      <c r="I1125" s="232"/>
      <c r="J1125" s="228"/>
      <c r="K1125" s="228"/>
      <c r="L1125" s="233"/>
      <c r="M1125" s="234"/>
      <c r="N1125" s="235"/>
      <c r="O1125" s="235"/>
      <c r="P1125" s="235"/>
      <c r="Q1125" s="235"/>
      <c r="R1125" s="235"/>
      <c r="S1125" s="235"/>
      <c r="T1125" s="236"/>
      <c r="U1125" s="13"/>
      <c r="V1125" s="13"/>
      <c r="W1125" s="13"/>
      <c r="X1125" s="13"/>
      <c r="Y1125" s="13"/>
      <c r="Z1125" s="13"/>
      <c r="AA1125" s="13"/>
      <c r="AB1125" s="13"/>
      <c r="AC1125" s="13"/>
      <c r="AD1125" s="13"/>
      <c r="AE1125" s="13"/>
      <c r="AT1125" s="237" t="s">
        <v>241</v>
      </c>
      <c r="AU1125" s="237" t="s">
        <v>81</v>
      </c>
      <c r="AV1125" s="13" t="s">
        <v>79</v>
      </c>
      <c r="AW1125" s="13" t="s">
        <v>33</v>
      </c>
      <c r="AX1125" s="13" t="s">
        <v>72</v>
      </c>
      <c r="AY1125" s="237" t="s">
        <v>232</v>
      </c>
    </row>
    <row r="1126" s="13" customFormat="1">
      <c r="A1126" s="13"/>
      <c r="B1126" s="227"/>
      <c r="C1126" s="228"/>
      <c r="D1126" s="229" t="s">
        <v>241</v>
      </c>
      <c r="E1126" s="230" t="s">
        <v>19</v>
      </c>
      <c r="F1126" s="231" t="s">
        <v>3889</v>
      </c>
      <c r="G1126" s="228"/>
      <c r="H1126" s="230" t="s">
        <v>19</v>
      </c>
      <c r="I1126" s="232"/>
      <c r="J1126" s="228"/>
      <c r="K1126" s="228"/>
      <c r="L1126" s="233"/>
      <c r="M1126" s="234"/>
      <c r="N1126" s="235"/>
      <c r="O1126" s="235"/>
      <c r="P1126" s="235"/>
      <c r="Q1126" s="235"/>
      <c r="R1126" s="235"/>
      <c r="S1126" s="235"/>
      <c r="T1126" s="236"/>
      <c r="U1126" s="13"/>
      <c r="V1126" s="13"/>
      <c r="W1126" s="13"/>
      <c r="X1126" s="13"/>
      <c r="Y1126" s="13"/>
      <c r="Z1126" s="13"/>
      <c r="AA1126" s="13"/>
      <c r="AB1126" s="13"/>
      <c r="AC1126" s="13"/>
      <c r="AD1126" s="13"/>
      <c r="AE1126" s="13"/>
      <c r="AT1126" s="237" t="s">
        <v>241</v>
      </c>
      <c r="AU1126" s="237" t="s">
        <v>81</v>
      </c>
      <c r="AV1126" s="13" t="s">
        <v>79</v>
      </c>
      <c r="AW1126" s="13" t="s">
        <v>33</v>
      </c>
      <c r="AX1126" s="13" t="s">
        <v>72</v>
      </c>
      <c r="AY1126" s="237" t="s">
        <v>232</v>
      </c>
    </row>
    <row r="1127" s="13" customFormat="1">
      <c r="A1127" s="13"/>
      <c r="B1127" s="227"/>
      <c r="C1127" s="228"/>
      <c r="D1127" s="229" t="s">
        <v>241</v>
      </c>
      <c r="E1127" s="230" t="s">
        <v>19</v>
      </c>
      <c r="F1127" s="231" t="s">
        <v>3994</v>
      </c>
      <c r="G1127" s="228"/>
      <c r="H1127" s="230" t="s">
        <v>19</v>
      </c>
      <c r="I1127" s="232"/>
      <c r="J1127" s="228"/>
      <c r="K1127" s="228"/>
      <c r="L1127" s="233"/>
      <c r="M1127" s="234"/>
      <c r="N1127" s="235"/>
      <c r="O1127" s="235"/>
      <c r="P1127" s="235"/>
      <c r="Q1127" s="235"/>
      <c r="R1127" s="235"/>
      <c r="S1127" s="235"/>
      <c r="T1127" s="236"/>
      <c r="U1127" s="13"/>
      <c r="V1127" s="13"/>
      <c r="W1127" s="13"/>
      <c r="X1127" s="13"/>
      <c r="Y1127" s="13"/>
      <c r="Z1127" s="13"/>
      <c r="AA1127" s="13"/>
      <c r="AB1127" s="13"/>
      <c r="AC1127" s="13"/>
      <c r="AD1127" s="13"/>
      <c r="AE1127" s="13"/>
      <c r="AT1127" s="237" t="s">
        <v>241</v>
      </c>
      <c r="AU1127" s="237" t="s">
        <v>81</v>
      </c>
      <c r="AV1127" s="13" t="s">
        <v>79</v>
      </c>
      <c r="AW1127" s="13" t="s">
        <v>33</v>
      </c>
      <c r="AX1127" s="13" t="s">
        <v>72</v>
      </c>
      <c r="AY1127" s="237" t="s">
        <v>232</v>
      </c>
    </row>
    <row r="1128" s="13" customFormat="1">
      <c r="A1128" s="13"/>
      <c r="B1128" s="227"/>
      <c r="C1128" s="228"/>
      <c r="D1128" s="229" t="s">
        <v>241</v>
      </c>
      <c r="E1128" s="230" t="s">
        <v>19</v>
      </c>
      <c r="F1128" s="231" t="s">
        <v>4073</v>
      </c>
      <c r="G1128" s="228"/>
      <c r="H1128" s="230" t="s">
        <v>19</v>
      </c>
      <c r="I1128" s="232"/>
      <c r="J1128" s="228"/>
      <c r="K1128" s="228"/>
      <c r="L1128" s="233"/>
      <c r="M1128" s="234"/>
      <c r="N1128" s="235"/>
      <c r="O1128" s="235"/>
      <c r="P1128" s="235"/>
      <c r="Q1128" s="235"/>
      <c r="R1128" s="235"/>
      <c r="S1128" s="235"/>
      <c r="T1128" s="236"/>
      <c r="U1128" s="13"/>
      <c r="V1128" s="13"/>
      <c r="W1128" s="13"/>
      <c r="X1128" s="13"/>
      <c r="Y1128" s="13"/>
      <c r="Z1128" s="13"/>
      <c r="AA1128" s="13"/>
      <c r="AB1128" s="13"/>
      <c r="AC1128" s="13"/>
      <c r="AD1128" s="13"/>
      <c r="AE1128" s="13"/>
      <c r="AT1128" s="237" t="s">
        <v>241</v>
      </c>
      <c r="AU1128" s="237" t="s">
        <v>81</v>
      </c>
      <c r="AV1128" s="13" t="s">
        <v>79</v>
      </c>
      <c r="AW1128" s="13" t="s">
        <v>33</v>
      </c>
      <c r="AX1128" s="13" t="s">
        <v>72</v>
      </c>
      <c r="AY1128" s="237" t="s">
        <v>232</v>
      </c>
    </row>
    <row r="1129" s="13" customFormat="1">
      <c r="A1129" s="13"/>
      <c r="B1129" s="227"/>
      <c r="C1129" s="228"/>
      <c r="D1129" s="229" t="s">
        <v>241</v>
      </c>
      <c r="E1129" s="230" t="s">
        <v>19</v>
      </c>
      <c r="F1129" s="231" t="s">
        <v>4074</v>
      </c>
      <c r="G1129" s="228"/>
      <c r="H1129" s="230" t="s">
        <v>19</v>
      </c>
      <c r="I1129" s="232"/>
      <c r="J1129" s="228"/>
      <c r="K1129" s="228"/>
      <c r="L1129" s="233"/>
      <c r="M1129" s="234"/>
      <c r="N1129" s="235"/>
      <c r="O1129" s="235"/>
      <c r="P1129" s="235"/>
      <c r="Q1129" s="235"/>
      <c r="R1129" s="235"/>
      <c r="S1129" s="235"/>
      <c r="T1129" s="236"/>
      <c r="U1129" s="13"/>
      <c r="V1129" s="13"/>
      <c r="W1129" s="13"/>
      <c r="X1129" s="13"/>
      <c r="Y1129" s="13"/>
      <c r="Z1129" s="13"/>
      <c r="AA1129" s="13"/>
      <c r="AB1129" s="13"/>
      <c r="AC1129" s="13"/>
      <c r="AD1129" s="13"/>
      <c r="AE1129" s="13"/>
      <c r="AT1129" s="237" t="s">
        <v>241</v>
      </c>
      <c r="AU1129" s="237" t="s">
        <v>81</v>
      </c>
      <c r="AV1129" s="13" t="s">
        <v>79</v>
      </c>
      <c r="AW1129" s="13" t="s">
        <v>33</v>
      </c>
      <c r="AX1129" s="13" t="s">
        <v>72</v>
      </c>
      <c r="AY1129" s="237" t="s">
        <v>232</v>
      </c>
    </row>
    <row r="1130" s="14" customFormat="1">
      <c r="A1130" s="14"/>
      <c r="B1130" s="238"/>
      <c r="C1130" s="239"/>
      <c r="D1130" s="229" t="s">
        <v>241</v>
      </c>
      <c r="E1130" s="240" t="s">
        <v>19</v>
      </c>
      <c r="F1130" s="241" t="s">
        <v>4078</v>
      </c>
      <c r="G1130" s="239"/>
      <c r="H1130" s="242">
        <v>1.875</v>
      </c>
      <c r="I1130" s="243"/>
      <c r="J1130" s="239"/>
      <c r="K1130" s="239"/>
      <c r="L1130" s="244"/>
      <c r="M1130" s="245"/>
      <c r="N1130" s="246"/>
      <c r="O1130" s="246"/>
      <c r="P1130" s="246"/>
      <c r="Q1130" s="246"/>
      <c r="R1130" s="246"/>
      <c r="S1130" s="246"/>
      <c r="T1130" s="247"/>
      <c r="U1130" s="14"/>
      <c r="V1130" s="14"/>
      <c r="W1130" s="14"/>
      <c r="X1130" s="14"/>
      <c r="Y1130" s="14"/>
      <c r="Z1130" s="14"/>
      <c r="AA1130" s="14"/>
      <c r="AB1130" s="14"/>
      <c r="AC1130" s="14"/>
      <c r="AD1130" s="14"/>
      <c r="AE1130" s="14"/>
      <c r="AT1130" s="248" t="s">
        <v>241</v>
      </c>
      <c r="AU1130" s="248" t="s">
        <v>81</v>
      </c>
      <c r="AV1130" s="14" t="s">
        <v>81</v>
      </c>
      <c r="AW1130" s="14" t="s">
        <v>33</v>
      </c>
      <c r="AX1130" s="14" t="s">
        <v>72</v>
      </c>
      <c r="AY1130" s="248" t="s">
        <v>232</v>
      </c>
    </row>
    <row r="1131" s="13" customFormat="1">
      <c r="A1131" s="13"/>
      <c r="B1131" s="227"/>
      <c r="C1131" s="228"/>
      <c r="D1131" s="229" t="s">
        <v>241</v>
      </c>
      <c r="E1131" s="230" t="s">
        <v>19</v>
      </c>
      <c r="F1131" s="231" t="s">
        <v>3883</v>
      </c>
      <c r="G1131" s="228"/>
      <c r="H1131" s="230" t="s">
        <v>19</v>
      </c>
      <c r="I1131" s="232"/>
      <c r="J1131" s="228"/>
      <c r="K1131" s="228"/>
      <c r="L1131" s="233"/>
      <c r="M1131" s="234"/>
      <c r="N1131" s="235"/>
      <c r="O1131" s="235"/>
      <c r="P1131" s="235"/>
      <c r="Q1131" s="235"/>
      <c r="R1131" s="235"/>
      <c r="S1131" s="235"/>
      <c r="T1131" s="236"/>
      <c r="U1131" s="13"/>
      <c r="V1131" s="13"/>
      <c r="W1131" s="13"/>
      <c r="X1131" s="13"/>
      <c r="Y1131" s="13"/>
      <c r="Z1131" s="13"/>
      <c r="AA1131" s="13"/>
      <c r="AB1131" s="13"/>
      <c r="AC1131" s="13"/>
      <c r="AD1131" s="13"/>
      <c r="AE1131" s="13"/>
      <c r="AT1131" s="237" t="s">
        <v>241</v>
      </c>
      <c r="AU1131" s="237" t="s">
        <v>81</v>
      </c>
      <c r="AV1131" s="13" t="s">
        <v>79</v>
      </c>
      <c r="AW1131" s="13" t="s">
        <v>33</v>
      </c>
      <c r="AX1131" s="13" t="s">
        <v>72</v>
      </c>
      <c r="AY1131" s="237" t="s">
        <v>232</v>
      </c>
    </row>
    <row r="1132" s="13" customFormat="1">
      <c r="A1132" s="13"/>
      <c r="B1132" s="227"/>
      <c r="C1132" s="228"/>
      <c r="D1132" s="229" t="s">
        <v>241</v>
      </c>
      <c r="E1132" s="230" t="s">
        <v>19</v>
      </c>
      <c r="F1132" s="231" t="s">
        <v>3889</v>
      </c>
      <c r="G1132" s="228"/>
      <c r="H1132" s="230" t="s">
        <v>19</v>
      </c>
      <c r="I1132" s="232"/>
      <c r="J1132" s="228"/>
      <c r="K1132" s="228"/>
      <c r="L1132" s="233"/>
      <c r="M1132" s="234"/>
      <c r="N1132" s="235"/>
      <c r="O1132" s="235"/>
      <c r="P1132" s="235"/>
      <c r="Q1132" s="235"/>
      <c r="R1132" s="235"/>
      <c r="S1132" s="235"/>
      <c r="T1132" s="236"/>
      <c r="U1132" s="13"/>
      <c r="V1132" s="13"/>
      <c r="W1132" s="13"/>
      <c r="X1132" s="13"/>
      <c r="Y1132" s="13"/>
      <c r="Z1132" s="13"/>
      <c r="AA1132" s="13"/>
      <c r="AB1132" s="13"/>
      <c r="AC1132" s="13"/>
      <c r="AD1132" s="13"/>
      <c r="AE1132" s="13"/>
      <c r="AT1132" s="237" t="s">
        <v>241</v>
      </c>
      <c r="AU1132" s="237" t="s">
        <v>81</v>
      </c>
      <c r="AV1132" s="13" t="s">
        <v>79</v>
      </c>
      <c r="AW1132" s="13" t="s">
        <v>33</v>
      </c>
      <c r="AX1132" s="13" t="s">
        <v>72</v>
      </c>
      <c r="AY1132" s="237" t="s">
        <v>232</v>
      </c>
    </row>
    <row r="1133" s="13" customFormat="1">
      <c r="A1133" s="13"/>
      <c r="B1133" s="227"/>
      <c r="C1133" s="228"/>
      <c r="D1133" s="229" t="s">
        <v>241</v>
      </c>
      <c r="E1133" s="230" t="s">
        <v>19</v>
      </c>
      <c r="F1133" s="231" t="s">
        <v>3994</v>
      </c>
      <c r="G1133" s="228"/>
      <c r="H1133" s="230" t="s">
        <v>19</v>
      </c>
      <c r="I1133" s="232"/>
      <c r="J1133" s="228"/>
      <c r="K1133" s="228"/>
      <c r="L1133" s="233"/>
      <c r="M1133" s="234"/>
      <c r="N1133" s="235"/>
      <c r="O1133" s="235"/>
      <c r="P1133" s="235"/>
      <c r="Q1133" s="235"/>
      <c r="R1133" s="235"/>
      <c r="S1133" s="235"/>
      <c r="T1133" s="236"/>
      <c r="U1133" s="13"/>
      <c r="V1133" s="13"/>
      <c r="W1133" s="13"/>
      <c r="X1133" s="13"/>
      <c r="Y1133" s="13"/>
      <c r="Z1133" s="13"/>
      <c r="AA1133" s="13"/>
      <c r="AB1133" s="13"/>
      <c r="AC1133" s="13"/>
      <c r="AD1133" s="13"/>
      <c r="AE1133" s="13"/>
      <c r="AT1133" s="237" t="s">
        <v>241</v>
      </c>
      <c r="AU1133" s="237" t="s">
        <v>81</v>
      </c>
      <c r="AV1133" s="13" t="s">
        <v>79</v>
      </c>
      <c r="AW1133" s="13" t="s">
        <v>33</v>
      </c>
      <c r="AX1133" s="13" t="s">
        <v>72</v>
      </c>
      <c r="AY1133" s="237" t="s">
        <v>232</v>
      </c>
    </row>
    <row r="1134" s="13" customFormat="1">
      <c r="A1134" s="13"/>
      <c r="B1134" s="227"/>
      <c r="C1134" s="228"/>
      <c r="D1134" s="229" t="s">
        <v>241</v>
      </c>
      <c r="E1134" s="230" t="s">
        <v>19</v>
      </c>
      <c r="F1134" s="231" t="s">
        <v>4073</v>
      </c>
      <c r="G1134" s="228"/>
      <c r="H1134" s="230" t="s">
        <v>19</v>
      </c>
      <c r="I1134" s="232"/>
      <c r="J1134" s="228"/>
      <c r="K1134" s="228"/>
      <c r="L1134" s="233"/>
      <c r="M1134" s="234"/>
      <c r="N1134" s="235"/>
      <c r="O1134" s="235"/>
      <c r="P1134" s="235"/>
      <c r="Q1134" s="235"/>
      <c r="R1134" s="235"/>
      <c r="S1134" s="235"/>
      <c r="T1134" s="236"/>
      <c r="U1134" s="13"/>
      <c r="V1134" s="13"/>
      <c r="W1134" s="13"/>
      <c r="X1134" s="13"/>
      <c r="Y1134" s="13"/>
      <c r="Z1134" s="13"/>
      <c r="AA1134" s="13"/>
      <c r="AB1134" s="13"/>
      <c r="AC1134" s="13"/>
      <c r="AD1134" s="13"/>
      <c r="AE1134" s="13"/>
      <c r="AT1134" s="237" t="s">
        <v>241</v>
      </c>
      <c r="AU1134" s="237" t="s">
        <v>81</v>
      </c>
      <c r="AV1134" s="13" t="s">
        <v>79</v>
      </c>
      <c r="AW1134" s="13" t="s">
        <v>33</v>
      </c>
      <c r="AX1134" s="13" t="s">
        <v>72</v>
      </c>
      <c r="AY1134" s="237" t="s">
        <v>232</v>
      </c>
    </row>
    <row r="1135" s="13" customFormat="1">
      <c r="A1135" s="13"/>
      <c r="B1135" s="227"/>
      <c r="C1135" s="228"/>
      <c r="D1135" s="229" t="s">
        <v>241</v>
      </c>
      <c r="E1135" s="230" t="s">
        <v>19</v>
      </c>
      <c r="F1135" s="231" t="s">
        <v>4079</v>
      </c>
      <c r="G1135" s="228"/>
      <c r="H1135" s="230" t="s">
        <v>19</v>
      </c>
      <c r="I1135" s="232"/>
      <c r="J1135" s="228"/>
      <c r="K1135" s="228"/>
      <c r="L1135" s="233"/>
      <c r="M1135" s="234"/>
      <c r="N1135" s="235"/>
      <c r="O1135" s="235"/>
      <c r="P1135" s="235"/>
      <c r="Q1135" s="235"/>
      <c r="R1135" s="235"/>
      <c r="S1135" s="235"/>
      <c r="T1135" s="236"/>
      <c r="U1135" s="13"/>
      <c r="V1135" s="13"/>
      <c r="W1135" s="13"/>
      <c r="X1135" s="13"/>
      <c r="Y1135" s="13"/>
      <c r="Z1135" s="13"/>
      <c r="AA1135" s="13"/>
      <c r="AB1135" s="13"/>
      <c r="AC1135" s="13"/>
      <c r="AD1135" s="13"/>
      <c r="AE1135" s="13"/>
      <c r="AT1135" s="237" t="s">
        <v>241</v>
      </c>
      <c r="AU1135" s="237" t="s">
        <v>81</v>
      </c>
      <c r="AV1135" s="13" t="s">
        <v>79</v>
      </c>
      <c r="AW1135" s="13" t="s">
        <v>33</v>
      </c>
      <c r="AX1135" s="13" t="s">
        <v>72</v>
      </c>
      <c r="AY1135" s="237" t="s">
        <v>232</v>
      </c>
    </row>
    <row r="1136" s="14" customFormat="1">
      <c r="A1136" s="14"/>
      <c r="B1136" s="238"/>
      <c r="C1136" s="239"/>
      <c r="D1136" s="229" t="s">
        <v>241</v>
      </c>
      <c r="E1136" s="240" t="s">
        <v>19</v>
      </c>
      <c r="F1136" s="241" t="s">
        <v>4077</v>
      </c>
      <c r="G1136" s="239"/>
      <c r="H1136" s="242">
        <v>0.29599999999999999</v>
      </c>
      <c r="I1136" s="243"/>
      <c r="J1136" s="239"/>
      <c r="K1136" s="239"/>
      <c r="L1136" s="244"/>
      <c r="M1136" s="245"/>
      <c r="N1136" s="246"/>
      <c r="O1136" s="246"/>
      <c r="P1136" s="246"/>
      <c r="Q1136" s="246"/>
      <c r="R1136" s="246"/>
      <c r="S1136" s="246"/>
      <c r="T1136" s="247"/>
      <c r="U1136" s="14"/>
      <c r="V1136" s="14"/>
      <c r="W1136" s="14"/>
      <c r="X1136" s="14"/>
      <c r="Y1136" s="14"/>
      <c r="Z1136" s="14"/>
      <c r="AA1136" s="14"/>
      <c r="AB1136" s="14"/>
      <c r="AC1136" s="14"/>
      <c r="AD1136" s="14"/>
      <c r="AE1136" s="14"/>
      <c r="AT1136" s="248" t="s">
        <v>241</v>
      </c>
      <c r="AU1136" s="248" t="s">
        <v>81</v>
      </c>
      <c r="AV1136" s="14" t="s">
        <v>81</v>
      </c>
      <c r="AW1136" s="14" t="s">
        <v>33</v>
      </c>
      <c r="AX1136" s="14" t="s">
        <v>72</v>
      </c>
      <c r="AY1136" s="248" t="s">
        <v>232</v>
      </c>
    </row>
    <row r="1137" s="13" customFormat="1">
      <c r="A1137" s="13"/>
      <c r="B1137" s="227"/>
      <c r="C1137" s="228"/>
      <c r="D1137" s="229" t="s">
        <v>241</v>
      </c>
      <c r="E1137" s="230" t="s">
        <v>19</v>
      </c>
      <c r="F1137" s="231" t="s">
        <v>3883</v>
      </c>
      <c r="G1137" s="228"/>
      <c r="H1137" s="230" t="s">
        <v>19</v>
      </c>
      <c r="I1137" s="232"/>
      <c r="J1137" s="228"/>
      <c r="K1137" s="228"/>
      <c r="L1137" s="233"/>
      <c r="M1137" s="234"/>
      <c r="N1137" s="235"/>
      <c r="O1137" s="235"/>
      <c r="P1137" s="235"/>
      <c r="Q1137" s="235"/>
      <c r="R1137" s="235"/>
      <c r="S1137" s="235"/>
      <c r="T1137" s="236"/>
      <c r="U1137" s="13"/>
      <c r="V1137" s="13"/>
      <c r="W1137" s="13"/>
      <c r="X1137" s="13"/>
      <c r="Y1137" s="13"/>
      <c r="Z1137" s="13"/>
      <c r="AA1137" s="13"/>
      <c r="AB1137" s="13"/>
      <c r="AC1137" s="13"/>
      <c r="AD1137" s="13"/>
      <c r="AE1137" s="13"/>
      <c r="AT1137" s="237" t="s">
        <v>241</v>
      </c>
      <c r="AU1137" s="237" t="s">
        <v>81</v>
      </c>
      <c r="AV1137" s="13" t="s">
        <v>79</v>
      </c>
      <c r="AW1137" s="13" t="s">
        <v>33</v>
      </c>
      <c r="AX1137" s="13" t="s">
        <v>72</v>
      </c>
      <c r="AY1137" s="237" t="s">
        <v>232</v>
      </c>
    </row>
    <row r="1138" s="13" customFormat="1">
      <c r="A1138" s="13"/>
      <c r="B1138" s="227"/>
      <c r="C1138" s="228"/>
      <c r="D1138" s="229" t="s">
        <v>241</v>
      </c>
      <c r="E1138" s="230" t="s">
        <v>19</v>
      </c>
      <c r="F1138" s="231" t="s">
        <v>3891</v>
      </c>
      <c r="G1138" s="228"/>
      <c r="H1138" s="230" t="s">
        <v>19</v>
      </c>
      <c r="I1138" s="232"/>
      <c r="J1138" s="228"/>
      <c r="K1138" s="228"/>
      <c r="L1138" s="233"/>
      <c r="M1138" s="234"/>
      <c r="N1138" s="235"/>
      <c r="O1138" s="235"/>
      <c r="P1138" s="235"/>
      <c r="Q1138" s="235"/>
      <c r="R1138" s="235"/>
      <c r="S1138" s="235"/>
      <c r="T1138" s="236"/>
      <c r="U1138" s="13"/>
      <c r="V1138" s="13"/>
      <c r="W1138" s="13"/>
      <c r="X1138" s="13"/>
      <c r="Y1138" s="13"/>
      <c r="Z1138" s="13"/>
      <c r="AA1138" s="13"/>
      <c r="AB1138" s="13"/>
      <c r="AC1138" s="13"/>
      <c r="AD1138" s="13"/>
      <c r="AE1138" s="13"/>
      <c r="AT1138" s="237" t="s">
        <v>241</v>
      </c>
      <c r="AU1138" s="237" t="s">
        <v>81</v>
      </c>
      <c r="AV1138" s="13" t="s">
        <v>79</v>
      </c>
      <c r="AW1138" s="13" t="s">
        <v>33</v>
      </c>
      <c r="AX1138" s="13" t="s">
        <v>72</v>
      </c>
      <c r="AY1138" s="237" t="s">
        <v>232</v>
      </c>
    </row>
    <row r="1139" s="13" customFormat="1">
      <c r="A1139" s="13"/>
      <c r="B1139" s="227"/>
      <c r="C1139" s="228"/>
      <c r="D1139" s="229" t="s">
        <v>241</v>
      </c>
      <c r="E1139" s="230" t="s">
        <v>19</v>
      </c>
      <c r="F1139" s="231" t="s">
        <v>3994</v>
      </c>
      <c r="G1139" s="228"/>
      <c r="H1139" s="230" t="s">
        <v>19</v>
      </c>
      <c r="I1139" s="232"/>
      <c r="J1139" s="228"/>
      <c r="K1139" s="228"/>
      <c r="L1139" s="233"/>
      <c r="M1139" s="234"/>
      <c r="N1139" s="235"/>
      <c r="O1139" s="235"/>
      <c r="P1139" s="235"/>
      <c r="Q1139" s="235"/>
      <c r="R1139" s="235"/>
      <c r="S1139" s="235"/>
      <c r="T1139" s="236"/>
      <c r="U1139" s="13"/>
      <c r="V1139" s="13"/>
      <c r="W1139" s="13"/>
      <c r="X1139" s="13"/>
      <c r="Y1139" s="13"/>
      <c r="Z1139" s="13"/>
      <c r="AA1139" s="13"/>
      <c r="AB1139" s="13"/>
      <c r="AC1139" s="13"/>
      <c r="AD1139" s="13"/>
      <c r="AE1139" s="13"/>
      <c r="AT1139" s="237" t="s">
        <v>241</v>
      </c>
      <c r="AU1139" s="237" t="s">
        <v>81</v>
      </c>
      <c r="AV1139" s="13" t="s">
        <v>79</v>
      </c>
      <c r="AW1139" s="13" t="s">
        <v>33</v>
      </c>
      <c r="AX1139" s="13" t="s">
        <v>72</v>
      </c>
      <c r="AY1139" s="237" t="s">
        <v>232</v>
      </c>
    </row>
    <row r="1140" s="13" customFormat="1">
      <c r="A1140" s="13"/>
      <c r="B1140" s="227"/>
      <c r="C1140" s="228"/>
      <c r="D1140" s="229" t="s">
        <v>241</v>
      </c>
      <c r="E1140" s="230" t="s">
        <v>19</v>
      </c>
      <c r="F1140" s="231" t="s">
        <v>4073</v>
      </c>
      <c r="G1140" s="228"/>
      <c r="H1140" s="230" t="s">
        <v>19</v>
      </c>
      <c r="I1140" s="232"/>
      <c r="J1140" s="228"/>
      <c r="K1140" s="228"/>
      <c r="L1140" s="233"/>
      <c r="M1140" s="234"/>
      <c r="N1140" s="235"/>
      <c r="O1140" s="235"/>
      <c r="P1140" s="235"/>
      <c r="Q1140" s="235"/>
      <c r="R1140" s="235"/>
      <c r="S1140" s="235"/>
      <c r="T1140" s="236"/>
      <c r="U1140" s="13"/>
      <c r="V1140" s="13"/>
      <c r="W1140" s="13"/>
      <c r="X1140" s="13"/>
      <c r="Y1140" s="13"/>
      <c r="Z1140" s="13"/>
      <c r="AA1140" s="13"/>
      <c r="AB1140" s="13"/>
      <c r="AC1140" s="13"/>
      <c r="AD1140" s="13"/>
      <c r="AE1140" s="13"/>
      <c r="AT1140" s="237" t="s">
        <v>241</v>
      </c>
      <c r="AU1140" s="237" t="s">
        <v>81</v>
      </c>
      <c r="AV1140" s="13" t="s">
        <v>79</v>
      </c>
      <c r="AW1140" s="13" t="s">
        <v>33</v>
      </c>
      <c r="AX1140" s="13" t="s">
        <v>72</v>
      </c>
      <c r="AY1140" s="237" t="s">
        <v>232</v>
      </c>
    </row>
    <row r="1141" s="13" customFormat="1">
      <c r="A1141" s="13"/>
      <c r="B1141" s="227"/>
      <c r="C1141" s="228"/>
      <c r="D1141" s="229" t="s">
        <v>241</v>
      </c>
      <c r="E1141" s="230" t="s">
        <v>19</v>
      </c>
      <c r="F1141" s="231" t="s">
        <v>4074</v>
      </c>
      <c r="G1141" s="228"/>
      <c r="H1141" s="230" t="s">
        <v>19</v>
      </c>
      <c r="I1141" s="232"/>
      <c r="J1141" s="228"/>
      <c r="K1141" s="228"/>
      <c r="L1141" s="233"/>
      <c r="M1141" s="234"/>
      <c r="N1141" s="235"/>
      <c r="O1141" s="235"/>
      <c r="P1141" s="235"/>
      <c r="Q1141" s="235"/>
      <c r="R1141" s="235"/>
      <c r="S1141" s="235"/>
      <c r="T1141" s="236"/>
      <c r="U1141" s="13"/>
      <c r="V1141" s="13"/>
      <c r="W1141" s="13"/>
      <c r="X1141" s="13"/>
      <c r="Y1141" s="13"/>
      <c r="Z1141" s="13"/>
      <c r="AA1141" s="13"/>
      <c r="AB1141" s="13"/>
      <c r="AC1141" s="13"/>
      <c r="AD1141" s="13"/>
      <c r="AE1141" s="13"/>
      <c r="AT1141" s="237" t="s">
        <v>241</v>
      </c>
      <c r="AU1141" s="237" t="s">
        <v>81</v>
      </c>
      <c r="AV1141" s="13" t="s">
        <v>79</v>
      </c>
      <c r="AW1141" s="13" t="s">
        <v>33</v>
      </c>
      <c r="AX1141" s="13" t="s">
        <v>72</v>
      </c>
      <c r="AY1141" s="237" t="s">
        <v>232</v>
      </c>
    </row>
    <row r="1142" s="14" customFormat="1">
      <c r="A1142" s="14"/>
      <c r="B1142" s="238"/>
      <c r="C1142" s="239"/>
      <c r="D1142" s="229" t="s">
        <v>241</v>
      </c>
      <c r="E1142" s="240" t="s">
        <v>19</v>
      </c>
      <c r="F1142" s="241" t="s">
        <v>4080</v>
      </c>
      <c r="G1142" s="239"/>
      <c r="H1142" s="242">
        <v>0.70399999999999996</v>
      </c>
      <c r="I1142" s="243"/>
      <c r="J1142" s="239"/>
      <c r="K1142" s="239"/>
      <c r="L1142" s="244"/>
      <c r="M1142" s="245"/>
      <c r="N1142" s="246"/>
      <c r="O1142" s="246"/>
      <c r="P1142" s="246"/>
      <c r="Q1142" s="246"/>
      <c r="R1142" s="246"/>
      <c r="S1142" s="246"/>
      <c r="T1142" s="247"/>
      <c r="U1142" s="14"/>
      <c r="V1142" s="14"/>
      <c r="W1142" s="14"/>
      <c r="X1142" s="14"/>
      <c r="Y1142" s="14"/>
      <c r="Z1142" s="14"/>
      <c r="AA1142" s="14"/>
      <c r="AB1142" s="14"/>
      <c r="AC1142" s="14"/>
      <c r="AD1142" s="14"/>
      <c r="AE1142" s="14"/>
      <c r="AT1142" s="248" t="s">
        <v>241</v>
      </c>
      <c r="AU1142" s="248" t="s">
        <v>81</v>
      </c>
      <c r="AV1142" s="14" t="s">
        <v>81</v>
      </c>
      <c r="AW1142" s="14" t="s">
        <v>33</v>
      </c>
      <c r="AX1142" s="14" t="s">
        <v>72</v>
      </c>
      <c r="AY1142" s="248" t="s">
        <v>232</v>
      </c>
    </row>
    <row r="1143" s="13" customFormat="1">
      <c r="A1143" s="13"/>
      <c r="B1143" s="227"/>
      <c r="C1143" s="228"/>
      <c r="D1143" s="229" t="s">
        <v>241</v>
      </c>
      <c r="E1143" s="230" t="s">
        <v>19</v>
      </c>
      <c r="F1143" s="231" t="s">
        <v>3883</v>
      </c>
      <c r="G1143" s="228"/>
      <c r="H1143" s="230" t="s">
        <v>19</v>
      </c>
      <c r="I1143" s="232"/>
      <c r="J1143" s="228"/>
      <c r="K1143" s="228"/>
      <c r="L1143" s="233"/>
      <c r="M1143" s="234"/>
      <c r="N1143" s="235"/>
      <c r="O1143" s="235"/>
      <c r="P1143" s="235"/>
      <c r="Q1143" s="235"/>
      <c r="R1143" s="235"/>
      <c r="S1143" s="235"/>
      <c r="T1143" s="236"/>
      <c r="U1143" s="13"/>
      <c r="V1143" s="13"/>
      <c r="W1143" s="13"/>
      <c r="X1143" s="13"/>
      <c r="Y1143" s="13"/>
      <c r="Z1143" s="13"/>
      <c r="AA1143" s="13"/>
      <c r="AB1143" s="13"/>
      <c r="AC1143" s="13"/>
      <c r="AD1143" s="13"/>
      <c r="AE1143" s="13"/>
      <c r="AT1143" s="237" t="s">
        <v>241</v>
      </c>
      <c r="AU1143" s="237" t="s">
        <v>81</v>
      </c>
      <c r="AV1143" s="13" t="s">
        <v>79</v>
      </c>
      <c r="AW1143" s="13" t="s">
        <v>33</v>
      </c>
      <c r="AX1143" s="13" t="s">
        <v>72</v>
      </c>
      <c r="AY1143" s="237" t="s">
        <v>232</v>
      </c>
    </row>
    <row r="1144" s="13" customFormat="1">
      <c r="A1144" s="13"/>
      <c r="B1144" s="227"/>
      <c r="C1144" s="228"/>
      <c r="D1144" s="229" t="s">
        <v>241</v>
      </c>
      <c r="E1144" s="230" t="s">
        <v>19</v>
      </c>
      <c r="F1144" s="231" t="s">
        <v>3891</v>
      </c>
      <c r="G1144" s="228"/>
      <c r="H1144" s="230" t="s">
        <v>19</v>
      </c>
      <c r="I1144" s="232"/>
      <c r="J1144" s="228"/>
      <c r="K1144" s="228"/>
      <c r="L1144" s="233"/>
      <c r="M1144" s="234"/>
      <c r="N1144" s="235"/>
      <c r="O1144" s="235"/>
      <c r="P1144" s="235"/>
      <c r="Q1144" s="235"/>
      <c r="R1144" s="235"/>
      <c r="S1144" s="235"/>
      <c r="T1144" s="236"/>
      <c r="U1144" s="13"/>
      <c r="V1144" s="13"/>
      <c r="W1144" s="13"/>
      <c r="X1144" s="13"/>
      <c r="Y1144" s="13"/>
      <c r="Z1144" s="13"/>
      <c r="AA1144" s="13"/>
      <c r="AB1144" s="13"/>
      <c r="AC1144" s="13"/>
      <c r="AD1144" s="13"/>
      <c r="AE1144" s="13"/>
      <c r="AT1144" s="237" t="s">
        <v>241</v>
      </c>
      <c r="AU1144" s="237" t="s">
        <v>81</v>
      </c>
      <c r="AV1144" s="13" t="s">
        <v>79</v>
      </c>
      <c r="AW1144" s="13" t="s">
        <v>33</v>
      </c>
      <c r="AX1144" s="13" t="s">
        <v>72</v>
      </c>
      <c r="AY1144" s="237" t="s">
        <v>232</v>
      </c>
    </row>
    <row r="1145" s="13" customFormat="1">
      <c r="A1145" s="13"/>
      <c r="B1145" s="227"/>
      <c r="C1145" s="228"/>
      <c r="D1145" s="229" t="s">
        <v>241</v>
      </c>
      <c r="E1145" s="230" t="s">
        <v>19</v>
      </c>
      <c r="F1145" s="231" t="s">
        <v>3994</v>
      </c>
      <c r="G1145" s="228"/>
      <c r="H1145" s="230" t="s">
        <v>19</v>
      </c>
      <c r="I1145" s="232"/>
      <c r="J1145" s="228"/>
      <c r="K1145" s="228"/>
      <c r="L1145" s="233"/>
      <c r="M1145" s="234"/>
      <c r="N1145" s="235"/>
      <c r="O1145" s="235"/>
      <c r="P1145" s="235"/>
      <c r="Q1145" s="235"/>
      <c r="R1145" s="235"/>
      <c r="S1145" s="235"/>
      <c r="T1145" s="236"/>
      <c r="U1145" s="13"/>
      <c r="V1145" s="13"/>
      <c r="W1145" s="13"/>
      <c r="X1145" s="13"/>
      <c r="Y1145" s="13"/>
      <c r="Z1145" s="13"/>
      <c r="AA1145" s="13"/>
      <c r="AB1145" s="13"/>
      <c r="AC1145" s="13"/>
      <c r="AD1145" s="13"/>
      <c r="AE1145" s="13"/>
      <c r="AT1145" s="237" t="s">
        <v>241</v>
      </c>
      <c r="AU1145" s="237" t="s">
        <v>81</v>
      </c>
      <c r="AV1145" s="13" t="s">
        <v>79</v>
      </c>
      <c r="AW1145" s="13" t="s">
        <v>33</v>
      </c>
      <c r="AX1145" s="13" t="s">
        <v>72</v>
      </c>
      <c r="AY1145" s="237" t="s">
        <v>232</v>
      </c>
    </row>
    <row r="1146" s="13" customFormat="1">
      <c r="A1146" s="13"/>
      <c r="B1146" s="227"/>
      <c r="C1146" s="228"/>
      <c r="D1146" s="229" t="s">
        <v>241</v>
      </c>
      <c r="E1146" s="230" t="s">
        <v>19</v>
      </c>
      <c r="F1146" s="231" t="s">
        <v>4073</v>
      </c>
      <c r="G1146" s="228"/>
      <c r="H1146" s="230" t="s">
        <v>19</v>
      </c>
      <c r="I1146" s="232"/>
      <c r="J1146" s="228"/>
      <c r="K1146" s="228"/>
      <c r="L1146" s="233"/>
      <c r="M1146" s="234"/>
      <c r="N1146" s="235"/>
      <c r="O1146" s="235"/>
      <c r="P1146" s="235"/>
      <c r="Q1146" s="235"/>
      <c r="R1146" s="235"/>
      <c r="S1146" s="235"/>
      <c r="T1146" s="236"/>
      <c r="U1146" s="13"/>
      <c r="V1146" s="13"/>
      <c r="W1146" s="13"/>
      <c r="X1146" s="13"/>
      <c r="Y1146" s="13"/>
      <c r="Z1146" s="13"/>
      <c r="AA1146" s="13"/>
      <c r="AB1146" s="13"/>
      <c r="AC1146" s="13"/>
      <c r="AD1146" s="13"/>
      <c r="AE1146" s="13"/>
      <c r="AT1146" s="237" t="s">
        <v>241</v>
      </c>
      <c r="AU1146" s="237" t="s">
        <v>81</v>
      </c>
      <c r="AV1146" s="13" t="s">
        <v>79</v>
      </c>
      <c r="AW1146" s="13" t="s">
        <v>33</v>
      </c>
      <c r="AX1146" s="13" t="s">
        <v>72</v>
      </c>
      <c r="AY1146" s="237" t="s">
        <v>232</v>
      </c>
    </row>
    <row r="1147" s="13" customFormat="1">
      <c r="A1147" s="13"/>
      <c r="B1147" s="227"/>
      <c r="C1147" s="228"/>
      <c r="D1147" s="229" t="s">
        <v>241</v>
      </c>
      <c r="E1147" s="230" t="s">
        <v>19</v>
      </c>
      <c r="F1147" s="231" t="s">
        <v>4081</v>
      </c>
      <c r="G1147" s="228"/>
      <c r="H1147" s="230" t="s">
        <v>19</v>
      </c>
      <c r="I1147" s="232"/>
      <c r="J1147" s="228"/>
      <c r="K1147" s="228"/>
      <c r="L1147" s="233"/>
      <c r="M1147" s="234"/>
      <c r="N1147" s="235"/>
      <c r="O1147" s="235"/>
      <c r="P1147" s="235"/>
      <c r="Q1147" s="235"/>
      <c r="R1147" s="235"/>
      <c r="S1147" s="235"/>
      <c r="T1147" s="236"/>
      <c r="U1147" s="13"/>
      <c r="V1147" s="13"/>
      <c r="W1147" s="13"/>
      <c r="X1147" s="13"/>
      <c r="Y1147" s="13"/>
      <c r="Z1147" s="13"/>
      <c r="AA1147" s="13"/>
      <c r="AB1147" s="13"/>
      <c r="AC1147" s="13"/>
      <c r="AD1147" s="13"/>
      <c r="AE1147" s="13"/>
      <c r="AT1147" s="237" t="s">
        <v>241</v>
      </c>
      <c r="AU1147" s="237" t="s">
        <v>81</v>
      </c>
      <c r="AV1147" s="13" t="s">
        <v>79</v>
      </c>
      <c r="AW1147" s="13" t="s">
        <v>33</v>
      </c>
      <c r="AX1147" s="13" t="s">
        <v>72</v>
      </c>
      <c r="AY1147" s="237" t="s">
        <v>232</v>
      </c>
    </row>
    <row r="1148" s="14" customFormat="1">
      <c r="A1148" s="14"/>
      <c r="B1148" s="238"/>
      <c r="C1148" s="239"/>
      <c r="D1148" s="229" t="s">
        <v>241</v>
      </c>
      <c r="E1148" s="240" t="s">
        <v>19</v>
      </c>
      <c r="F1148" s="241" t="s">
        <v>4077</v>
      </c>
      <c r="G1148" s="239"/>
      <c r="H1148" s="242">
        <v>0.29599999999999999</v>
      </c>
      <c r="I1148" s="243"/>
      <c r="J1148" s="239"/>
      <c r="K1148" s="239"/>
      <c r="L1148" s="244"/>
      <c r="M1148" s="245"/>
      <c r="N1148" s="246"/>
      <c r="O1148" s="246"/>
      <c r="P1148" s="246"/>
      <c r="Q1148" s="246"/>
      <c r="R1148" s="246"/>
      <c r="S1148" s="246"/>
      <c r="T1148" s="247"/>
      <c r="U1148" s="14"/>
      <c r="V1148" s="14"/>
      <c r="W1148" s="14"/>
      <c r="X1148" s="14"/>
      <c r="Y1148" s="14"/>
      <c r="Z1148" s="14"/>
      <c r="AA1148" s="14"/>
      <c r="AB1148" s="14"/>
      <c r="AC1148" s="14"/>
      <c r="AD1148" s="14"/>
      <c r="AE1148" s="14"/>
      <c r="AT1148" s="248" t="s">
        <v>241</v>
      </c>
      <c r="AU1148" s="248" t="s">
        <v>81</v>
      </c>
      <c r="AV1148" s="14" t="s">
        <v>81</v>
      </c>
      <c r="AW1148" s="14" t="s">
        <v>33</v>
      </c>
      <c r="AX1148" s="14" t="s">
        <v>72</v>
      </c>
      <c r="AY1148" s="248" t="s">
        <v>232</v>
      </c>
    </row>
    <row r="1149" s="15" customFormat="1">
      <c r="A1149" s="15"/>
      <c r="B1149" s="249"/>
      <c r="C1149" s="250"/>
      <c r="D1149" s="229" t="s">
        <v>241</v>
      </c>
      <c r="E1149" s="251" t="s">
        <v>19</v>
      </c>
      <c r="F1149" s="252" t="s">
        <v>258</v>
      </c>
      <c r="G1149" s="250"/>
      <c r="H1149" s="253">
        <v>5.694</v>
      </c>
      <c r="I1149" s="254"/>
      <c r="J1149" s="250"/>
      <c r="K1149" s="250"/>
      <c r="L1149" s="255"/>
      <c r="M1149" s="256"/>
      <c r="N1149" s="257"/>
      <c r="O1149" s="257"/>
      <c r="P1149" s="257"/>
      <c r="Q1149" s="257"/>
      <c r="R1149" s="257"/>
      <c r="S1149" s="257"/>
      <c r="T1149" s="258"/>
      <c r="U1149" s="15"/>
      <c r="V1149" s="15"/>
      <c r="W1149" s="15"/>
      <c r="X1149" s="15"/>
      <c r="Y1149" s="15"/>
      <c r="Z1149" s="15"/>
      <c r="AA1149" s="15"/>
      <c r="AB1149" s="15"/>
      <c r="AC1149" s="15"/>
      <c r="AD1149" s="15"/>
      <c r="AE1149" s="15"/>
      <c r="AT1149" s="259" t="s">
        <v>241</v>
      </c>
      <c r="AU1149" s="259" t="s">
        <v>81</v>
      </c>
      <c r="AV1149" s="15" t="s">
        <v>239</v>
      </c>
      <c r="AW1149" s="15" t="s">
        <v>33</v>
      </c>
      <c r="AX1149" s="15" t="s">
        <v>79</v>
      </c>
      <c r="AY1149" s="259" t="s">
        <v>232</v>
      </c>
    </row>
    <row r="1150" s="2" customFormat="1" ht="24.15" customHeight="1">
      <c r="A1150" s="40"/>
      <c r="B1150" s="41"/>
      <c r="C1150" s="214" t="s">
        <v>538</v>
      </c>
      <c r="D1150" s="214" t="s">
        <v>234</v>
      </c>
      <c r="E1150" s="215" t="s">
        <v>4082</v>
      </c>
      <c r="F1150" s="216" t="s">
        <v>4083</v>
      </c>
      <c r="G1150" s="217" t="s">
        <v>261</v>
      </c>
      <c r="H1150" s="218">
        <v>1.113</v>
      </c>
      <c r="I1150" s="219"/>
      <c r="J1150" s="220">
        <f>ROUND(I1150*H1150,2)</f>
        <v>0</v>
      </c>
      <c r="K1150" s="216" t="s">
        <v>238</v>
      </c>
      <c r="L1150" s="46"/>
      <c r="M1150" s="221" t="s">
        <v>19</v>
      </c>
      <c r="N1150" s="222" t="s">
        <v>43</v>
      </c>
      <c r="O1150" s="86"/>
      <c r="P1150" s="223">
        <f>O1150*H1150</f>
        <v>0</v>
      </c>
      <c r="Q1150" s="223">
        <v>2.234</v>
      </c>
      <c r="R1150" s="223">
        <f>Q1150*H1150</f>
        <v>2.4864419999999998</v>
      </c>
      <c r="S1150" s="223">
        <v>0</v>
      </c>
      <c r="T1150" s="224">
        <f>S1150*H1150</f>
        <v>0</v>
      </c>
      <c r="U1150" s="40"/>
      <c r="V1150" s="40"/>
      <c r="W1150" s="40"/>
      <c r="X1150" s="40"/>
      <c r="Y1150" s="40"/>
      <c r="Z1150" s="40"/>
      <c r="AA1150" s="40"/>
      <c r="AB1150" s="40"/>
      <c r="AC1150" s="40"/>
      <c r="AD1150" s="40"/>
      <c r="AE1150" s="40"/>
      <c r="AR1150" s="225" t="s">
        <v>239</v>
      </c>
      <c r="AT1150" s="225" t="s">
        <v>234</v>
      </c>
      <c r="AU1150" s="225" t="s">
        <v>81</v>
      </c>
      <c r="AY1150" s="19" t="s">
        <v>232</v>
      </c>
      <c r="BE1150" s="226">
        <f>IF(N1150="základní",J1150,0)</f>
        <v>0</v>
      </c>
      <c r="BF1150" s="226">
        <f>IF(N1150="snížená",J1150,0)</f>
        <v>0</v>
      </c>
      <c r="BG1150" s="226">
        <f>IF(N1150="zákl. přenesená",J1150,0)</f>
        <v>0</v>
      </c>
      <c r="BH1150" s="226">
        <f>IF(N1150="sníž. přenesená",J1150,0)</f>
        <v>0</v>
      </c>
      <c r="BI1150" s="226">
        <f>IF(N1150="nulová",J1150,0)</f>
        <v>0</v>
      </c>
      <c r="BJ1150" s="19" t="s">
        <v>79</v>
      </c>
      <c r="BK1150" s="226">
        <f>ROUND(I1150*H1150,2)</f>
        <v>0</v>
      </c>
      <c r="BL1150" s="19" t="s">
        <v>239</v>
      </c>
      <c r="BM1150" s="225" t="s">
        <v>4084</v>
      </c>
    </row>
    <row r="1151" s="13" customFormat="1">
      <c r="A1151" s="13"/>
      <c r="B1151" s="227"/>
      <c r="C1151" s="228"/>
      <c r="D1151" s="229" t="s">
        <v>241</v>
      </c>
      <c r="E1151" s="230" t="s">
        <v>19</v>
      </c>
      <c r="F1151" s="231" t="s">
        <v>3883</v>
      </c>
      <c r="G1151" s="228"/>
      <c r="H1151" s="230" t="s">
        <v>19</v>
      </c>
      <c r="I1151" s="232"/>
      <c r="J1151" s="228"/>
      <c r="K1151" s="228"/>
      <c r="L1151" s="233"/>
      <c r="M1151" s="234"/>
      <c r="N1151" s="235"/>
      <c r="O1151" s="235"/>
      <c r="P1151" s="235"/>
      <c r="Q1151" s="235"/>
      <c r="R1151" s="235"/>
      <c r="S1151" s="235"/>
      <c r="T1151" s="236"/>
      <c r="U1151" s="13"/>
      <c r="V1151" s="13"/>
      <c r="W1151" s="13"/>
      <c r="X1151" s="13"/>
      <c r="Y1151" s="13"/>
      <c r="Z1151" s="13"/>
      <c r="AA1151" s="13"/>
      <c r="AB1151" s="13"/>
      <c r="AC1151" s="13"/>
      <c r="AD1151" s="13"/>
      <c r="AE1151" s="13"/>
      <c r="AT1151" s="237" t="s">
        <v>241</v>
      </c>
      <c r="AU1151" s="237" t="s">
        <v>81</v>
      </c>
      <c r="AV1151" s="13" t="s">
        <v>79</v>
      </c>
      <c r="AW1151" s="13" t="s">
        <v>33</v>
      </c>
      <c r="AX1151" s="13" t="s">
        <v>72</v>
      </c>
      <c r="AY1151" s="237" t="s">
        <v>232</v>
      </c>
    </row>
    <row r="1152" s="13" customFormat="1">
      <c r="A1152" s="13"/>
      <c r="B1152" s="227"/>
      <c r="C1152" s="228"/>
      <c r="D1152" s="229" t="s">
        <v>241</v>
      </c>
      <c r="E1152" s="230" t="s">
        <v>19</v>
      </c>
      <c r="F1152" s="231" t="s">
        <v>3884</v>
      </c>
      <c r="G1152" s="228"/>
      <c r="H1152" s="230" t="s">
        <v>19</v>
      </c>
      <c r="I1152" s="232"/>
      <c r="J1152" s="228"/>
      <c r="K1152" s="228"/>
      <c r="L1152" s="233"/>
      <c r="M1152" s="234"/>
      <c r="N1152" s="235"/>
      <c r="O1152" s="235"/>
      <c r="P1152" s="235"/>
      <c r="Q1152" s="235"/>
      <c r="R1152" s="235"/>
      <c r="S1152" s="235"/>
      <c r="T1152" s="236"/>
      <c r="U1152" s="13"/>
      <c r="V1152" s="13"/>
      <c r="W1152" s="13"/>
      <c r="X1152" s="13"/>
      <c r="Y1152" s="13"/>
      <c r="Z1152" s="13"/>
      <c r="AA1152" s="13"/>
      <c r="AB1152" s="13"/>
      <c r="AC1152" s="13"/>
      <c r="AD1152" s="13"/>
      <c r="AE1152" s="13"/>
      <c r="AT1152" s="237" t="s">
        <v>241</v>
      </c>
      <c r="AU1152" s="237" t="s">
        <v>81</v>
      </c>
      <c r="AV1152" s="13" t="s">
        <v>79</v>
      </c>
      <c r="AW1152" s="13" t="s">
        <v>33</v>
      </c>
      <c r="AX1152" s="13" t="s">
        <v>72</v>
      </c>
      <c r="AY1152" s="237" t="s">
        <v>232</v>
      </c>
    </row>
    <row r="1153" s="13" customFormat="1">
      <c r="A1153" s="13"/>
      <c r="B1153" s="227"/>
      <c r="C1153" s="228"/>
      <c r="D1153" s="229" t="s">
        <v>241</v>
      </c>
      <c r="E1153" s="230" t="s">
        <v>19</v>
      </c>
      <c r="F1153" s="231" t="s">
        <v>3994</v>
      </c>
      <c r="G1153" s="228"/>
      <c r="H1153" s="230" t="s">
        <v>19</v>
      </c>
      <c r="I1153" s="232"/>
      <c r="J1153" s="228"/>
      <c r="K1153" s="228"/>
      <c r="L1153" s="233"/>
      <c r="M1153" s="234"/>
      <c r="N1153" s="235"/>
      <c r="O1153" s="235"/>
      <c r="P1153" s="235"/>
      <c r="Q1153" s="235"/>
      <c r="R1153" s="235"/>
      <c r="S1153" s="235"/>
      <c r="T1153" s="236"/>
      <c r="U1153" s="13"/>
      <c r="V1153" s="13"/>
      <c r="W1153" s="13"/>
      <c r="X1153" s="13"/>
      <c r="Y1153" s="13"/>
      <c r="Z1153" s="13"/>
      <c r="AA1153" s="13"/>
      <c r="AB1153" s="13"/>
      <c r="AC1153" s="13"/>
      <c r="AD1153" s="13"/>
      <c r="AE1153" s="13"/>
      <c r="AT1153" s="237" t="s">
        <v>241</v>
      </c>
      <c r="AU1153" s="237" t="s">
        <v>81</v>
      </c>
      <c r="AV1153" s="13" t="s">
        <v>79</v>
      </c>
      <c r="AW1153" s="13" t="s">
        <v>33</v>
      </c>
      <c r="AX1153" s="13" t="s">
        <v>72</v>
      </c>
      <c r="AY1153" s="237" t="s">
        <v>232</v>
      </c>
    </row>
    <row r="1154" s="13" customFormat="1">
      <c r="A1154" s="13"/>
      <c r="B1154" s="227"/>
      <c r="C1154" s="228"/>
      <c r="D1154" s="229" t="s">
        <v>241</v>
      </c>
      <c r="E1154" s="230" t="s">
        <v>19</v>
      </c>
      <c r="F1154" s="231" t="s">
        <v>441</v>
      </c>
      <c r="G1154" s="228"/>
      <c r="H1154" s="230" t="s">
        <v>19</v>
      </c>
      <c r="I1154" s="232"/>
      <c r="J1154" s="228"/>
      <c r="K1154" s="228"/>
      <c r="L1154" s="233"/>
      <c r="M1154" s="234"/>
      <c r="N1154" s="235"/>
      <c r="O1154" s="235"/>
      <c r="P1154" s="235"/>
      <c r="Q1154" s="235"/>
      <c r="R1154" s="235"/>
      <c r="S1154" s="235"/>
      <c r="T1154" s="236"/>
      <c r="U1154" s="13"/>
      <c r="V1154" s="13"/>
      <c r="W1154" s="13"/>
      <c r="X1154" s="13"/>
      <c r="Y1154" s="13"/>
      <c r="Z1154" s="13"/>
      <c r="AA1154" s="13"/>
      <c r="AB1154" s="13"/>
      <c r="AC1154" s="13"/>
      <c r="AD1154" s="13"/>
      <c r="AE1154" s="13"/>
      <c r="AT1154" s="237" t="s">
        <v>241</v>
      </c>
      <c r="AU1154" s="237" t="s">
        <v>81</v>
      </c>
      <c r="AV1154" s="13" t="s">
        <v>79</v>
      </c>
      <c r="AW1154" s="13" t="s">
        <v>33</v>
      </c>
      <c r="AX1154" s="13" t="s">
        <v>72</v>
      </c>
      <c r="AY1154" s="237" t="s">
        <v>232</v>
      </c>
    </row>
    <row r="1155" s="13" customFormat="1">
      <c r="A1155" s="13"/>
      <c r="B1155" s="227"/>
      <c r="C1155" s="228"/>
      <c r="D1155" s="229" t="s">
        <v>241</v>
      </c>
      <c r="E1155" s="230" t="s">
        <v>19</v>
      </c>
      <c r="F1155" s="231" t="s">
        <v>4085</v>
      </c>
      <c r="G1155" s="228"/>
      <c r="H1155" s="230" t="s">
        <v>19</v>
      </c>
      <c r="I1155" s="232"/>
      <c r="J1155" s="228"/>
      <c r="K1155" s="228"/>
      <c r="L1155" s="233"/>
      <c r="M1155" s="234"/>
      <c r="N1155" s="235"/>
      <c r="O1155" s="235"/>
      <c r="P1155" s="235"/>
      <c r="Q1155" s="235"/>
      <c r="R1155" s="235"/>
      <c r="S1155" s="235"/>
      <c r="T1155" s="236"/>
      <c r="U1155" s="13"/>
      <c r="V1155" s="13"/>
      <c r="W1155" s="13"/>
      <c r="X1155" s="13"/>
      <c r="Y1155" s="13"/>
      <c r="Z1155" s="13"/>
      <c r="AA1155" s="13"/>
      <c r="AB1155" s="13"/>
      <c r="AC1155" s="13"/>
      <c r="AD1155" s="13"/>
      <c r="AE1155" s="13"/>
      <c r="AT1155" s="237" t="s">
        <v>241</v>
      </c>
      <c r="AU1155" s="237" t="s">
        <v>81</v>
      </c>
      <c r="AV1155" s="13" t="s">
        <v>79</v>
      </c>
      <c r="AW1155" s="13" t="s">
        <v>33</v>
      </c>
      <c r="AX1155" s="13" t="s">
        <v>72</v>
      </c>
      <c r="AY1155" s="237" t="s">
        <v>232</v>
      </c>
    </row>
    <row r="1156" s="14" customFormat="1">
      <c r="A1156" s="14"/>
      <c r="B1156" s="238"/>
      <c r="C1156" s="239"/>
      <c r="D1156" s="229" t="s">
        <v>241</v>
      </c>
      <c r="E1156" s="240" t="s">
        <v>19</v>
      </c>
      <c r="F1156" s="241" t="s">
        <v>4086</v>
      </c>
      <c r="G1156" s="239"/>
      <c r="H1156" s="242">
        <v>0.371</v>
      </c>
      <c r="I1156" s="243"/>
      <c r="J1156" s="239"/>
      <c r="K1156" s="239"/>
      <c r="L1156" s="244"/>
      <c r="M1156" s="245"/>
      <c r="N1156" s="246"/>
      <c r="O1156" s="246"/>
      <c r="P1156" s="246"/>
      <c r="Q1156" s="246"/>
      <c r="R1156" s="246"/>
      <c r="S1156" s="246"/>
      <c r="T1156" s="247"/>
      <c r="U1156" s="14"/>
      <c r="V1156" s="14"/>
      <c r="W1156" s="14"/>
      <c r="X1156" s="14"/>
      <c r="Y1156" s="14"/>
      <c r="Z1156" s="14"/>
      <c r="AA1156" s="14"/>
      <c r="AB1156" s="14"/>
      <c r="AC1156" s="14"/>
      <c r="AD1156" s="14"/>
      <c r="AE1156" s="14"/>
      <c r="AT1156" s="248" t="s">
        <v>241</v>
      </c>
      <c r="AU1156" s="248" t="s">
        <v>81</v>
      </c>
      <c r="AV1156" s="14" t="s">
        <v>81</v>
      </c>
      <c r="AW1156" s="14" t="s">
        <v>33</v>
      </c>
      <c r="AX1156" s="14" t="s">
        <v>72</v>
      </c>
      <c r="AY1156" s="248" t="s">
        <v>232</v>
      </c>
    </row>
    <row r="1157" s="13" customFormat="1">
      <c r="A1157" s="13"/>
      <c r="B1157" s="227"/>
      <c r="C1157" s="228"/>
      <c r="D1157" s="229" t="s">
        <v>241</v>
      </c>
      <c r="E1157" s="230" t="s">
        <v>19</v>
      </c>
      <c r="F1157" s="231" t="s">
        <v>3883</v>
      </c>
      <c r="G1157" s="228"/>
      <c r="H1157" s="230" t="s">
        <v>19</v>
      </c>
      <c r="I1157" s="232"/>
      <c r="J1157" s="228"/>
      <c r="K1157" s="228"/>
      <c r="L1157" s="233"/>
      <c r="M1157" s="234"/>
      <c r="N1157" s="235"/>
      <c r="O1157" s="235"/>
      <c r="P1157" s="235"/>
      <c r="Q1157" s="235"/>
      <c r="R1157" s="235"/>
      <c r="S1157" s="235"/>
      <c r="T1157" s="236"/>
      <c r="U1157" s="13"/>
      <c r="V1157" s="13"/>
      <c r="W1157" s="13"/>
      <c r="X1157" s="13"/>
      <c r="Y1157" s="13"/>
      <c r="Z1157" s="13"/>
      <c r="AA1157" s="13"/>
      <c r="AB1157" s="13"/>
      <c r="AC1157" s="13"/>
      <c r="AD1157" s="13"/>
      <c r="AE1157" s="13"/>
      <c r="AT1157" s="237" t="s">
        <v>241</v>
      </c>
      <c r="AU1157" s="237" t="s">
        <v>81</v>
      </c>
      <c r="AV1157" s="13" t="s">
        <v>79</v>
      </c>
      <c r="AW1157" s="13" t="s">
        <v>33</v>
      </c>
      <c r="AX1157" s="13" t="s">
        <v>72</v>
      </c>
      <c r="AY1157" s="237" t="s">
        <v>232</v>
      </c>
    </row>
    <row r="1158" s="13" customFormat="1">
      <c r="A1158" s="13"/>
      <c r="B1158" s="227"/>
      <c r="C1158" s="228"/>
      <c r="D1158" s="229" t="s">
        <v>241</v>
      </c>
      <c r="E1158" s="230" t="s">
        <v>19</v>
      </c>
      <c r="F1158" s="231" t="s">
        <v>3889</v>
      </c>
      <c r="G1158" s="228"/>
      <c r="H1158" s="230" t="s">
        <v>19</v>
      </c>
      <c r="I1158" s="232"/>
      <c r="J1158" s="228"/>
      <c r="K1158" s="228"/>
      <c r="L1158" s="233"/>
      <c r="M1158" s="234"/>
      <c r="N1158" s="235"/>
      <c r="O1158" s="235"/>
      <c r="P1158" s="235"/>
      <c r="Q1158" s="235"/>
      <c r="R1158" s="235"/>
      <c r="S1158" s="235"/>
      <c r="T1158" s="236"/>
      <c r="U1158" s="13"/>
      <c r="V1158" s="13"/>
      <c r="W1158" s="13"/>
      <c r="X1158" s="13"/>
      <c r="Y1158" s="13"/>
      <c r="Z1158" s="13"/>
      <c r="AA1158" s="13"/>
      <c r="AB1158" s="13"/>
      <c r="AC1158" s="13"/>
      <c r="AD1158" s="13"/>
      <c r="AE1158" s="13"/>
      <c r="AT1158" s="237" t="s">
        <v>241</v>
      </c>
      <c r="AU1158" s="237" t="s">
        <v>81</v>
      </c>
      <c r="AV1158" s="13" t="s">
        <v>79</v>
      </c>
      <c r="AW1158" s="13" t="s">
        <v>33</v>
      </c>
      <c r="AX1158" s="13" t="s">
        <v>72</v>
      </c>
      <c r="AY1158" s="237" t="s">
        <v>232</v>
      </c>
    </row>
    <row r="1159" s="13" customFormat="1">
      <c r="A1159" s="13"/>
      <c r="B1159" s="227"/>
      <c r="C1159" s="228"/>
      <c r="D1159" s="229" t="s">
        <v>241</v>
      </c>
      <c r="E1159" s="230" t="s">
        <v>19</v>
      </c>
      <c r="F1159" s="231" t="s">
        <v>3994</v>
      </c>
      <c r="G1159" s="228"/>
      <c r="H1159" s="230" t="s">
        <v>19</v>
      </c>
      <c r="I1159" s="232"/>
      <c r="J1159" s="228"/>
      <c r="K1159" s="228"/>
      <c r="L1159" s="233"/>
      <c r="M1159" s="234"/>
      <c r="N1159" s="235"/>
      <c r="O1159" s="235"/>
      <c r="P1159" s="235"/>
      <c r="Q1159" s="235"/>
      <c r="R1159" s="235"/>
      <c r="S1159" s="235"/>
      <c r="T1159" s="236"/>
      <c r="U1159" s="13"/>
      <c r="V1159" s="13"/>
      <c r="W1159" s="13"/>
      <c r="X1159" s="13"/>
      <c r="Y1159" s="13"/>
      <c r="Z1159" s="13"/>
      <c r="AA1159" s="13"/>
      <c r="AB1159" s="13"/>
      <c r="AC1159" s="13"/>
      <c r="AD1159" s="13"/>
      <c r="AE1159" s="13"/>
      <c r="AT1159" s="237" t="s">
        <v>241</v>
      </c>
      <c r="AU1159" s="237" t="s">
        <v>81</v>
      </c>
      <c r="AV1159" s="13" t="s">
        <v>79</v>
      </c>
      <c r="AW1159" s="13" t="s">
        <v>33</v>
      </c>
      <c r="AX1159" s="13" t="s">
        <v>72</v>
      </c>
      <c r="AY1159" s="237" t="s">
        <v>232</v>
      </c>
    </row>
    <row r="1160" s="13" customFormat="1">
      <c r="A1160" s="13"/>
      <c r="B1160" s="227"/>
      <c r="C1160" s="228"/>
      <c r="D1160" s="229" t="s">
        <v>241</v>
      </c>
      <c r="E1160" s="230" t="s">
        <v>19</v>
      </c>
      <c r="F1160" s="231" t="s">
        <v>441</v>
      </c>
      <c r="G1160" s="228"/>
      <c r="H1160" s="230" t="s">
        <v>19</v>
      </c>
      <c r="I1160" s="232"/>
      <c r="J1160" s="228"/>
      <c r="K1160" s="228"/>
      <c r="L1160" s="233"/>
      <c r="M1160" s="234"/>
      <c r="N1160" s="235"/>
      <c r="O1160" s="235"/>
      <c r="P1160" s="235"/>
      <c r="Q1160" s="235"/>
      <c r="R1160" s="235"/>
      <c r="S1160" s="235"/>
      <c r="T1160" s="236"/>
      <c r="U1160" s="13"/>
      <c r="V1160" s="13"/>
      <c r="W1160" s="13"/>
      <c r="X1160" s="13"/>
      <c r="Y1160" s="13"/>
      <c r="Z1160" s="13"/>
      <c r="AA1160" s="13"/>
      <c r="AB1160" s="13"/>
      <c r="AC1160" s="13"/>
      <c r="AD1160" s="13"/>
      <c r="AE1160" s="13"/>
      <c r="AT1160" s="237" t="s">
        <v>241</v>
      </c>
      <c r="AU1160" s="237" t="s">
        <v>81</v>
      </c>
      <c r="AV1160" s="13" t="s">
        <v>79</v>
      </c>
      <c r="AW1160" s="13" t="s">
        <v>33</v>
      </c>
      <c r="AX1160" s="13" t="s">
        <v>72</v>
      </c>
      <c r="AY1160" s="237" t="s">
        <v>232</v>
      </c>
    </row>
    <row r="1161" s="13" customFormat="1">
      <c r="A1161" s="13"/>
      <c r="B1161" s="227"/>
      <c r="C1161" s="228"/>
      <c r="D1161" s="229" t="s">
        <v>241</v>
      </c>
      <c r="E1161" s="230" t="s">
        <v>19</v>
      </c>
      <c r="F1161" s="231" t="s">
        <v>4087</v>
      </c>
      <c r="G1161" s="228"/>
      <c r="H1161" s="230" t="s">
        <v>19</v>
      </c>
      <c r="I1161" s="232"/>
      <c r="J1161" s="228"/>
      <c r="K1161" s="228"/>
      <c r="L1161" s="233"/>
      <c r="M1161" s="234"/>
      <c r="N1161" s="235"/>
      <c r="O1161" s="235"/>
      <c r="P1161" s="235"/>
      <c r="Q1161" s="235"/>
      <c r="R1161" s="235"/>
      <c r="S1161" s="235"/>
      <c r="T1161" s="236"/>
      <c r="U1161" s="13"/>
      <c r="V1161" s="13"/>
      <c r="W1161" s="13"/>
      <c r="X1161" s="13"/>
      <c r="Y1161" s="13"/>
      <c r="Z1161" s="13"/>
      <c r="AA1161" s="13"/>
      <c r="AB1161" s="13"/>
      <c r="AC1161" s="13"/>
      <c r="AD1161" s="13"/>
      <c r="AE1161" s="13"/>
      <c r="AT1161" s="237" t="s">
        <v>241</v>
      </c>
      <c r="AU1161" s="237" t="s">
        <v>81</v>
      </c>
      <c r="AV1161" s="13" t="s">
        <v>79</v>
      </c>
      <c r="AW1161" s="13" t="s">
        <v>33</v>
      </c>
      <c r="AX1161" s="13" t="s">
        <v>72</v>
      </c>
      <c r="AY1161" s="237" t="s">
        <v>232</v>
      </c>
    </row>
    <row r="1162" s="14" customFormat="1">
      <c r="A1162" s="14"/>
      <c r="B1162" s="238"/>
      <c r="C1162" s="239"/>
      <c r="D1162" s="229" t="s">
        <v>241</v>
      </c>
      <c r="E1162" s="240" t="s">
        <v>19</v>
      </c>
      <c r="F1162" s="241" t="s">
        <v>4086</v>
      </c>
      <c r="G1162" s="239"/>
      <c r="H1162" s="242">
        <v>0.371</v>
      </c>
      <c r="I1162" s="243"/>
      <c r="J1162" s="239"/>
      <c r="K1162" s="239"/>
      <c r="L1162" s="244"/>
      <c r="M1162" s="245"/>
      <c r="N1162" s="246"/>
      <c r="O1162" s="246"/>
      <c r="P1162" s="246"/>
      <c r="Q1162" s="246"/>
      <c r="R1162" s="246"/>
      <c r="S1162" s="246"/>
      <c r="T1162" s="247"/>
      <c r="U1162" s="14"/>
      <c r="V1162" s="14"/>
      <c r="W1162" s="14"/>
      <c r="X1162" s="14"/>
      <c r="Y1162" s="14"/>
      <c r="Z1162" s="14"/>
      <c r="AA1162" s="14"/>
      <c r="AB1162" s="14"/>
      <c r="AC1162" s="14"/>
      <c r="AD1162" s="14"/>
      <c r="AE1162" s="14"/>
      <c r="AT1162" s="248" t="s">
        <v>241</v>
      </c>
      <c r="AU1162" s="248" t="s">
        <v>81</v>
      </c>
      <c r="AV1162" s="14" t="s">
        <v>81</v>
      </c>
      <c r="AW1162" s="14" t="s">
        <v>33</v>
      </c>
      <c r="AX1162" s="14" t="s">
        <v>72</v>
      </c>
      <c r="AY1162" s="248" t="s">
        <v>232</v>
      </c>
    </row>
    <row r="1163" s="13" customFormat="1">
      <c r="A1163" s="13"/>
      <c r="B1163" s="227"/>
      <c r="C1163" s="228"/>
      <c r="D1163" s="229" t="s">
        <v>241</v>
      </c>
      <c r="E1163" s="230" t="s">
        <v>19</v>
      </c>
      <c r="F1163" s="231" t="s">
        <v>3883</v>
      </c>
      <c r="G1163" s="228"/>
      <c r="H1163" s="230" t="s">
        <v>19</v>
      </c>
      <c r="I1163" s="232"/>
      <c r="J1163" s="228"/>
      <c r="K1163" s="228"/>
      <c r="L1163" s="233"/>
      <c r="M1163" s="234"/>
      <c r="N1163" s="235"/>
      <c r="O1163" s="235"/>
      <c r="P1163" s="235"/>
      <c r="Q1163" s="235"/>
      <c r="R1163" s="235"/>
      <c r="S1163" s="235"/>
      <c r="T1163" s="236"/>
      <c r="U1163" s="13"/>
      <c r="V1163" s="13"/>
      <c r="W1163" s="13"/>
      <c r="X1163" s="13"/>
      <c r="Y1163" s="13"/>
      <c r="Z1163" s="13"/>
      <c r="AA1163" s="13"/>
      <c r="AB1163" s="13"/>
      <c r="AC1163" s="13"/>
      <c r="AD1163" s="13"/>
      <c r="AE1163" s="13"/>
      <c r="AT1163" s="237" t="s">
        <v>241</v>
      </c>
      <c r="AU1163" s="237" t="s">
        <v>81</v>
      </c>
      <c r="AV1163" s="13" t="s">
        <v>79</v>
      </c>
      <c r="AW1163" s="13" t="s">
        <v>33</v>
      </c>
      <c r="AX1163" s="13" t="s">
        <v>72</v>
      </c>
      <c r="AY1163" s="237" t="s">
        <v>232</v>
      </c>
    </row>
    <row r="1164" s="13" customFormat="1">
      <c r="A1164" s="13"/>
      <c r="B1164" s="227"/>
      <c r="C1164" s="228"/>
      <c r="D1164" s="229" t="s">
        <v>241</v>
      </c>
      <c r="E1164" s="230" t="s">
        <v>19</v>
      </c>
      <c r="F1164" s="231" t="s">
        <v>3891</v>
      </c>
      <c r="G1164" s="228"/>
      <c r="H1164" s="230" t="s">
        <v>19</v>
      </c>
      <c r="I1164" s="232"/>
      <c r="J1164" s="228"/>
      <c r="K1164" s="228"/>
      <c r="L1164" s="233"/>
      <c r="M1164" s="234"/>
      <c r="N1164" s="235"/>
      <c r="O1164" s="235"/>
      <c r="P1164" s="235"/>
      <c r="Q1164" s="235"/>
      <c r="R1164" s="235"/>
      <c r="S1164" s="235"/>
      <c r="T1164" s="236"/>
      <c r="U1164" s="13"/>
      <c r="V1164" s="13"/>
      <c r="W1164" s="13"/>
      <c r="X1164" s="13"/>
      <c r="Y1164" s="13"/>
      <c r="Z1164" s="13"/>
      <c r="AA1164" s="13"/>
      <c r="AB1164" s="13"/>
      <c r="AC1164" s="13"/>
      <c r="AD1164" s="13"/>
      <c r="AE1164" s="13"/>
      <c r="AT1164" s="237" t="s">
        <v>241</v>
      </c>
      <c r="AU1164" s="237" t="s">
        <v>81</v>
      </c>
      <c r="AV1164" s="13" t="s">
        <v>79</v>
      </c>
      <c r="AW1164" s="13" t="s">
        <v>33</v>
      </c>
      <c r="AX1164" s="13" t="s">
        <v>72</v>
      </c>
      <c r="AY1164" s="237" t="s">
        <v>232</v>
      </c>
    </row>
    <row r="1165" s="13" customFormat="1">
      <c r="A1165" s="13"/>
      <c r="B1165" s="227"/>
      <c r="C1165" s="228"/>
      <c r="D1165" s="229" t="s">
        <v>241</v>
      </c>
      <c r="E1165" s="230" t="s">
        <v>19</v>
      </c>
      <c r="F1165" s="231" t="s">
        <v>3994</v>
      </c>
      <c r="G1165" s="228"/>
      <c r="H1165" s="230" t="s">
        <v>19</v>
      </c>
      <c r="I1165" s="232"/>
      <c r="J1165" s="228"/>
      <c r="K1165" s="228"/>
      <c r="L1165" s="233"/>
      <c r="M1165" s="234"/>
      <c r="N1165" s="235"/>
      <c r="O1165" s="235"/>
      <c r="P1165" s="235"/>
      <c r="Q1165" s="235"/>
      <c r="R1165" s="235"/>
      <c r="S1165" s="235"/>
      <c r="T1165" s="236"/>
      <c r="U1165" s="13"/>
      <c r="V1165" s="13"/>
      <c r="W1165" s="13"/>
      <c r="X1165" s="13"/>
      <c r="Y1165" s="13"/>
      <c r="Z1165" s="13"/>
      <c r="AA1165" s="13"/>
      <c r="AB1165" s="13"/>
      <c r="AC1165" s="13"/>
      <c r="AD1165" s="13"/>
      <c r="AE1165" s="13"/>
      <c r="AT1165" s="237" t="s">
        <v>241</v>
      </c>
      <c r="AU1165" s="237" t="s">
        <v>81</v>
      </c>
      <c r="AV1165" s="13" t="s">
        <v>79</v>
      </c>
      <c r="AW1165" s="13" t="s">
        <v>33</v>
      </c>
      <c r="AX1165" s="13" t="s">
        <v>72</v>
      </c>
      <c r="AY1165" s="237" t="s">
        <v>232</v>
      </c>
    </row>
    <row r="1166" s="13" customFormat="1">
      <c r="A1166" s="13"/>
      <c r="B1166" s="227"/>
      <c r="C1166" s="228"/>
      <c r="D1166" s="229" t="s">
        <v>241</v>
      </c>
      <c r="E1166" s="230" t="s">
        <v>19</v>
      </c>
      <c r="F1166" s="231" t="s">
        <v>441</v>
      </c>
      <c r="G1166" s="228"/>
      <c r="H1166" s="230" t="s">
        <v>19</v>
      </c>
      <c r="I1166" s="232"/>
      <c r="J1166" s="228"/>
      <c r="K1166" s="228"/>
      <c r="L1166" s="233"/>
      <c r="M1166" s="234"/>
      <c r="N1166" s="235"/>
      <c r="O1166" s="235"/>
      <c r="P1166" s="235"/>
      <c r="Q1166" s="235"/>
      <c r="R1166" s="235"/>
      <c r="S1166" s="235"/>
      <c r="T1166" s="236"/>
      <c r="U1166" s="13"/>
      <c r="V1166" s="13"/>
      <c r="W1166" s="13"/>
      <c r="X1166" s="13"/>
      <c r="Y1166" s="13"/>
      <c r="Z1166" s="13"/>
      <c r="AA1166" s="13"/>
      <c r="AB1166" s="13"/>
      <c r="AC1166" s="13"/>
      <c r="AD1166" s="13"/>
      <c r="AE1166" s="13"/>
      <c r="AT1166" s="237" t="s">
        <v>241</v>
      </c>
      <c r="AU1166" s="237" t="s">
        <v>81</v>
      </c>
      <c r="AV1166" s="13" t="s">
        <v>79</v>
      </c>
      <c r="AW1166" s="13" t="s">
        <v>33</v>
      </c>
      <c r="AX1166" s="13" t="s">
        <v>72</v>
      </c>
      <c r="AY1166" s="237" t="s">
        <v>232</v>
      </c>
    </row>
    <row r="1167" s="13" customFormat="1">
      <c r="A1167" s="13"/>
      <c r="B1167" s="227"/>
      <c r="C1167" s="228"/>
      <c r="D1167" s="229" t="s">
        <v>241</v>
      </c>
      <c r="E1167" s="230" t="s">
        <v>19</v>
      </c>
      <c r="F1167" s="231" t="s">
        <v>4088</v>
      </c>
      <c r="G1167" s="228"/>
      <c r="H1167" s="230" t="s">
        <v>19</v>
      </c>
      <c r="I1167" s="232"/>
      <c r="J1167" s="228"/>
      <c r="K1167" s="228"/>
      <c r="L1167" s="233"/>
      <c r="M1167" s="234"/>
      <c r="N1167" s="235"/>
      <c r="O1167" s="235"/>
      <c r="P1167" s="235"/>
      <c r="Q1167" s="235"/>
      <c r="R1167" s="235"/>
      <c r="S1167" s="235"/>
      <c r="T1167" s="236"/>
      <c r="U1167" s="13"/>
      <c r="V1167" s="13"/>
      <c r="W1167" s="13"/>
      <c r="X1167" s="13"/>
      <c r="Y1167" s="13"/>
      <c r="Z1167" s="13"/>
      <c r="AA1167" s="13"/>
      <c r="AB1167" s="13"/>
      <c r="AC1167" s="13"/>
      <c r="AD1167" s="13"/>
      <c r="AE1167" s="13"/>
      <c r="AT1167" s="237" t="s">
        <v>241</v>
      </c>
      <c r="AU1167" s="237" t="s">
        <v>81</v>
      </c>
      <c r="AV1167" s="13" t="s">
        <v>79</v>
      </c>
      <c r="AW1167" s="13" t="s">
        <v>33</v>
      </c>
      <c r="AX1167" s="13" t="s">
        <v>72</v>
      </c>
      <c r="AY1167" s="237" t="s">
        <v>232</v>
      </c>
    </row>
    <row r="1168" s="14" customFormat="1">
      <c r="A1168" s="14"/>
      <c r="B1168" s="238"/>
      <c r="C1168" s="239"/>
      <c r="D1168" s="229" t="s">
        <v>241</v>
      </c>
      <c r="E1168" s="240" t="s">
        <v>19</v>
      </c>
      <c r="F1168" s="241" t="s">
        <v>4086</v>
      </c>
      <c r="G1168" s="239"/>
      <c r="H1168" s="242">
        <v>0.371</v>
      </c>
      <c r="I1168" s="243"/>
      <c r="J1168" s="239"/>
      <c r="K1168" s="239"/>
      <c r="L1168" s="244"/>
      <c r="M1168" s="245"/>
      <c r="N1168" s="246"/>
      <c r="O1168" s="246"/>
      <c r="P1168" s="246"/>
      <c r="Q1168" s="246"/>
      <c r="R1168" s="246"/>
      <c r="S1168" s="246"/>
      <c r="T1168" s="247"/>
      <c r="U1168" s="14"/>
      <c r="V1168" s="14"/>
      <c r="W1168" s="14"/>
      <c r="X1168" s="14"/>
      <c r="Y1168" s="14"/>
      <c r="Z1168" s="14"/>
      <c r="AA1168" s="14"/>
      <c r="AB1168" s="14"/>
      <c r="AC1168" s="14"/>
      <c r="AD1168" s="14"/>
      <c r="AE1168" s="14"/>
      <c r="AT1168" s="248" t="s">
        <v>241</v>
      </c>
      <c r="AU1168" s="248" t="s">
        <v>81</v>
      </c>
      <c r="AV1168" s="14" t="s">
        <v>81</v>
      </c>
      <c r="AW1168" s="14" t="s">
        <v>33</v>
      </c>
      <c r="AX1168" s="14" t="s">
        <v>72</v>
      </c>
      <c r="AY1168" s="248" t="s">
        <v>232</v>
      </c>
    </row>
    <row r="1169" s="15" customFormat="1">
      <c r="A1169" s="15"/>
      <c r="B1169" s="249"/>
      <c r="C1169" s="250"/>
      <c r="D1169" s="229" t="s">
        <v>241</v>
      </c>
      <c r="E1169" s="251" t="s">
        <v>19</v>
      </c>
      <c r="F1169" s="252" t="s">
        <v>258</v>
      </c>
      <c r="G1169" s="250"/>
      <c r="H1169" s="253">
        <v>1.113</v>
      </c>
      <c r="I1169" s="254"/>
      <c r="J1169" s="250"/>
      <c r="K1169" s="250"/>
      <c r="L1169" s="255"/>
      <c r="M1169" s="256"/>
      <c r="N1169" s="257"/>
      <c r="O1169" s="257"/>
      <c r="P1169" s="257"/>
      <c r="Q1169" s="257"/>
      <c r="R1169" s="257"/>
      <c r="S1169" s="257"/>
      <c r="T1169" s="258"/>
      <c r="U1169" s="15"/>
      <c r="V1169" s="15"/>
      <c r="W1169" s="15"/>
      <c r="X1169" s="15"/>
      <c r="Y1169" s="15"/>
      <c r="Z1169" s="15"/>
      <c r="AA1169" s="15"/>
      <c r="AB1169" s="15"/>
      <c r="AC1169" s="15"/>
      <c r="AD1169" s="15"/>
      <c r="AE1169" s="15"/>
      <c r="AT1169" s="259" t="s">
        <v>241</v>
      </c>
      <c r="AU1169" s="259" t="s">
        <v>81</v>
      </c>
      <c r="AV1169" s="15" t="s">
        <v>239</v>
      </c>
      <c r="AW1169" s="15" t="s">
        <v>33</v>
      </c>
      <c r="AX1169" s="15" t="s">
        <v>79</v>
      </c>
      <c r="AY1169" s="259" t="s">
        <v>232</v>
      </c>
    </row>
    <row r="1170" s="12" customFormat="1" ht="22.8" customHeight="1">
      <c r="A1170" s="12"/>
      <c r="B1170" s="198"/>
      <c r="C1170" s="199"/>
      <c r="D1170" s="200" t="s">
        <v>71</v>
      </c>
      <c r="E1170" s="212" t="s">
        <v>321</v>
      </c>
      <c r="F1170" s="212" t="s">
        <v>4089</v>
      </c>
      <c r="G1170" s="199"/>
      <c r="H1170" s="199"/>
      <c r="I1170" s="202"/>
      <c r="J1170" s="213">
        <f>BK1170</f>
        <v>0</v>
      </c>
      <c r="K1170" s="199"/>
      <c r="L1170" s="204"/>
      <c r="M1170" s="205"/>
      <c r="N1170" s="206"/>
      <c r="O1170" s="206"/>
      <c r="P1170" s="207">
        <f>SUM(P1171:P1300)</f>
        <v>0</v>
      </c>
      <c r="Q1170" s="206"/>
      <c r="R1170" s="207">
        <f>SUM(R1171:R1300)</f>
        <v>28.602315400000002</v>
      </c>
      <c r="S1170" s="206"/>
      <c r="T1170" s="208">
        <f>SUM(T1171:T1300)</f>
        <v>0</v>
      </c>
      <c r="U1170" s="12"/>
      <c r="V1170" s="12"/>
      <c r="W1170" s="12"/>
      <c r="X1170" s="12"/>
      <c r="Y1170" s="12"/>
      <c r="Z1170" s="12"/>
      <c r="AA1170" s="12"/>
      <c r="AB1170" s="12"/>
      <c r="AC1170" s="12"/>
      <c r="AD1170" s="12"/>
      <c r="AE1170" s="12"/>
      <c r="AR1170" s="209" t="s">
        <v>79</v>
      </c>
      <c r="AT1170" s="210" t="s">
        <v>71</v>
      </c>
      <c r="AU1170" s="210" t="s">
        <v>79</v>
      </c>
      <c r="AY1170" s="209" t="s">
        <v>232</v>
      </c>
      <c r="BK1170" s="211">
        <f>SUM(BK1171:BK1300)</f>
        <v>0</v>
      </c>
    </row>
    <row r="1171" s="2" customFormat="1" ht="24.15" customHeight="1">
      <c r="A1171" s="40"/>
      <c r="B1171" s="41"/>
      <c r="C1171" s="214" t="s">
        <v>543</v>
      </c>
      <c r="D1171" s="214" t="s">
        <v>234</v>
      </c>
      <c r="E1171" s="215" t="s">
        <v>4090</v>
      </c>
      <c r="F1171" s="216" t="s">
        <v>4091</v>
      </c>
      <c r="G1171" s="217" t="s">
        <v>237</v>
      </c>
      <c r="H1171" s="218">
        <v>1.6000000000000001</v>
      </c>
      <c r="I1171" s="219"/>
      <c r="J1171" s="220">
        <f>ROUND(I1171*H1171,2)</f>
        <v>0</v>
      </c>
      <c r="K1171" s="216" t="s">
        <v>238</v>
      </c>
      <c r="L1171" s="46"/>
      <c r="M1171" s="221" t="s">
        <v>19</v>
      </c>
      <c r="N1171" s="222" t="s">
        <v>43</v>
      </c>
      <c r="O1171" s="86"/>
      <c r="P1171" s="223">
        <f>O1171*H1171</f>
        <v>0</v>
      </c>
      <c r="Q1171" s="223">
        <v>0.19800000000000001</v>
      </c>
      <c r="R1171" s="223">
        <f>Q1171*H1171</f>
        <v>0.31680000000000003</v>
      </c>
      <c r="S1171" s="223">
        <v>0</v>
      </c>
      <c r="T1171" s="224">
        <f>S1171*H1171</f>
        <v>0</v>
      </c>
      <c r="U1171" s="40"/>
      <c r="V1171" s="40"/>
      <c r="W1171" s="40"/>
      <c r="X1171" s="40"/>
      <c r="Y1171" s="40"/>
      <c r="Z1171" s="40"/>
      <c r="AA1171" s="40"/>
      <c r="AB1171" s="40"/>
      <c r="AC1171" s="40"/>
      <c r="AD1171" s="40"/>
      <c r="AE1171" s="40"/>
      <c r="AR1171" s="225" t="s">
        <v>239</v>
      </c>
      <c r="AT1171" s="225" t="s">
        <v>234</v>
      </c>
      <c r="AU1171" s="225" t="s">
        <v>81</v>
      </c>
      <c r="AY1171" s="19" t="s">
        <v>232</v>
      </c>
      <c r="BE1171" s="226">
        <f>IF(N1171="základní",J1171,0)</f>
        <v>0</v>
      </c>
      <c r="BF1171" s="226">
        <f>IF(N1171="snížená",J1171,0)</f>
        <v>0</v>
      </c>
      <c r="BG1171" s="226">
        <f>IF(N1171="zákl. přenesená",J1171,0)</f>
        <v>0</v>
      </c>
      <c r="BH1171" s="226">
        <f>IF(N1171="sníž. přenesená",J1171,0)</f>
        <v>0</v>
      </c>
      <c r="BI1171" s="226">
        <f>IF(N1171="nulová",J1171,0)</f>
        <v>0</v>
      </c>
      <c r="BJ1171" s="19" t="s">
        <v>79</v>
      </c>
      <c r="BK1171" s="226">
        <f>ROUND(I1171*H1171,2)</f>
        <v>0</v>
      </c>
      <c r="BL1171" s="19" t="s">
        <v>239</v>
      </c>
      <c r="BM1171" s="225" t="s">
        <v>4092</v>
      </c>
    </row>
    <row r="1172" s="13" customFormat="1">
      <c r="A1172" s="13"/>
      <c r="B1172" s="227"/>
      <c r="C1172" s="228"/>
      <c r="D1172" s="229" t="s">
        <v>241</v>
      </c>
      <c r="E1172" s="230" t="s">
        <v>19</v>
      </c>
      <c r="F1172" s="231" t="s">
        <v>3883</v>
      </c>
      <c r="G1172" s="228"/>
      <c r="H1172" s="230" t="s">
        <v>19</v>
      </c>
      <c r="I1172" s="232"/>
      <c r="J1172" s="228"/>
      <c r="K1172" s="228"/>
      <c r="L1172" s="233"/>
      <c r="M1172" s="234"/>
      <c r="N1172" s="235"/>
      <c r="O1172" s="235"/>
      <c r="P1172" s="235"/>
      <c r="Q1172" s="235"/>
      <c r="R1172" s="235"/>
      <c r="S1172" s="235"/>
      <c r="T1172" s="236"/>
      <c r="U1172" s="13"/>
      <c r="V1172" s="13"/>
      <c r="W1172" s="13"/>
      <c r="X1172" s="13"/>
      <c r="Y1172" s="13"/>
      <c r="Z1172" s="13"/>
      <c r="AA1172" s="13"/>
      <c r="AB1172" s="13"/>
      <c r="AC1172" s="13"/>
      <c r="AD1172" s="13"/>
      <c r="AE1172" s="13"/>
      <c r="AT1172" s="237" t="s">
        <v>241</v>
      </c>
      <c r="AU1172" s="237" t="s">
        <v>81</v>
      </c>
      <c r="AV1172" s="13" t="s">
        <v>79</v>
      </c>
      <c r="AW1172" s="13" t="s">
        <v>33</v>
      </c>
      <c r="AX1172" s="13" t="s">
        <v>72</v>
      </c>
      <c r="AY1172" s="237" t="s">
        <v>232</v>
      </c>
    </row>
    <row r="1173" s="13" customFormat="1">
      <c r="A1173" s="13"/>
      <c r="B1173" s="227"/>
      <c r="C1173" s="228"/>
      <c r="D1173" s="229" t="s">
        <v>241</v>
      </c>
      <c r="E1173" s="230" t="s">
        <v>19</v>
      </c>
      <c r="F1173" s="231" t="s">
        <v>3884</v>
      </c>
      <c r="G1173" s="228"/>
      <c r="H1173" s="230" t="s">
        <v>19</v>
      </c>
      <c r="I1173" s="232"/>
      <c r="J1173" s="228"/>
      <c r="K1173" s="228"/>
      <c r="L1173" s="233"/>
      <c r="M1173" s="234"/>
      <c r="N1173" s="235"/>
      <c r="O1173" s="235"/>
      <c r="P1173" s="235"/>
      <c r="Q1173" s="235"/>
      <c r="R1173" s="235"/>
      <c r="S1173" s="235"/>
      <c r="T1173" s="236"/>
      <c r="U1173" s="13"/>
      <c r="V1173" s="13"/>
      <c r="W1173" s="13"/>
      <c r="X1173" s="13"/>
      <c r="Y1173" s="13"/>
      <c r="Z1173" s="13"/>
      <c r="AA1173" s="13"/>
      <c r="AB1173" s="13"/>
      <c r="AC1173" s="13"/>
      <c r="AD1173" s="13"/>
      <c r="AE1173" s="13"/>
      <c r="AT1173" s="237" t="s">
        <v>241</v>
      </c>
      <c r="AU1173" s="237" t="s">
        <v>81</v>
      </c>
      <c r="AV1173" s="13" t="s">
        <v>79</v>
      </c>
      <c r="AW1173" s="13" t="s">
        <v>33</v>
      </c>
      <c r="AX1173" s="13" t="s">
        <v>72</v>
      </c>
      <c r="AY1173" s="237" t="s">
        <v>232</v>
      </c>
    </row>
    <row r="1174" s="13" customFormat="1">
      <c r="A1174" s="13"/>
      <c r="B1174" s="227"/>
      <c r="C1174" s="228"/>
      <c r="D1174" s="229" t="s">
        <v>241</v>
      </c>
      <c r="E1174" s="230" t="s">
        <v>19</v>
      </c>
      <c r="F1174" s="231" t="s">
        <v>3994</v>
      </c>
      <c r="G1174" s="228"/>
      <c r="H1174" s="230" t="s">
        <v>19</v>
      </c>
      <c r="I1174" s="232"/>
      <c r="J1174" s="228"/>
      <c r="K1174" s="228"/>
      <c r="L1174" s="233"/>
      <c r="M1174" s="234"/>
      <c r="N1174" s="235"/>
      <c r="O1174" s="235"/>
      <c r="P1174" s="235"/>
      <c r="Q1174" s="235"/>
      <c r="R1174" s="235"/>
      <c r="S1174" s="235"/>
      <c r="T1174" s="236"/>
      <c r="U1174" s="13"/>
      <c r="V1174" s="13"/>
      <c r="W1174" s="13"/>
      <c r="X1174" s="13"/>
      <c r="Y1174" s="13"/>
      <c r="Z1174" s="13"/>
      <c r="AA1174" s="13"/>
      <c r="AB1174" s="13"/>
      <c r="AC1174" s="13"/>
      <c r="AD1174" s="13"/>
      <c r="AE1174" s="13"/>
      <c r="AT1174" s="237" t="s">
        <v>241</v>
      </c>
      <c r="AU1174" s="237" t="s">
        <v>81</v>
      </c>
      <c r="AV1174" s="13" t="s">
        <v>79</v>
      </c>
      <c r="AW1174" s="13" t="s">
        <v>33</v>
      </c>
      <c r="AX1174" s="13" t="s">
        <v>72</v>
      </c>
      <c r="AY1174" s="237" t="s">
        <v>232</v>
      </c>
    </row>
    <row r="1175" s="13" customFormat="1">
      <c r="A1175" s="13"/>
      <c r="B1175" s="227"/>
      <c r="C1175" s="228"/>
      <c r="D1175" s="229" t="s">
        <v>241</v>
      </c>
      <c r="E1175" s="230" t="s">
        <v>19</v>
      </c>
      <c r="F1175" s="231" t="s">
        <v>3909</v>
      </c>
      <c r="G1175" s="228"/>
      <c r="H1175" s="230" t="s">
        <v>19</v>
      </c>
      <c r="I1175" s="232"/>
      <c r="J1175" s="228"/>
      <c r="K1175" s="228"/>
      <c r="L1175" s="233"/>
      <c r="M1175" s="234"/>
      <c r="N1175" s="235"/>
      <c r="O1175" s="235"/>
      <c r="P1175" s="235"/>
      <c r="Q1175" s="235"/>
      <c r="R1175" s="235"/>
      <c r="S1175" s="235"/>
      <c r="T1175" s="236"/>
      <c r="U1175" s="13"/>
      <c r="V1175" s="13"/>
      <c r="W1175" s="13"/>
      <c r="X1175" s="13"/>
      <c r="Y1175" s="13"/>
      <c r="Z1175" s="13"/>
      <c r="AA1175" s="13"/>
      <c r="AB1175" s="13"/>
      <c r="AC1175" s="13"/>
      <c r="AD1175" s="13"/>
      <c r="AE1175" s="13"/>
      <c r="AT1175" s="237" t="s">
        <v>241</v>
      </c>
      <c r="AU1175" s="237" t="s">
        <v>81</v>
      </c>
      <c r="AV1175" s="13" t="s">
        <v>79</v>
      </c>
      <c r="AW1175" s="13" t="s">
        <v>33</v>
      </c>
      <c r="AX1175" s="13" t="s">
        <v>72</v>
      </c>
      <c r="AY1175" s="237" t="s">
        <v>232</v>
      </c>
    </row>
    <row r="1176" s="13" customFormat="1">
      <c r="A1176" s="13"/>
      <c r="B1176" s="227"/>
      <c r="C1176" s="228"/>
      <c r="D1176" s="229" t="s">
        <v>241</v>
      </c>
      <c r="E1176" s="230" t="s">
        <v>19</v>
      </c>
      <c r="F1176" s="231" t="s">
        <v>4093</v>
      </c>
      <c r="G1176" s="228"/>
      <c r="H1176" s="230" t="s">
        <v>19</v>
      </c>
      <c r="I1176" s="232"/>
      <c r="J1176" s="228"/>
      <c r="K1176" s="228"/>
      <c r="L1176" s="233"/>
      <c r="M1176" s="234"/>
      <c r="N1176" s="235"/>
      <c r="O1176" s="235"/>
      <c r="P1176" s="235"/>
      <c r="Q1176" s="235"/>
      <c r="R1176" s="235"/>
      <c r="S1176" s="235"/>
      <c r="T1176" s="236"/>
      <c r="U1176" s="13"/>
      <c r="V1176" s="13"/>
      <c r="W1176" s="13"/>
      <c r="X1176" s="13"/>
      <c r="Y1176" s="13"/>
      <c r="Z1176" s="13"/>
      <c r="AA1176" s="13"/>
      <c r="AB1176" s="13"/>
      <c r="AC1176" s="13"/>
      <c r="AD1176" s="13"/>
      <c r="AE1176" s="13"/>
      <c r="AT1176" s="237" t="s">
        <v>241</v>
      </c>
      <c r="AU1176" s="237" t="s">
        <v>81</v>
      </c>
      <c r="AV1176" s="13" t="s">
        <v>79</v>
      </c>
      <c r="AW1176" s="13" t="s">
        <v>33</v>
      </c>
      <c r="AX1176" s="13" t="s">
        <v>72</v>
      </c>
      <c r="AY1176" s="237" t="s">
        <v>232</v>
      </c>
    </row>
    <row r="1177" s="14" customFormat="1">
      <c r="A1177" s="14"/>
      <c r="B1177" s="238"/>
      <c r="C1177" s="239"/>
      <c r="D1177" s="229" t="s">
        <v>241</v>
      </c>
      <c r="E1177" s="240" t="s">
        <v>19</v>
      </c>
      <c r="F1177" s="241" t="s">
        <v>3911</v>
      </c>
      <c r="G1177" s="239"/>
      <c r="H1177" s="242">
        <v>1.6000000000000001</v>
      </c>
      <c r="I1177" s="243"/>
      <c r="J1177" s="239"/>
      <c r="K1177" s="239"/>
      <c r="L1177" s="244"/>
      <c r="M1177" s="245"/>
      <c r="N1177" s="246"/>
      <c r="O1177" s="246"/>
      <c r="P1177" s="246"/>
      <c r="Q1177" s="246"/>
      <c r="R1177" s="246"/>
      <c r="S1177" s="246"/>
      <c r="T1177" s="247"/>
      <c r="U1177" s="14"/>
      <c r="V1177" s="14"/>
      <c r="W1177" s="14"/>
      <c r="X1177" s="14"/>
      <c r="Y1177" s="14"/>
      <c r="Z1177" s="14"/>
      <c r="AA1177" s="14"/>
      <c r="AB1177" s="14"/>
      <c r="AC1177" s="14"/>
      <c r="AD1177" s="14"/>
      <c r="AE1177" s="14"/>
      <c r="AT1177" s="248" t="s">
        <v>241</v>
      </c>
      <c r="AU1177" s="248" t="s">
        <v>81</v>
      </c>
      <c r="AV1177" s="14" t="s">
        <v>81</v>
      </c>
      <c r="AW1177" s="14" t="s">
        <v>33</v>
      </c>
      <c r="AX1177" s="14" t="s">
        <v>72</v>
      </c>
      <c r="AY1177" s="248" t="s">
        <v>232</v>
      </c>
    </row>
    <row r="1178" s="15" customFormat="1">
      <c r="A1178" s="15"/>
      <c r="B1178" s="249"/>
      <c r="C1178" s="250"/>
      <c r="D1178" s="229" t="s">
        <v>241</v>
      </c>
      <c r="E1178" s="251" t="s">
        <v>19</v>
      </c>
      <c r="F1178" s="252" t="s">
        <v>258</v>
      </c>
      <c r="G1178" s="250"/>
      <c r="H1178" s="253">
        <v>1.6000000000000001</v>
      </c>
      <c r="I1178" s="254"/>
      <c r="J1178" s="250"/>
      <c r="K1178" s="250"/>
      <c r="L1178" s="255"/>
      <c r="M1178" s="256"/>
      <c r="N1178" s="257"/>
      <c r="O1178" s="257"/>
      <c r="P1178" s="257"/>
      <c r="Q1178" s="257"/>
      <c r="R1178" s="257"/>
      <c r="S1178" s="257"/>
      <c r="T1178" s="258"/>
      <c r="U1178" s="15"/>
      <c r="V1178" s="15"/>
      <c r="W1178" s="15"/>
      <c r="X1178" s="15"/>
      <c r="Y1178" s="15"/>
      <c r="Z1178" s="15"/>
      <c r="AA1178" s="15"/>
      <c r="AB1178" s="15"/>
      <c r="AC1178" s="15"/>
      <c r="AD1178" s="15"/>
      <c r="AE1178" s="15"/>
      <c r="AT1178" s="259" t="s">
        <v>241</v>
      </c>
      <c r="AU1178" s="259" t="s">
        <v>81</v>
      </c>
      <c r="AV1178" s="15" t="s">
        <v>239</v>
      </c>
      <c r="AW1178" s="15" t="s">
        <v>33</v>
      </c>
      <c r="AX1178" s="15" t="s">
        <v>79</v>
      </c>
      <c r="AY1178" s="259" t="s">
        <v>232</v>
      </c>
    </row>
    <row r="1179" s="2" customFormat="1" ht="14.4" customHeight="1">
      <c r="A1179" s="40"/>
      <c r="B1179" s="41"/>
      <c r="C1179" s="214" t="s">
        <v>558</v>
      </c>
      <c r="D1179" s="214" t="s">
        <v>234</v>
      </c>
      <c r="E1179" s="215" t="s">
        <v>4094</v>
      </c>
      <c r="F1179" s="216" t="s">
        <v>4095</v>
      </c>
      <c r="G1179" s="217" t="s">
        <v>237</v>
      </c>
      <c r="H1179" s="218">
        <v>20.510000000000002</v>
      </c>
      <c r="I1179" s="219"/>
      <c r="J1179" s="220">
        <f>ROUND(I1179*H1179,2)</f>
        <v>0</v>
      </c>
      <c r="K1179" s="216" t="s">
        <v>238</v>
      </c>
      <c r="L1179" s="46"/>
      <c r="M1179" s="221" t="s">
        <v>19</v>
      </c>
      <c r="N1179" s="222" t="s">
        <v>43</v>
      </c>
      <c r="O1179" s="86"/>
      <c r="P1179" s="223">
        <f>O1179*H1179</f>
        <v>0</v>
      </c>
      <c r="Q1179" s="223">
        <v>0.25094</v>
      </c>
      <c r="R1179" s="223">
        <f>Q1179*H1179</f>
        <v>5.1467794000000007</v>
      </c>
      <c r="S1179" s="223">
        <v>0</v>
      </c>
      <c r="T1179" s="224">
        <f>S1179*H1179</f>
        <v>0</v>
      </c>
      <c r="U1179" s="40"/>
      <c r="V1179" s="40"/>
      <c r="W1179" s="40"/>
      <c r="X1179" s="40"/>
      <c r="Y1179" s="40"/>
      <c r="Z1179" s="40"/>
      <c r="AA1179" s="40"/>
      <c r="AB1179" s="40"/>
      <c r="AC1179" s="40"/>
      <c r="AD1179" s="40"/>
      <c r="AE1179" s="40"/>
      <c r="AR1179" s="225" t="s">
        <v>239</v>
      </c>
      <c r="AT1179" s="225" t="s">
        <v>234</v>
      </c>
      <c r="AU1179" s="225" t="s">
        <v>81</v>
      </c>
      <c r="AY1179" s="19" t="s">
        <v>232</v>
      </c>
      <c r="BE1179" s="226">
        <f>IF(N1179="základní",J1179,0)</f>
        <v>0</v>
      </c>
      <c r="BF1179" s="226">
        <f>IF(N1179="snížená",J1179,0)</f>
        <v>0</v>
      </c>
      <c r="BG1179" s="226">
        <f>IF(N1179="zákl. přenesená",J1179,0)</f>
        <v>0</v>
      </c>
      <c r="BH1179" s="226">
        <f>IF(N1179="sníž. přenesená",J1179,0)</f>
        <v>0</v>
      </c>
      <c r="BI1179" s="226">
        <f>IF(N1179="nulová",J1179,0)</f>
        <v>0</v>
      </c>
      <c r="BJ1179" s="19" t="s">
        <v>79</v>
      </c>
      <c r="BK1179" s="226">
        <f>ROUND(I1179*H1179,2)</f>
        <v>0</v>
      </c>
      <c r="BL1179" s="19" t="s">
        <v>239</v>
      </c>
      <c r="BM1179" s="225" t="s">
        <v>4096</v>
      </c>
    </row>
    <row r="1180" s="13" customFormat="1">
      <c r="A1180" s="13"/>
      <c r="B1180" s="227"/>
      <c r="C1180" s="228"/>
      <c r="D1180" s="229" t="s">
        <v>241</v>
      </c>
      <c r="E1180" s="230" t="s">
        <v>19</v>
      </c>
      <c r="F1180" s="231" t="s">
        <v>3883</v>
      </c>
      <c r="G1180" s="228"/>
      <c r="H1180" s="230" t="s">
        <v>19</v>
      </c>
      <c r="I1180" s="232"/>
      <c r="J1180" s="228"/>
      <c r="K1180" s="228"/>
      <c r="L1180" s="233"/>
      <c r="M1180" s="234"/>
      <c r="N1180" s="235"/>
      <c r="O1180" s="235"/>
      <c r="P1180" s="235"/>
      <c r="Q1180" s="235"/>
      <c r="R1180" s="235"/>
      <c r="S1180" s="235"/>
      <c r="T1180" s="236"/>
      <c r="U1180" s="13"/>
      <c r="V1180" s="13"/>
      <c r="W1180" s="13"/>
      <c r="X1180" s="13"/>
      <c r="Y1180" s="13"/>
      <c r="Z1180" s="13"/>
      <c r="AA1180" s="13"/>
      <c r="AB1180" s="13"/>
      <c r="AC1180" s="13"/>
      <c r="AD1180" s="13"/>
      <c r="AE1180" s="13"/>
      <c r="AT1180" s="237" t="s">
        <v>241</v>
      </c>
      <c r="AU1180" s="237" t="s">
        <v>81</v>
      </c>
      <c r="AV1180" s="13" t="s">
        <v>79</v>
      </c>
      <c r="AW1180" s="13" t="s">
        <v>33</v>
      </c>
      <c r="AX1180" s="13" t="s">
        <v>72</v>
      </c>
      <c r="AY1180" s="237" t="s">
        <v>232</v>
      </c>
    </row>
    <row r="1181" s="13" customFormat="1">
      <c r="A1181" s="13"/>
      <c r="B1181" s="227"/>
      <c r="C1181" s="228"/>
      <c r="D1181" s="229" t="s">
        <v>241</v>
      </c>
      <c r="E1181" s="230" t="s">
        <v>19</v>
      </c>
      <c r="F1181" s="231" t="s">
        <v>3884</v>
      </c>
      <c r="G1181" s="228"/>
      <c r="H1181" s="230" t="s">
        <v>19</v>
      </c>
      <c r="I1181" s="232"/>
      <c r="J1181" s="228"/>
      <c r="K1181" s="228"/>
      <c r="L1181" s="233"/>
      <c r="M1181" s="234"/>
      <c r="N1181" s="235"/>
      <c r="O1181" s="235"/>
      <c r="P1181" s="235"/>
      <c r="Q1181" s="235"/>
      <c r="R1181" s="235"/>
      <c r="S1181" s="235"/>
      <c r="T1181" s="236"/>
      <c r="U1181" s="13"/>
      <c r="V1181" s="13"/>
      <c r="W1181" s="13"/>
      <c r="X1181" s="13"/>
      <c r="Y1181" s="13"/>
      <c r="Z1181" s="13"/>
      <c r="AA1181" s="13"/>
      <c r="AB1181" s="13"/>
      <c r="AC1181" s="13"/>
      <c r="AD1181" s="13"/>
      <c r="AE1181" s="13"/>
      <c r="AT1181" s="237" t="s">
        <v>241</v>
      </c>
      <c r="AU1181" s="237" t="s">
        <v>81</v>
      </c>
      <c r="AV1181" s="13" t="s">
        <v>79</v>
      </c>
      <c r="AW1181" s="13" t="s">
        <v>33</v>
      </c>
      <c r="AX1181" s="13" t="s">
        <v>72</v>
      </c>
      <c r="AY1181" s="237" t="s">
        <v>232</v>
      </c>
    </row>
    <row r="1182" s="13" customFormat="1">
      <c r="A1182" s="13"/>
      <c r="B1182" s="227"/>
      <c r="C1182" s="228"/>
      <c r="D1182" s="229" t="s">
        <v>241</v>
      </c>
      <c r="E1182" s="230" t="s">
        <v>19</v>
      </c>
      <c r="F1182" s="231" t="s">
        <v>3994</v>
      </c>
      <c r="G1182" s="228"/>
      <c r="H1182" s="230" t="s">
        <v>19</v>
      </c>
      <c r="I1182" s="232"/>
      <c r="J1182" s="228"/>
      <c r="K1182" s="228"/>
      <c r="L1182" s="233"/>
      <c r="M1182" s="234"/>
      <c r="N1182" s="235"/>
      <c r="O1182" s="235"/>
      <c r="P1182" s="235"/>
      <c r="Q1182" s="235"/>
      <c r="R1182" s="235"/>
      <c r="S1182" s="235"/>
      <c r="T1182" s="236"/>
      <c r="U1182" s="13"/>
      <c r="V1182" s="13"/>
      <c r="W1182" s="13"/>
      <c r="X1182" s="13"/>
      <c r="Y1182" s="13"/>
      <c r="Z1182" s="13"/>
      <c r="AA1182" s="13"/>
      <c r="AB1182" s="13"/>
      <c r="AC1182" s="13"/>
      <c r="AD1182" s="13"/>
      <c r="AE1182" s="13"/>
      <c r="AT1182" s="237" t="s">
        <v>241</v>
      </c>
      <c r="AU1182" s="237" t="s">
        <v>81</v>
      </c>
      <c r="AV1182" s="13" t="s">
        <v>79</v>
      </c>
      <c r="AW1182" s="13" t="s">
        <v>33</v>
      </c>
      <c r="AX1182" s="13" t="s">
        <v>72</v>
      </c>
      <c r="AY1182" s="237" t="s">
        <v>232</v>
      </c>
    </row>
    <row r="1183" s="13" customFormat="1">
      <c r="A1183" s="13"/>
      <c r="B1183" s="227"/>
      <c r="C1183" s="228"/>
      <c r="D1183" s="229" t="s">
        <v>241</v>
      </c>
      <c r="E1183" s="230" t="s">
        <v>19</v>
      </c>
      <c r="F1183" s="231" t="s">
        <v>3909</v>
      </c>
      <c r="G1183" s="228"/>
      <c r="H1183" s="230" t="s">
        <v>19</v>
      </c>
      <c r="I1183" s="232"/>
      <c r="J1183" s="228"/>
      <c r="K1183" s="228"/>
      <c r="L1183" s="233"/>
      <c r="M1183" s="234"/>
      <c r="N1183" s="235"/>
      <c r="O1183" s="235"/>
      <c r="P1183" s="235"/>
      <c r="Q1183" s="235"/>
      <c r="R1183" s="235"/>
      <c r="S1183" s="235"/>
      <c r="T1183" s="236"/>
      <c r="U1183" s="13"/>
      <c r="V1183" s="13"/>
      <c r="W1183" s="13"/>
      <c r="X1183" s="13"/>
      <c r="Y1183" s="13"/>
      <c r="Z1183" s="13"/>
      <c r="AA1183" s="13"/>
      <c r="AB1183" s="13"/>
      <c r="AC1183" s="13"/>
      <c r="AD1183" s="13"/>
      <c r="AE1183" s="13"/>
      <c r="AT1183" s="237" t="s">
        <v>241</v>
      </c>
      <c r="AU1183" s="237" t="s">
        <v>81</v>
      </c>
      <c r="AV1183" s="13" t="s">
        <v>79</v>
      </c>
      <c r="AW1183" s="13" t="s">
        <v>33</v>
      </c>
      <c r="AX1183" s="13" t="s">
        <v>72</v>
      </c>
      <c r="AY1183" s="237" t="s">
        <v>232</v>
      </c>
    </row>
    <row r="1184" s="13" customFormat="1">
      <c r="A1184" s="13"/>
      <c r="B1184" s="227"/>
      <c r="C1184" s="228"/>
      <c r="D1184" s="229" t="s">
        <v>241</v>
      </c>
      <c r="E1184" s="230" t="s">
        <v>19</v>
      </c>
      <c r="F1184" s="231" t="s">
        <v>4097</v>
      </c>
      <c r="G1184" s="228"/>
      <c r="H1184" s="230" t="s">
        <v>19</v>
      </c>
      <c r="I1184" s="232"/>
      <c r="J1184" s="228"/>
      <c r="K1184" s="228"/>
      <c r="L1184" s="233"/>
      <c r="M1184" s="234"/>
      <c r="N1184" s="235"/>
      <c r="O1184" s="235"/>
      <c r="P1184" s="235"/>
      <c r="Q1184" s="235"/>
      <c r="R1184" s="235"/>
      <c r="S1184" s="235"/>
      <c r="T1184" s="236"/>
      <c r="U1184" s="13"/>
      <c r="V1184" s="13"/>
      <c r="W1184" s="13"/>
      <c r="X1184" s="13"/>
      <c r="Y1184" s="13"/>
      <c r="Z1184" s="13"/>
      <c r="AA1184" s="13"/>
      <c r="AB1184" s="13"/>
      <c r="AC1184" s="13"/>
      <c r="AD1184" s="13"/>
      <c r="AE1184" s="13"/>
      <c r="AT1184" s="237" t="s">
        <v>241</v>
      </c>
      <c r="AU1184" s="237" t="s">
        <v>81</v>
      </c>
      <c r="AV1184" s="13" t="s">
        <v>79</v>
      </c>
      <c r="AW1184" s="13" t="s">
        <v>33</v>
      </c>
      <c r="AX1184" s="13" t="s">
        <v>72</v>
      </c>
      <c r="AY1184" s="237" t="s">
        <v>232</v>
      </c>
    </row>
    <row r="1185" s="14" customFormat="1">
      <c r="A1185" s="14"/>
      <c r="B1185" s="238"/>
      <c r="C1185" s="239"/>
      <c r="D1185" s="229" t="s">
        <v>241</v>
      </c>
      <c r="E1185" s="240" t="s">
        <v>19</v>
      </c>
      <c r="F1185" s="241" t="s">
        <v>3904</v>
      </c>
      <c r="G1185" s="239"/>
      <c r="H1185" s="242">
        <v>11.01</v>
      </c>
      <c r="I1185" s="243"/>
      <c r="J1185" s="239"/>
      <c r="K1185" s="239"/>
      <c r="L1185" s="244"/>
      <c r="M1185" s="245"/>
      <c r="N1185" s="246"/>
      <c r="O1185" s="246"/>
      <c r="P1185" s="246"/>
      <c r="Q1185" s="246"/>
      <c r="R1185" s="246"/>
      <c r="S1185" s="246"/>
      <c r="T1185" s="247"/>
      <c r="U1185" s="14"/>
      <c r="V1185" s="14"/>
      <c r="W1185" s="14"/>
      <c r="X1185" s="14"/>
      <c r="Y1185" s="14"/>
      <c r="Z1185" s="14"/>
      <c r="AA1185" s="14"/>
      <c r="AB1185" s="14"/>
      <c r="AC1185" s="14"/>
      <c r="AD1185" s="14"/>
      <c r="AE1185" s="14"/>
      <c r="AT1185" s="248" t="s">
        <v>241</v>
      </c>
      <c r="AU1185" s="248" t="s">
        <v>81</v>
      </c>
      <c r="AV1185" s="14" t="s">
        <v>81</v>
      </c>
      <c r="AW1185" s="14" t="s">
        <v>33</v>
      </c>
      <c r="AX1185" s="14" t="s">
        <v>72</v>
      </c>
      <c r="AY1185" s="248" t="s">
        <v>232</v>
      </c>
    </row>
    <row r="1186" s="13" customFormat="1">
      <c r="A1186" s="13"/>
      <c r="B1186" s="227"/>
      <c r="C1186" s="228"/>
      <c r="D1186" s="229" t="s">
        <v>241</v>
      </c>
      <c r="E1186" s="230" t="s">
        <v>19</v>
      </c>
      <c r="F1186" s="231" t="s">
        <v>3883</v>
      </c>
      <c r="G1186" s="228"/>
      <c r="H1186" s="230" t="s">
        <v>19</v>
      </c>
      <c r="I1186" s="232"/>
      <c r="J1186" s="228"/>
      <c r="K1186" s="228"/>
      <c r="L1186" s="233"/>
      <c r="M1186" s="234"/>
      <c r="N1186" s="235"/>
      <c r="O1186" s="235"/>
      <c r="P1186" s="235"/>
      <c r="Q1186" s="235"/>
      <c r="R1186" s="235"/>
      <c r="S1186" s="235"/>
      <c r="T1186" s="236"/>
      <c r="U1186" s="13"/>
      <c r="V1186" s="13"/>
      <c r="W1186" s="13"/>
      <c r="X1186" s="13"/>
      <c r="Y1186" s="13"/>
      <c r="Z1186" s="13"/>
      <c r="AA1186" s="13"/>
      <c r="AB1186" s="13"/>
      <c r="AC1186" s="13"/>
      <c r="AD1186" s="13"/>
      <c r="AE1186" s="13"/>
      <c r="AT1186" s="237" t="s">
        <v>241</v>
      </c>
      <c r="AU1186" s="237" t="s">
        <v>81</v>
      </c>
      <c r="AV1186" s="13" t="s">
        <v>79</v>
      </c>
      <c r="AW1186" s="13" t="s">
        <v>33</v>
      </c>
      <c r="AX1186" s="13" t="s">
        <v>72</v>
      </c>
      <c r="AY1186" s="237" t="s">
        <v>232</v>
      </c>
    </row>
    <row r="1187" s="13" customFormat="1">
      <c r="A1187" s="13"/>
      <c r="B1187" s="227"/>
      <c r="C1187" s="228"/>
      <c r="D1187" s="229" t="s">
        <v>241</v>
      </c>
      <c r="E1187" s="230" t="s">
        <v>19</v>
      </c>
      <c r="F1187" s="231" t="s">
        <v>3889</v>
      </c>
      <c r="G1187" s="228"/>
      <c r="H1187" s="230" t="s">
        <v>19</v>
      </c>
      <c r="I1187" s="232"/>
      <c r="J1187" s="228"/>
      <c r="K1187" s="228"/>
      <c r="L1187" s="233"/>
      <c r="M1187" s="234"/>
      <c r="N1187" s="235"/>
      <c r="O1187" s="235"/>
      <c r="P1187" s="235"/>
      <c r="Q1187" s="235"/>
      <c r="R1187" s="235"/>
      <c r="S1187" s="235"/>
      <c r="T1187" s="236"/>
      <c r="U1187" s="13"/>
      <c r="V1187" s="13"/>
      <c r="W1187" s="13"/>
      <c r="X1187" s="13"/>
      <c r="Y1187" s="13"/>
      <c r="Z1187" s="13"/>
      <c r="AA1187" s="13"/>
      <c r="AB1187" s="13"/>
      <c r="AC1187" s="13"/>
      <c r="AD1187" s="13"/>
      <c r="AE1187" s="13"/>
      <c r="AT1187" s="237" t="s">
        <v>241</v>
      </c>
      <c r="AU1187" s="237" t="s">
        <v>81</v>
      </c>
      <c r="AV1187" s="13" t="s">
        <v>79</v>
      </c>
      <c r="AW1187" s="13" t="s">
        <v>33</v>
      </c>
      <c r="AX1187" s="13" t="s">
        <v>72</v>
      </c>
      <c r="AY1187" s="237" t="s">
        <v>232</v>
      </c>
    </row>
    <row r="1188" s="13" customFormat="1">
      <c r="A1188" s="13"/>
      <c r="B1188" s="227"/>
      <c r="C1188" s="228"/>
      <c r="D1188" s="229" t="s">
        <v>241</v>
      </c>
      <c r="E1188" s="230" t="s">
        <v>19</v>
      </c>
      <c r="F1188" s="231" t="s">
        <v>3994</v>
      </c>
      <c r="G1188" s="228"/>
      <c r="H1188" s="230" t="s">
        <v>19</v>
      </c>
      <c r="I1188" s="232"/>
      <c r="J1188" s="228"/>
      <c r="K1188" s="228"/>
      <c r="L1188" s="233"/>
      <c r="M1188" s="234"/>
      <c r="N1188" s="235"/>
      <c r="O1188" s="235"/>
      <c r="P1188" s="235"/>
      <c r="Q1188" s="235"/>
      <c r="R1188" s="235"/>
      <c r="S1188" s="235"/>
      <c r="T1188" s="236"/>
      <c r="U1188" s="13"/>
      <c r="V1188" s="13"/>
      <c r="W1188" s="13"/>
      <c r="X1188" s="13"/>
      <c r="Y1188" s="13"/>
      <c r="Z1188" s="13"/>
      <c r="AA1188" s="13"/>
      <c r="AB1188" s="13"/>
      <c r="AC1188" s="13"/>
      <c r="AD1188" s="13"/>
      <c r="AE1188" s="13"/>
      <c r="AT1188" s="237" t="s">
        <v>241</v>
      </c>
      <c r="AU1188" s="237" t="s">
        <v>81</v>
      </c>
      <c r="AV1188" s="13" t="s">
        <v>79</v>
      </c>
      <c r="AW1188" s="13" t="s">
        <v>33</v>
      </c>
      <c r="AX1188" s="13" t="s">
        <v>72</v>
      </c>
      <c r="AY1188" s="237" t="s">
        <v>232</v>
      </c>
    </row>
    <row r="1189" s="13" customFormat="1">
      <c r="A1189" s="13"/>
      <c r="B1189" s="227"/>
      <c r="C1189" s="228"/>
      <c r="D1189" s="229" t="s">
        <v>241</v>
      </c>
      <c r="E1189" s="230" t="s">
        <v>19</v>
      </c>
      <c r="F1189" s="231" t="s">
        <v>3909</v>
      </c>
      <c r="G1189" s="228"/>
      <c r="H1189" s="230" t="s">
        <v>19</v>
      </c>
      <c r="I1189" s="232"/>
      <c r="J1189" s="228"/>
      <c r="K1189" s="228"/>
      <c r="L1189" s="233"/>
      <c r="M1189" s="234"/>
      <c r="N1189" s="235"/>
      <c r="O1189" s="235"/>
      <c r="P1189" s="235"/>
      <c r="Q1189" s="235"/>
      <c r="R1189" s="235"/>
      <c r="S1189" s="235"/>
      <c r="T1189" s="236"/>
      <c r="U1189" s="13"/>
      <c r="V1189" s="13"/>
      <c r="W1189" s="13"/>
      <c r="X1189" s="13"/>
      <c r="Y1189" s="13"/>
      <c r="Z1189" s="13"/>
      <c r="AA1189" s="13"/>
      <c r="AB1189" s="13"/>
      <c r="AC1189" s="13"/>
      <c r="AD1189" s="13"/>
      <c r="AE1189" s="13"/>
      <c r="AT1189" s="237" t="s">
        <v>241</v>
      </c>
      <c r="AU1189" s="237" t="s">
        <v>81</v>
      </c>
      <c r="AV1189" s="13" t="s">
        <v>79</v>
      </c>
      <c r="AW1189" s="13" t="s">
        <v>33</v>
      </c>
      <c r="AX1189" s="13" t="s">
        <v>72</v>
      </c>
      <c r="AY1189" s="237" t="s">
        <v>232</v>
      </c>
    </row>
    <row r="1190" s="13" customFormat="1">
      <c r="A1190" s="13"/>
      <c r="B1190" s="227"/>
      <c r="C1190" s="228"/>
      <c r="D1190" s="229" t="s">
        <v>241</v>
      </c>
      <c r="E1190" s="230" t="s">
        <v>19</v>
      </c>
      <c r="F1190" s="231" t="s">
        <v>4097</v>
      </c>
      <c r="G1190" s="228"/>
      <c r="H1190" s="230" t="s">
        <v>19</v>
      </c>
      <c r="I1190" s="232"/>
      <c r="J1190" s="228"/>
      <c r="K1190" s="228"/>
      <c r="L1190" s="233"/>
      <c r="M1190" s="234"/>
      <c r="N1190" s="235"/>
      <c r="O1190" s="235"/>
      <c r="P1190" s="235"/>
      <c r="Q1190" s="235"/>
      <c r="R1190" s="235"/>
      <c r="S1190" s="235"/>
      <c r="T1190" s="236"/>
      <c r="U1190" s="13"/>
      <c r="V1190" s="13"/>
      <c r="W1190" s="13"/>
      <c r="X1190" s="13"/>
      <c r="Y1190" s="13"/>
      <c r="Z1190" s="13"/>
      <c r="AA1190" s="13"/>
      <c r="AB1190" s="13"/>
      <c r="AC1190" s="13"/>
      <c r="AD1190" s="13"/>
      <c r="AE1190" s="13"/>
      <c r="AT1190" s="237" t="s">
        <v>241</v>
      </c>
      <c r="AU1190" s="237" t="s">
        <v>81</v>
      </c>
      <c r="AV1190" s="13" t="s">
        <v>79</v>
      </c>
      <c r="AW1190" s="13" t="s">
        <v>33</v>
      </c>
      <c r="AX1190" s="13" t="s">
        <v>72</v>
      </c>
      <c r="AY1190" s="237" t="s">
        <v>232</v>
      </c>
    </row>
    <row r="1191" s="14" customFormat="1">
      <c r="A1191" s="14"/>
      <c r="B1191" s="238"/>
      <c r="C1191" s="239"/>
      <c r="D1191" s="229" t="s">
        <v>241</v>
      </c>
      <c r="E1191" s="240" t="s">
        <v>19</v>
      </c>
      <c r="F1191" s="241" t="s">
        <v>3905</v>
      </c>
      <c r="G1191" s="239"/>
      <c r="H1191" s="242">
        <v>9.5</v>
      </c>
      <c r="I1191" s="243"/>
      <c r="J1191" s="239"/>
      <c r="K1191" s="239"/>
      <c r="L1191" s="244"/>
      <c r="M1191" s="245"/>
      <c r="N1191" s="246"/>
      <c r="O1191" s="246"/>
      <c r="P1191" s="246"/>
      <c r="Q1191" s="246"/>
      <c r="R1191" s="246"/>
      <c r="S1191" s="246"/>
      <c r="T1191" s="247"/>
      <c r="U1191" s="14"/>
      <c r="V1191" s="14"/>
      <c r="W1191" s="14"/>
      <c r="X1191" s="14"/>
      <c r="Y1191" s="14"/>
      <c r="Z1191" s="14"/>
      <c r="AA1191" s="14"/>
      <c r="AB1191" s="14"/>
      <c r="AC1191" s="14"/>
      <c r="AD1191" s="14"/>
      <c r="AE1191" s="14"/>
      <c r="AT1191" s="248" t="s">
        <v>241</v>
      </c>
      <c r="AU1191" s="248" t="s">
        <v>81</v>
      </c>
      <c r="AV1191" s="14" t="s">
        <v>81</v>
      </c>
      <c r="AW1191" s="14" t="s">
        <v>33</v>
      </c>
      <c r="AX1191" s="14" t="s">
        <v>72</v>
      </c>
      <c r="AY1191" s="248" t="s">
        <v>232</v>
      </c>
    </row>
    <row r="1192" s="15" customFormat="1">
      <c r="A1192" s="15"/>
      <c r="B1192" s="249"/>
      <c r="C1192" s="250"/>
      <c r="D1192" s="229" t="s">
        <v>241</v>
      </c>
      <c r="E1192" s="251" t="s">
        <v>19</v>
      </c>
      <c r="F1192" s="252" t="s">
        <v>258</v>
      </c>
      <c r="G1192" s="250"/>
      <c r="H1192" s="253">
        <v>20.509999999999998</v>
      </c>
      <c r="I1192" s="254"/>
      <c r="J1192" s="250"/>
      <c r="K1192" s="250"/>
      <c r="L1192" s="255"/>
      <c r="M1192" s="256"/>
      <c r="N1192" s="257"/>
      <c r="O1192" s="257"/>
      <c r="P1192" s="257"/>
      <c r="Q1192" s="257"/>
      <c r="R1192" s="257"/>
      <c r="S1192" s="257"/>
      <c r="T1192" s="258"/>
      <c r="U1192" s="15"/>
      <c r="V1192" s="15"/>
      <c r="W1192" s="15"/>
      <c r="X1192" s="15"/>
      <c r="Y1192" s="15"/>
      <c r="Z1192" s="15"/>
      <c r="AA1192" s="15"/>
      <c r="AB1192" s="15"/>
      <c r="AC1192" s="15"/>
      <c r="AD1192" s="15"/>
      <c r="AE1192" s="15"/>
      <c r="AT1192" s="259" t="s">
        <v>241</v>
      </c>
      <c r="AU1192" s="259" t="s">
        <v>81</v>
      </c>
      <c r="AV1192" s="15" t="s">
        <v>239</v>
      </c>
      <c r="AW1192" s="15" t="s">
        <v>33</v>
      </c>
      <c r="AX1192" s="15" t="s">
        <v>79</v>
      </c>
      <c r="AY1192" s="259" t="s">
        <v>232</v>
      </c>
    </row>
    <row r="1193" s="2" customFormat="1" ht="24.15" customHeight="1">
      <c r="A1193" s="40"/>
      <c r="B1193" s="41"/>
      <c r="C1193" s="214" t="s">
        <v>564</v>
      </c>
      <c r="D1193" s="214" t="s">
        <v>234</v>
      </c>
      <c r="E1193" s="215" t="s">
        <v>2389</v>
      </c>
      <c r="F1193" s="216" t="s">
        <v>2390</v>
      </c>
      <c r="G1193" s="217" t="s">
        <v>237</v>
      </c>
      <c r="H1193" s="218">
        <v>22.109999999999999</v>
      </c>
      <c r="I1193" s="219"/>
      <c r="J1193" s="220">
        <f>ROUND(I1193*H1193,2)</f>
        <v>0</v>
      </c>
      <c r="K1193" s="216" t="s">
        <v>238</v>
      </c>
      <c r="L1193" s="46"/>
      <c r="M1193" s="221" t="s">
        <v>19</v>
      </c>
      <c r="N1193" s="222" t="s">
        <v>43</v>
      </c>
      <c r="O1193" s="86"/>
      <c r="P1193" s="223">
        <f>O1193*H1193</f>
        <v>0</v>
      </c>
      <c r="Q1193" s="223">
        <v>0.29699999999999999</v>
      </c>
      <c r="R1193" s="223">
        <f>Q1193*H1193</f>
        <v>6.5666699999999993</v>
      </c>
      <c r="S1193" s="223">
        <v>0</v>
      </c>
      <c r="T1193" s="224">
        <f>S1193*H1193</f>
        <v>0</v>
      </c>
      <c r="U1193" s="40"/>
      <c r="V1193" s="40"/>
      <c r="W1193" s="40"/>
      <c r="X1193" s="40"/>
      <c r="Y1193" s="40"/>
      <c r="Z1193" s="40"/>
      <c r="AA1193" s="40"/>
      <c r="AB1193" s="40"/>
      <c r="AC1193" s="40"/>
      <c r="AD1193" s="40"/>
      <c r="AE1193" s="40"/>
      <c r="AR1193" s="225" t="s">
        <v>239</v>
      </c>
      <c r="AT1193" s="225" t="s">
        <v>234</v>
      </c>
      <c r="AU1193" s="225" t="s">
        <v>81</v>
      </c>
      <c r="AY1193" s="19" t="s">
        <v>232</v>
      </c>
      <c r="BE1193" s="226">
        <f>IF(N1193="základní",J1193,0)</f>
        <v>0</v>
      </c>
      <c r="BF1193" s="226">
        <f>IF(N1193="snížená",J1193,0)</f>
        <v>0</v>
      </c>
      <c r="BG1193" s="226">
        <f>IF(N1193="zákl. přenesená",J1193,0)</f>
        <v>0</v>
      </c>
      <c r="BH1193" s="226">
        <f>IF(N1193="sníž. přenesená",J1193,0)</f>
        <v>0</v>
      </c>
      <c r="BI1193" s="226">
        <f>IF(N1193="nulová",J1193,0)</f>
        <v>0</v>
      </c>
      <c r="BJ1193" s="19" t="s">
        <v>79</v>
      </c>
      <c r="BK1193" s="226">
        <f>ROUND(I1193*H1193,2)</f>
        <v>0</v>
      </c>
      <c r="BL1193" s="19" t="s">
        <v>239</v>
      </c>
      <c r="BM1193" s="225" t="s">
        <v>4098</v>
      </c>
    </row>
    <row r="1194" s="13" customFormat="1">
      <c r="A1194" s="13"/>
      <c r="B1194" s="227"/>
      <c r="C1194" s="228"/>
      <c r="D1194" s="229" t="s">
        <v>241</v>
      </c>
      <c r="E1194" s="230" t="s">
        <v>19</v>
      </c>
      <c r="F1194" s="231" t="s">
        <v>3883</v>
      </c>
      <c r="G1194" s="228"/>
      <c r="H1194" s="230" t="s">
        <v>19</v>
      </c>
      <c r="I1194" s="232"/>
      <c r="J1194" s="228"/>
      <c r="K1194" s="228"/>
      <c r="L1194" s="233"/>
      <c r="M1194" s="234"/>
      <c r="N1194" s="235"/>
      <c r="O1194" s="235"/>
      <c r="P1194" s="235"/>
      <c r="Q1194" s="235"/>
      <c r="R1194" s="235"/>
      <c r="S1194" s="235"/>
      <c r="T1194" s="236"/>
      <c r="U1194" s="13"/>
      <c r="V1194" s="13"/>
      <c r="W1194" s="13"/>
      <c r="X1194" s="13"/>
      <c r="Y1194" s="13"/>
      <c r="Z1194" s="13"/>
      <c r="AA1194" s="13"/>
      <c r="AB1194" s="13"/>
      <c r="AC1194" s="13"/>
      <c r="AD1194" s="13"/>
      <c r="AE1194" s="13"/>
      <c r="AT1194" s="237" t="s">
        <v>241</v>
      </c>
      <c r="AU1194" s="237" t="s">
        <v>81</v>
      </c>
      <c r="AV1194" s="13" t="s">
        <v>79</v>
      </c>
      <c r="AW1194" s="13" t="s">
        <v>33</v>
      </c>
      <c r="AX1194" s="13" t="s">
        <v>72</v>
      </c>
      <c r="AY1194" s="237" t="s">
        <v>232</v>
      </c>
    </row>
    <row r="1195" s="13" customFormat="1">
      <c r="A1195" s="13"/>
      <c r="B1195" s="227"/>
      <c r="C1195" s="228"/>
      <c r="D1195" s="229" t="s">
        <v>241</v>
      </c>
      <c r="E1195" s="230" t="s">
        <v>19</v>
      </c>
      <c r="F1195" s="231" t="s">
        <v>3884</v>
      </c>
      <c r="G1195" s="228"/>
      <c r="H1195" s="230" t="s">
        <v>19</v>
      </c>
      <c r="I1195" s="232"/>
      <c r="J1195" s="228"/>
      <c r="K1195" s="228"/>
      <c r="L1195" s="233"/>
      <c r="M1195" s="234"/>
      <c r="N1195" s="235"/>
      <c r="O1195" s="235"/>
      <c r="P1195" s="235"/>
      <c r="Q1195" s="235"/>
      <c r="R1195" s="235"/>
      <c r="S1195" s="235"/>
      <c r="T1195" s="236"/>
      <c r="U1195" s="13"/>
      <c r="V1195" s="13"/>
      <c r="W1195" s="13"/>
      <c r="X1195" s="13"/>
      <c r="Y1195" s="13"/>
      <c r="Z1195" s="13"/>
      <c r="AA1195" s="13"/>
      <c r="AB1195" s="13"/>
      <c r="AC1195" s="13"/>
      <c r="AD1195" s="13"/>
      <c r="AE1195" s="13"/>
      <c r="AT1195" s="237" t="s">
        <v>241</v>
      </c>
      <c r="AU1195" s="237" t="s">
        <v>81</v>
      </c>
      <c r="AV1195" s="13" t="s">
        <v>79</v>
      </c>
      <c r="AW1195" s="13" t="s">
        <v>33</v>
      </c>
      <c r="AX1195" s="13" t="s">
        <v>72</v>
      </c>
      <c r="AY1195" s="237" t="s">
        <v>232</v>
      </c>
    </row>
    <row r="1196" s="13" customFormat="1">
      <c r="A1196" s="13"/>
      <c r="B1196" s="227"/>
      <c r="C1196" s="228"/>
      <c r="D1196" s="229" t="s">
        <v>241</v>
      </c>
      <c r="E1196" s="230" t="s">
        <v>19</v>
      </c>
      <c r="F1196" s="231" t="s">
        <v>3994</v>
      </c>
      <c r="G1196" s="228"/>
      <c r="H1196" s="230" t="s">
        <v>19</v>
      </c>
      <c r="I1196" s="232"/>
      <c r="J1196" s="228"/>
      <c r="K1196" s="228"/>
      <c r="L1196" s="233"/>
      <c r="M1196" s="234"/>
      <c r="N1196" s="235"/>
      <c r="O1196" s="235"/>
      <c r="P1196" s="235"/>
      <c r="Q1196" s="235"/>
      <c r="R1196" s="235"/>
      <c r="S1196" s="235"/>
      <c r="T1196" s="236"/>
      <c r="U1196" s="13"/>
      <c r="V1196" s="13"/>
      <c r="W1196" s="13"/>
      <c r="X1196" s="13"/>
      <c r="Y1196" s="13"/>
      <c r="Z1196" s="13"/>
      <c r="AA1196" s="13"/>
      <c r="AB1196" s="13"/>
      <c r="AC1196" s="13"/>
      <c r="AD1196" s="13"/>
      <c r="AE1196" s="13"/>
      <c r="AT1196" s="237" t="s">
        <v>241</v>
      </c>
      <c r="AU1196" s="237" t="s">
        <v>81</v>
      </c>
      <c r="AV1196" s="13" t="s">
        <v>79</v>
      </c>
      <c r="AW1196" s="13" t="s">
        <v>33</v>
      </c>
      <c r="AX1196" s="13" t="s">
        <v>72</v>
      </c>
      <c r="AY1196" s="237" t="s">
        <v>232</v>
      </c>
    </row>
    <row r="1197" s="13" customFormat="1">
      <c r="A1197" s="13"/>
      <c r="B1197" s="227"/>
      <c r="C1197" s="228"/>
      <c r="D1197" s="229" t="s">
        <v>241</v>
      </c>
      <c r="E1197" s="230" t="s">
        <v>19</v>
      </c>
      <c r="F1197" s="231" t="s">
        <v>4099</v>
      </c>
      <c r="G1197" s="228"/>
      <c r="H1197" s="230" t="s">
        <v>19</v>
      </c>
      <c r="I1197" s="232"/>
      <c r="J1197" s="228"/>
      <c r="K1197" s="228"/>
      <c r="L1197" s="233"/>
      <c r="M1197" s="234"/>
      <c r="N1197" s="235"/>
      <c r="O1197" s="235"/>
      <c r="P1197" s="235"/>
      <c r="Q1197" s="235"/>
      <c r="R1197" s="235"/>
      <c r="S1197" s="235"/>
      <c r="T1197" s="236"/>
      <c r="U1197" s="13"/>
      <c r="V1197" s="13"/>
      <c r="W1197" s="13"/>
      <c r="X1197" s="13"/>
      <c r="Y1197" s="13"/>
      <c r="Z1197" s="13"/>
      <c r="AA1197" s="13"/>
      <c r="AB1197" s="13"/>
      <c r="AC1197" s="13"/>
      <c r="AD1197" s="13"/>
      <c r="AE1197" s="13"/>
      <c r="AT1197" s="237" t="s">
        <v>241</v>
      </c>
      <c r="AU1197" s="237" t="s">
        <v>81</v>
      </c>
      <c r="AV1197" s="13" t="s">
        <v>79</v>
      </c>
      <c r="AW1197" s="13" t="s">
        <v>33</v>
      </c>
      <c r="AX1197" s="13" t="s">
        <v>72</v>
      </c>
      <c r="AY1197" s="237" t="s">
        <v>232</v>
      </c>
    </row>
    <row r="1198" s="13" customFormat="1">
      <c r="A1198" s="13"/>
      <c r="B1198" s="227"/>
      <c r="C1198" s="228"/>
      <c r="D1198" s="229" t="s">
        <v>241</v>
      </c>
      <c r="E1198" s="230" t="s">
        <v>19</v>
      </c>
      <c r="F1198" s="231" t="s">
        <v>4100</v>
      </c>
      <c r="G1198" s="228"/>
      <c r="H1198" s="230" t="s">
        <v>19</v>
      </c>
      <c r="I1198" s="232"/>
      <c r="J1198" s="228"/>
      <c r="K1198" s="228"/>
      <c r="L1198" s="233"/>
      <c r="M1198" s="234"/>
      <c r="N1198" s="235"/>
      <c r="O1198" s="235"/>
      <c r="P1198" s="235"/>
      <c r="Q1198" s="235"/>
      <c r="R1198" s="235"/>
      <c r="S1198" s="235"/>
      <c r="T1198" s="236"/>
      <c r="U1198" s="13"/>
      <c r="V1198" s="13"/>
      <c r="W1198" s="13"/>
      <c r="X1198" s="13"/>
      <c r="Y1198" s="13"/>
      <c r="Z1198" s="13"/>
      <c r="AA1198" s="13"/>
      <c r="AB1198" s="13"/>
      <c r="AC1198" s="13"/>
      <c r="AD1198" s="13"/>
      <c r="AE1198" s="13"/>
      <c r="AT1198" s="237" t="s">
        <v>241</v>
      </c>
      <c r="AU1198" s="237" t="s">
        <v>81</v>
      </c>
      <c r="AV1198" s="13" t="s">
        <v>79</v>
      </c>
      <c r="AW1198" s="13" t="s">
        <v>33</v>
      </c>
      <c r="AX1198" s="13" t="s">
        <v>72</v>
      </c>
      <c r="AY1198" s="237" t="s">
        <v>232</v>
      </c>
    </row>
    <row r="1199" s="14" customFormat="1">
      <c r="A1199" s="14"/>
      <c r="B1199" s="238"/>
      <c r="C1199" s="239"/>
      <c r="D1199" s="229" t="s">
        <v>241</v>
      </c>
      <c r="E1199" s="240" t="s">
        <v>19</v>
      </c>
      <c r="F1199" s="241" t="s">
        <v>3904</v>
      </c>
      <c r="G1199" s="239"/>
      <c r="H1199" s="242">
        <v>11.01</v>
      </c>
      <c r="I1199" s="243"/>
      <c r="J1199" s="239"/>
      <c r="K1199" s="239"/>
      <c r="L1199" s="244"/>
      <c r="M1199" s="245"/>
      <c r="N1199" s="246"/>
      <c r="O1199" s="246"/>
      <c r="P1199" s="246"/>
      <c r="Q1199" s="246"/>
      <c r="R1199" s="246"/>
      <c r="S1199" s="246"/>
      <c r="T1199" s="247"/>
      <c r="U1199" s="14"/>
      <c r="V1199" s="14"/>
      <c r="W1199" s="14"/>
      <c r="X1199" s="14"/>
      <c r="Y1199" s="14"/>
      <c r="Z1199" s="14"/>
      <c r="AA1199" s="14"/>
      <c r="AB1199" s="14"/>
      <c r="AC1199" s="14"/>
      <c r="AD1199" s="14"/>
      <c r="AE1199" s="14"/>
      <c r="AT1199" s="248" t="s">
        <v>241</v>
      </c>
      <c r="AU1199" s="248" t="s">
        <v>81</v>
      </c>
      <c r="AV1199" s="14" t="s">
        <v>81</v>
      </c>
      <c r="AW1199" s="14" t="s">
        <v>33</v>
      </c>
      <c r="AX1199" s="14" t="s">
        <v>72</v>
      </c>
      <c r="AY1199" s="248" t="s">
        <v>232</v>
      </c>
    </row>
    <row r="1200" s="13" customFormat="1">
      <c r="A1200" s="13"/>
      <c r="B1200" s="227"/>
      <c r="C1200" s="228"/>
      <c r="D1200" s="229" t="s">
        <v>241</v>
      </c>
      <c r="E1200" s="230" t="s">
        <v>19</v>
      </c>
      <c r="F1200" s="231" t="s">
        <v>3883</v>
      </c>
      <c r="G1200" s="228"/>
      <c r="H1200" s="230" t="s">
        <v>19</v>
      </c>
      <c r="I1200" s="232"/>
      <c r="J1200" s="228"/>
      <c r="K1200" s="228"/>
      <c r="L1200" s="233"/>
      <c r="M1200" s="234"/>
      <c r="N1200" s="235"/>
      <c r="O1200" s="235"/>
      <c r="P1200" s="235"/>
      <c r="Q1200" s="235"/>
      <c r="R1200" s="235"/>
      <c r="S1200" s="235"/>
      <c r="T1200" s="236"/>
      <c r="U1200" s="13"/>
      <c r="V1200" s="13"/>
      <c r="W1200" s="13"/>
      <c r="X1200" s="13"/>
      <c r="Y1200" s="13"/>
      <c r="Z1200" s="13"/>
      <c r="AA1200" s="13"/>
      <c r="AB1200" s="13"/>
      <c r="AC1200" s="13"/>
      <c r="AD1200" s="13"/>
      <c r="AE1200" s="13"/>
      <c r="AT1200" s="237" t="s">
        <v>241</v>
      </c>
      <c r="AU1200" s="237" t="s">
        <v>81</v>
      </c>
      <c r="AV1200" s="13" t="s">
        <v>79</v>
      </c>
      <c r="AW1200" s="13" t="s">
        <v>33</v>
      </c>
      <c r="AX1200" s="13" t="s">
        <v>72</v>
      </c>
      <c r="AY1200" s="237" t="s">
        <v>232</v>
      </c>
    </row>
    <row r="1201" s="13" customFormat="1">
      <c r="A1201" s="13"/>
      <c r="B1201" s="227"/>
      <c r="C1201" s="228"/>
      <c r="D1201" s="229" t="s">
        <v>241</v>
      </c>
      <c r="E1201" s="230" t="s">
        <v>19</v>
      </c>
      <c r="F1201" s="231" t="s">
        <v>3884</v>
      </c>
      <c r="G1201" s="228"/>
      <c r="H1201" s="230" t="s">
        <v>19</v>
      </c>
      <c r="I1201" s="232"/>
      <c r="J1201" s="228"/>
      <c r="K1201" s="228"/>
      <c r="L1201" s="233"/>
      <c r="M1201" s="234"/>
      <c r="N1201" s="235"/>
      <c r="O1201" s="235"/>
      <c r="P1201" s="235"/>
      <c r="Q1201" s="235"/>
      <c r="R1201" s="235"/>
      <c r="S1201" s="235"/>
      <c r="T1201" s="236"/>
      <c r="U1201" s="13"/>
      <c r="V1201" s="13"/>
      <c r="W1201" s="13"/>
      <c r="X1201" s="13"/>
      <c r="Y1201" s="13"/>
      <c r="Z1201" s="13"/>
      <c r="AA1201" s="13"/>
      <c r="AB1201" s="13"/>
      <c r="AC1201" s="13"/>
      <c r="AD1201" s="13"/>
      <c r="AE1201" s="13"/>
      <c r="AT1201" s="237" t="s">
        <v>241</v>
      </c>
      <c r="AU1201" s="237" t="s">
        <v>81</v>
      </c>
      <c r="AV1201" s="13" t="s">
        <v>79</v>
      </c>
      <c r="AW1201" s="13" t="s">
        <v>33</v>
      </c>
      <c r="AX1201" s="13" t="s">
        <v>72</v>
      </c>
      <c r="AY1201" s="237" t="s">
        <v>232</v>
      </c>
    </row>
    <row r="1202" s="13" customFormat="1">
      <c r="A1202" s="13"/>
      <c r="B1202" s="227"/>
      <c r="C1202" s="228"/>
      <c r="D1202" s="229" t="s">
        <v>241</v>
      </c>
      <c r="E1202" s="230" t="s">
        <v>19</v>
      </c>
      <c r="F1202" s="231" t="s">
        <v>3994</v>
      </c>
      <c r="G1202" s="228"/>
      <c r="H1202" s="230" t="s">
        <v>19</v>
      </c>
      <c r="I1202" s="232"/>
      <c r="J1202" s="228"/>
      <c r="K1202" s="228"/>
      <c r="L1202" s="233"/>
      <c r="M1202" s="234"/>
      <c r="N1202" s="235"/>
      <c r="O1202" s="235"/>
      <c r="P1202" s="235"/>
      <c r="Q1202" s="235"/>
      <c r="R1202" s="235"/>
      <c r="S1202" s="235"/>
      <c r="T1202" s="236"/>
      <c r="U1202" s="13"/>
      <c r="V1202" s="13"/>
      <c r="W1202" s="13"/>
      <c r="X1202" s="13"/>
      <c r="Y1202" s="13"/>
      <c r="Z1202" s="13"/>
      <c r="AA1202" s="13"/>
      <c r="AB1202" s="13"/>
      <c r="AC1202" s="13"/>
      <c r="AD1202" s="13"/>
      <c r="AE1202" s="13"/>
      <c r="AT1202" s="237" t="s">
        <v>241</v>
      </c>
      <c r="AU1202" s="237" t="s">
        <v>81</v>
      </c>
      <c r="AV1202" s="13" t="s">
        <v>79</v>
      </c>
      <c r="AW1202" s="13" t="s">
        <v>33</v>
      </c>
      <c r="AX1202" s="13" t="s">
        <v>72</v>
      </c>
      <c r="AY1202" s="237" t="s">
        <v>232</v>
      </c>
    </row>
    <row r="1203" s="13" customFormat="1">
      <c r="A1203" s="13"/>
      <c r="B1203" s="227"/>
      <c r="C1203" s="228"/>
      <c r="D1203" s="229" t="s">
        <v>241</v>
      </c>
      <c r="E1203" s="230" t="s">
        <v>19</v>
      </c>
      <c r="F1203" s="231" t="s">
        <v>4099</v>
      </c>
      <c r="G1203" s="228"/>
      <c r="H1203" s="230" t="s">
        <v>19</v>
      </c>
      <c r="I1203" s="232"/>
      <c r="J1203" s="228"/>
      <c r="K1203" s="228"/>
      <c r="L1203" s="233"/>
      <c r="M1203" s="234"/>
      <c r="N1203" s="235"/>
      <c r="O1203" s="235"/>
      <c r="P1203" s="235"/>
      <c r="Q1203" s="235"/>
      <c r="R1203" s="235"/>
      <c r="S1203" s="235"/>
      <c r="T1203" s="236"/>
      <c r="U1203" s="13"/>
      <c r="V1203" s="13"/>
      <c r="W1203" s="13"/>
      <c r="X1203" s="13"/>
      <c r="Y1203" s="13"/>
      <c r="Z1203" s="13"/>
      <c r="AA1203" s="13"/>
      <c r="AB1203" s="13"/>
      <c r="AC1203" s="13"/>
      <c r="AD1203" s="13"/>
      <c r="AE1203" s="13"/>
      <c r="AT1203" s="237" t="s">
        <v>241</v>
      </c>
      <c r="AU1203" s="237" t="s">
        <v>81</v>
      </c>
      <c r="AV1203" s="13" t="s">
        <v>79</v>
      </c>
      <c r="AW1203" s="13" t="s">
        <v>33</v>
      </c>
      <c r="AX1203" s="13" t="s">
        <v>72</v>
      </c>
      <c r="AY1203" s="237" t="s">
        <v>232</v>
      </c>
    </row>
    <row r="1204" s="13" customFormat="1">
      <c r="A1204" s="13"/>
      <c r="B1204" s="227"/>
      <c r="C1204" s="228"/>
      <c r="D1204" s="229" t="s">
        <v>241</v>
      </c>
      <c r="E1204" s="230" t="s">
        <v>19</v>
      </c>
      <c r="F1204" s="231" t="s">
        <v>4101</v>
      </c>
      <c r="G1204" s="228"/>
      <c r="H1204" s="230" t="s">
        <v>19</v>
      </c>
      <c r="I1204" s="232"/>
      <c r="J1204" s="228"/>
      <c r="K1204" s="228"/>
      <c r="L1204" s="233"/>
      <c r="M1204" s="234"/>
      <c r="N1204" s="235"/>
      <c r="O1204" s="235"/>
      <c r="P1204" s="235"/>
      <c r="Q1204" s="235"/>
      <c r="R1204" s="235"/>
      <c r="S1204" s="235"/>
      <c r="T1204" s="236"/>
      <c r="U1204" s="13"/>
      <c r="V1204" s="13"/>
      <c r="W1204" s="13"/>
      <c r="X1204" s="13"/>
      <c r="Y1204" s="13"/>
      <c r="Z1204" s="13"/>
      <c r="AA1204" s="13"/>
      <c r="AB1204" s="13"/>
      <c r="AC1204" s="13"/>
      <c r="AD1204" s="13"/>
      <c r="AE1204" s="13"/>
      <c r="AT1204" s="237" t="s">
        <v>241</v>
      </c>
      <c r="AU1204" s="237" t="s">
        <v>81</v>
      </c>
      <c r="AV1204" s="13" t="s">
        <v>79</v>
      </c>
      <c r="AW1204" s="13" t="s">
        <v>33</v>
      </c>
      <c r="AX1204" s="13" t="s">
        <v>72</v>
      </c>
      <c r="AY1204" s="237" t="s">
        <v>232</v>
      </c>
    </row>
    <row r="1205" s="14" customFormat="1">
      <c r="A1205" s="14"/>
      <c r="B1205" s="238"/>
      <c r="C1205" s="239"/>
      <c r="D1205" s="229" t="s">
        <v>241</v>
      </c>
      <c r="E1205" s="240" t="s">
        <v>19</v>
      </c>
      <c r="F1205" s="241" t="s">
        <v>3911</v>
      </c>
      <c r="G1205" s="239"/>
      <c r="H1205" s="242">
        <v>1.6000000000000001</v>
      </c>
      <c r="I1205" s="243"/>
      <c r="J1205" s="239"/>
      <c r="K1205" s="239"/>
      <c r="L1205" s="244"/>
      <c r="M1205" s="245"/>
      <c r="N1205" s="246"/>
      <c r="O1205" s="246"/>
      <c r="P1205" s="246"/>
      <c r="Q1205" s="246"/>
      <c r="R1205" s="246"/>
      <c r="S1205" s="246"/>
      <c r="T1205" s="247"/>
      <c r="U1205" s="14"/>
      <c r="V1205" s="14"/>
      <c r="W1205" s="14"/>
      <c r="X1205" s="14"/>
      <c r="Y1205" s="14"/>
      <c r="Z1205" s="14"/>
      <c r="AA1205" s="14"/>
      <c r="AB1205" s="14"/>
      <c r="AC1205" s="14"/>
      <c r="AD1205" s="14"/>
      <c r="AE1205" s="14"/>
      <c r="AT1205" s="248" t="s">
        <v>241</v>
      </c>
      <c r="AU1205" s="248" t="s">
        <v>81</v>
      </c>
      <c r="AV1205" s="14" t="s">
        <v>81</v>
      </c>
      <c r="AW1205" s="14" t="s">
        <v>33</v>
      </c>
      <c r="AX1205" s="14" t="s">
        <v>72</v>
      </c>
      <c r="AY1205" s="248" t="s">
        <v>232</v>
      </c>
    </row>
    <row r="1206" s="13" customFormat="1">
      <c r="A1206" s="13"/>
      <c r="B1206" s="227"/>
      <c r="C1206" s="228"/>
      <c r="D1206" s="229" t="s">
        <v>241</v>
      </c>
      <c r="E1206" s="230" t="s">
        <v>19</v>
      </c>
      <c r="F1206" s="231" t="s">
        <v>3883</v>
      </c>
      <c r="G1206" s="228"/>
      <c r="H1206" s="230" t="s">
        <v>19</v>
      </c>
      <c r="I1206" s="232"/>
      <c r="J1206" s="228"/>
      <c r="K1206" s="228"/>
      <c r="L1206" s="233"/>
      <c r="M1206" s="234"/>
      <c r="N1206" s="235"/>
      <c r="O1206" s="235"/>
      <c r="P1206" s="235"/>
      <c r="Q1206" s="235"/>
      <c r="R1206" s="235"/>
      <c r="S1206" s="235"/>
      <c r="T1206" s="236"/>
      <c r="U1206" s="13"/>
      <c r="V1206" s="13"/>
      <c r="W1206" s="13"/>
      <c r="X1206" s="13"/>
      <c r="Y1206" s="13"/>
      <c r="Z1206" s="13"/>
      <c r="AA1206" s="13"/>
      <c r="AB1206" s="13"/>
      <c r="AC1206" s="13"/>
      <c r="AD1206" s="13"/>
      <c r="AE1206" s="13"/>
      <c r="AT1206" s="237" t="s">
        <v>241</v>
      </c>
      <c r="AU1206" s="237" t="s">
        <v>81</v>
      </c>
      <c r="AV1206" s="13" t="s">
        <v>79</v>
      </c>
      <c r="AW1206" s="13" t="s">
        <v>33</v>
      </c>
      <c r="AX1206" s="13" t="s">
        <v>72</v>
      </c>
      <c r="AY1206" s="237" t="s">
        <v>232</v>
      </c>
    </row>
    <row r="1207" s="13" customFormat="1">
      <c r="A1207" s="13"/>
      <c r="B1207" s="227"/>
      <c r="C1207" s="228"/>
      <c r="D1207" s="229" t="s">
        <v>241</v>
      </c>
      <c r="E1207" s="230" t="s">
        <v>19</v>
      </c>
      <c r="F1207" s="231" t="s">
        <v>3889</v>
      </c>
      <c r="G1207" s="228"/>
      <c r="H1207" s="230" t="s">
        <v>19</v>
      </c>
      <c r="I1207" s="232"/>
      <c r="J1207" s="228"/>
      <c r="K1207" s="228"/>
      <c r="L1207" s="233"/>
      <c r="M1207" s="234"/>
      <c r="N1207" s="235"/>
      <c r="O1207" s="235"/>
      <c r="P1207" s="235"/>
      <c r="Q1207" s="235"/>
      <c r="R1207" s="235"/>
      <c r="S1207" s="235"/>
      <c r="T1207" s="236"/>
      <c r="U1207" s="13"/>
      <c r="V1207" s="13"/>
      <c r="W1207" s="13"/>
      <c r="X1207" s="13"/>
      <c r="Y1207" s="13"/>
      <c r="Z1207" s="13"/>
      <c r="AA1207" s="13"/>
      <c r="AB1207" s="13"/>
      <c r="AC1207" s="13"/>
      <c r="AD1207" s="13"/>
      <c r="AE1207" s="13"/>
      <c r="AT1207" s="237" t="s">
        <v>241</v>
      </c>
      <c r="AU1207" s="237" t="s">
        <v>81</v>
      </c>
      <c r="AV1207" s="13" t="s">
        <v>79</v>
      </c>
      <c r="AW1207" s="13" t="s">
        <v>33</v>
      </c>
      <c r="AX1207" s="13" t="s">
        <v>72</v>
      </c>
      <c r="AY1207" s="237" t="s">
        <v>232</v>
      </c>
    </row>
    <row r="1208" s="13" customFormat="1">
      <c r="A1208" s="13"/>
      <c r="B1208" s="227"/>
      <c r="C1208" s="228"/>
      <c r="D1208" s="229" t="s">
        <v>241</v>
      </c>
      <c r="E1208" s="230" t="s">
        <v>19</v>
      </c>
      <c r="F1208" s="231" t="s">
        <v>3994</v>
      </c>
      <c r="G1208" s="228"/>
      <c r="H1208" s="230" t="s">
        <v>19</v>
      </c>
      <c r="I1208" s="232"/>
      <c r="J1208" s="228"/>
      <c r="K1208" s="228"/>
      <c r="L1208" s="233"/>
      <c r="M1208" s="234"/>
      <c r="N1208" s="235"/>
      <c r="O1208" s="235"/>
      <c r="P1208" s="235"/>
      <c r="Q1208" s="235"/>
      <c r="R1208" s="235"/>
      <c r="S1208" s="235"/>
      <c r="T1208" s="236"/>
      <c r="U1208" s="13"/>
      <c r="V1208" s="13"/>
      <c r="W1208" s="13"/>
      <c r="X1208" s="13"/>
      <c r="Y1208" s="13"/>
      <c r="Z1208" s="13"/>
      <c r="AA1208" s="13"/>
      <c r="AB1208" s="13"/>
      <c r="AC1208" s="13"/>
      <c r="AD1208" s="13"/>
      <c r="AE1208" s="13"/>
      <c r="AT1208" s="237" t="s">
        <v>241</v>
      </c>
      <c r="AU1208" s="237" t="s">
        <v>81</v>
      </c>
      <c r="AV1208" s="13" t="s">
        <v>79</v>
      </c>
      <c r="AW1208" s="13" t="s">
        <v>33</v>
      </c>
      <c r="AX1208" s="13" t="s">
        <v>72</v>
      </c>
      <c r="AY1208" s="237" t="s">
        <v>232</v>
      </c>
    </row>
    <row r="1209" s="13" customFormat="1">
      <c r="A1209" s="13"/>
      <c r="B1209" s="227"/>
      <c r="C1209" s="228"/>
      <c r="D1209" s="229" t="s">
        <v>241</v>
      </c>
      <c r="E1209" s="230" t="s">
        <v>19</v>
      </c>
      <c r="F1209" s="231" t="s">
        <v>4099</v>
      </c>
      <c r="G1209" s="228"/>
      <c r="H1209" s="230" t="s">
        <v>19</v>
      </c>
      <c r="I1209" s="232"/>
      <c r="J1209" s="228"/>
      <c r="K1209" s="228"/>
      <c r="L1209" s="233"/>
      <c r="M1209" s="234"/>
      <c r="N1209" s="235"/>
      <c r="O1209" s="235"/>
      <c r="P1209" s="235"/>
      <c r="Q1209" s="235"/>
      <c r="R1209" s="235"/>
      <c r="S1209" s="235"/>
      <c r="T1209" s="236"/>
      <c r="U1209" s="13"/>
      <c r="V1209" s="13"/>
      <c r="W1209" s="13"/>
      <c r="X1209" s="13"/>
      <c r="Y1209" s="13"/>
      <c r="Z1209" s="13"/>
      <c r="AA1209" s="13"/>
      <c r="AB1209" s="13"/>
      <c r="AC1209" s="13"/>
      <c r="AD1209" s="13"/>
      <c r="AE1209" s="13"/>
      <c r="AT1209" s="237" t="s">
        <v>241</v>
      </c>
      <c r="AU1209" s="237" t="s">
        <v>81</v>
      </c>
      <c r="AV1209" s="13" t="s">
        <v>79</v>
      </c>
      <c r="AW1209" s="13" t="s">
        <v>33</v>
      </c>
      <c r="AX1209" s="13" t="s">
        <v>72</v>
      </c>
      <c r="AY1209" s="237" t="s">
        <v>232</v>
      </c>
    </row>
    <row r="1210" s="13" customFormat="1">
      <c r="A1210" s="13"/>
      <c r="B1210" s="227"/>
      <c r="C1210" s="228"/>
      <c r="D1210" s="229" t="s">
        <v>241</v>
      </c>
      <c r="E1210" s="230" t="s">
        <v>19</v>
      </c>
      <c r="F1210" s="231" t="s">
        <v>4100</v>
      </c>
      <c r="G1210" s="228"/>
      <c r="H1210" s="230" t="s">
        <v>19</v>
      </c>
      <c r="I1210" s="232"/>
      <c r="J1210" s="228"/>
      <c r="K1210" s="228"/>
      <c r="L1210" s="233"/>
      <c r="M1210" s="234"/>
      <c r="N1210" s="235"/>
      <c r="O1210" s="235"/>
      <c r="P1210" s="235"/>
      <c r="Q1210" s="235"/>
      <c r="R1210" s="235"/>
      <c r="S1210" s="235"/>
      <c r="T1210" s="236"/>
      <c r="U1210" s="13"/>
      <c r="V1210" s="13"/>
      <c r="W1210" s="13"/>
      <c r="X1210" s="13"/>
      <c r="Y1210" s="13"/>
      <c r="Z1210" s="13"/>
      <c r="AA1210" s="13"/>
      <c r="AB1210" s="13"/>
      <c r="AC1210" s="13"/>
      <c r="AD1210" s="13"/>
      <c r="AE1210" s="13"/>
      <c r="AT1210" s="237" t="s">
        <v>241</v>
      </c>
      <c r="AU1210" s="237" t="s">
        <v>81</v>
      </c>
      <c r="AV1210" s="13" t="s">
        <v>79</v>
      </c>
      <c r="AW1210" s="13" t="s">
        <v>33</v>
      </c>
      <c r="AX1210" s="13" t="s">
        <v>72</v>
      </c>
      <c r="AY1210" s="237" t="s">
        <v>232</v>
      </c>
    </row>
    <row r="1211" s="14" customFormat="1">
      <c r="A1211" s="14"/>
      <c r="B1211" s="238"/>
      <c r="C1211" s="239"/>
      <c r="D1211" s="229" t="s">
        <v>241</v>
      </c>
      <c r="E1211" s="240" t="s">
        <v>19</v>
      </c>
      <c r="F1211" s="241" t="s">
        <v>3905</v>
      </c>
      <c r="G1211" s="239"/>
      <c r="H1211" s="242">
        <v>9.5</v>
      </c>
      <c r="I1211" s="243"/>
      <c r="J1211" s="239"/>
      <c r="K1211" s="239"/>
      <c r="L1211" s="244"/>
      <c r="M1211" s="245"/>
      <c r="N1211" s="246"/>
      <c r="O1211" s="246"/>
      <c r="P1211" s="246"/>
      <c r="Q1211" s="246"/>
      <c r="R1211" s="246"/>
      <c r="S1211" s="246"/>
      <c r="T1211" s="247"/>
      <c r="U1211" s="14"/>
      <c r="V1211" s="14"/>
      <c r="W1211" s="14"/>
      <c r="X1211" s="14"/>
      <c r="Y1211" s="14"/>
      <c r="Z1211" s="14"/>
      <c r="AA1211" s="14"/>
      <c r="AB1211" s="14"/>
      <c r="AC1211" s="14"/>
      <c r="AD1211" s="14"/>
      <c r="AE1211" s="14"/>
      <c r="AT1211" s="248" t="s">
        <v>241</v>
      </c>
      <c r="AU1211" s="248" t="s">
        <v>81</v>
      </c>
      <c r="AV1211" s="14" t="s">
        <v>81</v>
      </c>
      <c r="AW1211" s="14" t="s">
        <v>33</v>
      </c>
      <c r="AX1211" s="14" t="s">
        <v>72</v>
      </c>
      <c r="AY1211" s="248" t="s">
        <v>232</v>
      </c>
    </row>
    <row r="1212" s="15" customFormat="1">
      <c r="A1212" s="15"/>
      <c r="B1212" s="249"/>
      <c r="C1212" s="250"/>
      <c r="D1212" s="229" t="s">
        <v>241</v>
      </c>
      <c r="E1212" s="251" t="s">
        <v>19</v>
      </c>
      <c r="F1212" s="252" t="s">
        <v>258</v>
      </c>
      <c r="G1212" s="250"/>
      <c r="H1212" s="253">
        <v>22.109999999999999</v>
      </c>
      <c r="I1212" s="254"/>
      <c r="J1212" s="250"/>
      <c r="K1212" s="250"/>
      <c r="L1212" s="255"/>
      <c r="M1212" s="256"/>
      <c r="N1212" s="257"/>
      <c r="O1212" s="257"/>
      <c r="P1212" s="257"/>
      <c r="Q1212" s="257"/>
      <c r="R1212" s="257"/>
      <c r="S1212" s="257"/>
      <c r="T1212" s="258"/>
      <c r="U1212" s="15"/>
      <c r="V1212" s="15"/>
      <c r="W1212" s="15"/>
      <c r="X1212" s="15"/>
      <c r="Y1212" s="15"/>
      <c r="Z1212" s="15"/>
      <c r="AA1212" s="15"/>
      <c r="AB1212" s="15"/>
      <c r="AC1212" s="15"/>
      <c r="AD1212" s="15"/>
      <c r="AE1212" s="15"/>
      <c r="AT1212" s="259" t="s">
        <v>241</v>
      </c>
      <c r="AU1212" s="259" t="s">
        <v>81</v>
      </c>
      <c r="AV1212" s="15" t="s">
        <v>239</v>
      </c>
      <c r="AW1212" s="15" t="s">
        <v>33</v>
      </c>
      <c r="AX1212" s="15" t="s">
        <v>79</v>
      </c>
      <c r="AY1212" s="259" t="s">
        <v>232</v>
      </c>
    </row>
    <row r="1213" s="2" customFormat="1" ht="24.15" customHeight="1">
      <c r="A1213" s="40"/>
      <c r="B1213" s="41"/>
      <c r="C1213" s="214" t="s">
        <v>568</v>
      </c>
      <c r="D1213" s="214" t="s">
        <v>234</v>
      </c>
      <c r="E1213" s="215" t="s">
        <v>4102</v>
      </c>
      <c r="F1213" s="216" t="s">
        <v>4103</v>
      </c>
      <c r="G1213" s="217" t="s">
        <v>237</v>
      </c>
      <c r="H1213" s="218">
        <v>1.6000000000000001</v>
      </c>
      <c r="I1213" s="219"/>
      <c r="J1213" s="220">
        <f>ROUND(I1213*H1213,2)</f>
        <v>0</v>
      </c>
      <c r="K1213" s="216" t="s">
        <v>238</v>
      </c>
      <c r="L1213" s="46"/>
      <c r="M1213" s="221" t="s">
        <v>19</v>
      </c>
      <c r="N1213" s="222" t="s">
        <v>43</v>
      </c>
      <c r="O1213" s="86"/>
      <c r="P1213" s="223">
        <f>O1213*H1213</f>
        <v>0</v>
      </c>
      <c r="Q1213" s="223">
        <v>0.29160000000000003</v>
      </c>
      <c r="R1213" s="223">
        <f>Q1213*H1213</f>
        <v>0.46656000000000009</v>
      </c>
      <c r="S1213" s="223">
        <v>0</v>
      </c>
      <c r="T1213" s="224">
        <f>S1213*H1213</f>
        <v>0</v>
      </c>
      <c r="U1213" s="40"/>
      <c r="V1213" s="40"/>
      <c r="W1213" s="40"/>
      <c r="X1213" s="40"/>
      <c r="Y1213" s="40"/>
      <c r="Z1213" s="40"/>
      <c r="AA1213" s="40"/>
      <c r="AB1213" s="40"/>
      <c r="AC1213" s="40"/>
      <c r="AD1213" s="40"/>
      <c r="AE1213" s="40"/>
      <c r="AR1213" s="225" t="s">
        <v>239</v>
      </c>
      <c r="AT1213" s="225" t="s">
        <v>234</v>
      </c>
      <c r="AU1213" s="225" t="s">
        <v>81</v>
      </c>
      <c r="AY1213" s="19" t="s">
        <v>232</v>
      </c>
      <c r="BE1213" s="226">
        <f>IF(N1213="základní",J1213,0)</f>
        <v>0</v>
      </c>
      <c r="BF1213" s="226">
        <f>IF(N1213="snížená",J1213,0)</f>
        <v>0</v>
      </c>
      <c r="BG1213" s="226">
        <f>IF(N1213="zákl. přenesená",J1213,0)</f>
        <v>0</v>
      </c>
      <c r="BH1213" s="226">
        <f>IF(N1213="sníž. přenesená",J1213,0)</f>
        <v>0</v>
      </c>
      <c r="BI1213" s="226">
        <f>IF(N1213="nulová",J1213,0)</f>
        <v>0</v>
      </c>
      <c r="BJ1213" s="19" t="s">
        <v>79</v>
      </c>
      <c r="BK1213" s="226">
        <f>ROUND(I1213*H1213,2)</f>
        <v>0</v>
      </c>
      <c r="BL1213" s="19" t="s">
        <v>239</v>
      </c>
      <c r="BM1213" s="225" t="s">
        <v>4104</v>
      </c>
    </row>
    <row r="1214" s="13" customFormat="1">
      <c r="A1214" s="13"/>
      <c r="B1214" s="227"/>
      <c r="C1214" s="228"/>
      <c r="D1214" s="229" t="s">
        <v>241</v>
      </c>
      <c r="E1214" s="230" t="s">
        <v>19</v>
      </c>
      <c r="F1214" s="231" t="s">
        <v>3883</v>
      </c>
      <c r="G1214" s="228"/>
      <c r="H1214" s="230" t="s">
        <v>19</v>
      </c>
      <c r="I1214" s="232"/>
      <c r="J1214" s="228"/>
      <c r="K1214" s="228"/>
      <c r="L1214" s="233"/>
      <c r="M1214" s="234"/>
      <c r="N1214" s="235"/>
      <c r="O1214" s="235"/>
      <c r="P1214" s="235"/>
      <c r="Q1214" s="235"/>
      <c r="R1214" s="235"/>
      <c r="S1214" s="235"/>
      <c r="T1214" s="236"/>
      <c r="U1214" s="13"/>
      <c r="V1214" s="13"/>
      <c r="W1214" s="13"/>
      <c r="X1214" s="13"/>
      <c r="Y1214" s="13"/>
      <c r="Z1214" s="13"/>
      <c r="AA1214" s="13"/>
      <c r="AB1214" s="13"/>
      <c r="AC1214" s="13"/>
      <c r="AD1214" s="13"/>
      <c r="AE1214" s="13"/>
      <c r="AT1214" s="237" t="s">
        <v>241</v>
      </c>
      <c r="AU1214" s="237" t="s">
        <v>81</v>
      </c>
      <c r="AV1214" s="13" t="s">
        <v>79</v>
      </c>
      <c r="AW1214" s="13" t="s">
        <v>33</v>
      </c>
      <c r="AX1214" s="13" t="s">
        <v>72</v>
      </c>
      <c r="AY1214" s="237" t="s">
        <v>232</v>
      </c>
    </row>
    <row r="1215" s="13" customFormat="1">
      <c r="A1215" s="13"/>
      <c r="B1215" s="227"/>
      <c r="C1215" s="228"/>
      <c r="D1215" s="229" t="s">
        <v>241</v>
      </c>
      <c r="E1215" s="230" t="s">
        <v>19</v>
      </c>
      <c r="F1215" s="231" t="s">
        <v>3884</v>
      </c>
      <c r="G1215" s="228"/>
      <c r="H1215" s="230" t="s">
        <v>19</v>
      </c>
      <c r="I1215" s="232"/>
      <c r="J1215" s="228"/>
      <c r="K1215" s="228"/>
      <c r="L1215" s="233"/>
      <c r="M1215" s="234"/>
      <c r="N1215" s="235"/>
      <c r="O1215" s="235"/>
      <c r="P1215" s="235"/>
      <c r="Q1215" s="235"/>
      <c r="R1215" s="235"/>
      <c r="S1215" s="235"/>
      <c r="T1215" s="236"/>
      <c r="U1215" s="13"/>
      <c r="V1215" s="13"/>
      <c r="W1215" s="13"/>
      <c r="X1215" s="13"/>
      <c r="Y1215" s="13"/>
      <c r="Z1215" s="13"/>
      <c r="AA1215" s="13"/>
      <c r="AB1215" s="13"/>
      <c r="AC1215" s="13"/>
      <c r="AD1215" s="13"/>
      <c r="AE1215" s="13"/>
      <c r="AT1215" s="237" t="s">
        <v>241</v>
      </c>
      <c r="AU1215" s="237" t="s">
        <v>81</v>
      </c>
      <c r="AV1215" s="13" t="s">
        <v>79</v>
      </c>
      <c r="AW1215" s="13" t="s">
        <v>33</v>
      </c>
      <c r="AX1215" s="13" t="s">
        <v>72</v>
      </c>
      <c r="AY1215" s="237" t="s">
        <v>232</v>
      </c>
    </row>
    <row r="1216" s="13" customFormat="1">
      <c r="A1216" s="13"/>
      <c r="B1216" s="227"/>
      <c r="C1216" s="228"/>
      <c r="D1216" s="229" t="s">
        <v>241</v>
      </c>
      <c r="E1216" s="230" t="s">
        <v>19</v>
      </c>
      <c r="F1216" s="231" t="s">
        <v>3994</v>
      </c>
      <c r="G1216" s="228"/>
      <c r="H1216" s="230" t="s">
        <v>19</v>
      </c>
      <c r="I1216" s="232"/>
      <c r="J1216" s="228"/>
      <c r="K1216" s="228"/>
      <c r="L1216" s="233"/>
      <c r="M1216" s="234"/>
      <c r="N1216" s="235"/>
      <c r="O1216" s="235"/>
      <c r="P1216" s="235"/>
      <c r="Q1216" s="235"/>
      <c r="R1216" s="235"/>
      <c r="S1216" s="235"/>
      <c r="T1216" s="236"/>
      <c r="U1216" s="13"/>
      <c r="V1216" s="13"/>
      <c r="W1216" s="13"/>
      <c r="X1216" s="13"/>
      <c r="Y1216" s="13"/>
      <c r="Z1216" s="13"/>
      <c r="AA1216" s="13"/>
      <c r="AB1216" s="13"/>
      <c r="AC1216" s="13"/>
      <c r="AD1216" s="13"/>
      <c r="AE1216" s="13"/>
      <c r="AT1216" s="237" t="s">
        <v>241</v>
      </c>
      <c r="AU1216" s="237" t="s">
        <v>81</v>
      </c>
      <c r="AV1216" s="13" t="s">
        <v>79</v>
      </c>
      <c r="AW1216" s="13" t="s">
        <v>33</v>
      </c>
      <c r="AX1216" s="13" t="s">
        <v>72</v>
      </c>
      <c r="AY1216" s="237" t="s">
        <v>232</v>
      </c>
    </row>
    <row r="1217" s="13" customFormat="1">
      <c r="A1217" s="13"/>
      <c r="B1217" s="227"/>
      <c r="C1217" s="228"/>
      <c r="D1217" s="229" t="s">
        <v>241</v>
      </c>
      <c r="E1217" s="230" t="s">
        <v>19</v>
      </c>
      <c r="F1217" s="231" t="s">
        <v>4105</v>
      </c>
      <c r="G1217" s="228"/>
      <c r="H1217" s="230" t="s">
        <v>19</v>
      </c>
      <c r="I1217" s="232"/>
      <c r="J1217" s="228"/>
      <c r="K1217" s="228"/>
      <c r="L1217" s="233"/>
      <c r="M1217" s="234"/>
      <c r="N1217" s="235"/>
      <c r="O1217" s="235"/>
      <c r="P1217" s="235"/>
      <c r="Q1217" s="235"/>
      <c r="R1217" s="235"/>
      <c r="S1217" s="235"/>
      <c r="T1217" s="236"/>
      <c r="U1217" s="13"/>
      <c r="V1217" s="13"/>
      <c r="W1217" s="13"/>
      <c r="X1217" s="13"/>
      <c r="Y1217" s="13"/>
      <c r="Z1217" s="13"/>
      <c r="AA1217" s="13"/>
      <c r="AB1217" s="13"/>
      <c r="AC1217" s="13"/>
      <c r="AD1217" s="13"/>
      <c r="AE1217" s="13"/>
      <c r="AT1217" s="237" t="s">
        <v>241</v>
      </c>
      <c r="AU1217" s="237" t="s">
        <v>81</v>
      </c>
      <c r="AV1217" s="13" t="s">
        <v>79</v>
      </c>
      <c r="AW1217" s="13" t="s">
        <v>33</v>
      </c>
      <c r="AX1217" s="13" t="s">
        <v>72</v>
      </c>
      <c r="AY1217" s="237" t="s">
        <v>232</v>
      </c>
    </row>
    <row r="1218" s="13" customFormat="1">
      <c r="A1218" s="13"/>
      <c r="B1218" s="227"/>
      <c r="C1218" s="228"/>
      <c r="D1218" s="229" t="s">
        <v>241</v>
      </c>
      <c r="E1218" s="230" t="s">
        <v>19</v>
      </c>
      <c r="F1218" s="231" t="s">
        <v>4106</v>
      </c>
      <c r="G1218" s="228"/>
      <c r="H1218" s="230" t="s">
        <v>19</v>
      </c>
      <c r="I1218" s="232"/>
      <c r="J1218" s="228"/>
      <c r="K1218" s="228"/>
      <c r="L1218" s="233"/>
      <c r="M1218" s="234"/>
      <c r="N1218" s="235"/>
      <c r="O1218" s="235"/>
      <c r="P1218" s="235"/>
      <c r="Q1218" s="235"/>
      <c r="R1218" s="235"/>
      <c r="S1218" s="235"/>
      <c r="T1218" s="236"/>
      <c r="U1218" s="13"/>
      <c r="V1218" s="13"/>
      <c r="W1218" s="13"/>
      <c r="X1218" s="13"/>
      <c r="Y1218" s="13"/>
      <c r="Z1218" s="13"/>
      <c r="AA1218" s="13"/>
      <c r="AB1218" s="13"/>
      <c r="AC1218" s="13"/>
      <c r="AD1218" s="13"/>
      <c r="AE1218" s="13"/>
      <c r="AT1218" s="237" t="s">
        <v>241</v>
      </c>
      <c r="AU1218" s="237" t="s">
        <v>81</v>
      </c>
      <c r="AV1218" s="13" t="s">
        <v>79</v>
      </c>
      <c r="AW1218" s="13" t="s">
        <v>33</v>
      </c>
      <c r="AX1218" s="13" t="s">
        <v>72</v>
      </c>
      <c r="AY1218" s="237" t="s">
        <v>232</v>
      </c>
    </row>
    <row r="1219" s="14" customFormat="1">
      <c r="A1219" s="14"/>
      <c r="B1219" s="238"/>
      <c r="C1219" s="239"/>
      <c r="D1219" s="229" t="s">
        <v>241</v>
      </c>
      <c r="E1219" s="240" t="s">
        <v>19</v>
      </c>
      <c r="F1219" s="241" t="s">
        <v>3911</v>
      </c>
      <c r="G1219" s="239"/>
      <c r="H1219" s="242">
        <v>1.6000000000000001</v>
      </c>
      <c r="I1219" s="243"/>
      <c r="J1219" s="239"/>
      <c r="K1219" s="239"/>
      <c r="L1219" s="244"/>
      <c r="M1219" s="245"/>
      <c r="N1219" s="246"/>
      <c r="O1219" s="246"/>
      <c r="P1219" s="246"/>
      <c r="Q1219" s="246"/>
      <c r="R1219" s="246"/>
      <c r="S1219" s="246"/>
      <c r="T1219" s="247"/>
      <c r="U1219" s="14"/>
      <c r="V1219" s="14"/>
      <c r="W1219" s="14"/>
      <c r="X1219" s="14"/>
      <c r="Y1219" s="14"/>
      <c r="Z1219" s="14"/>
      <c r="AA1219" s="14"/>
      <c r="AB1219" s="14"/>
      <c r="AC1219" s="14"/>
      <c r="AD1219" s="14"/>
      <c r="AE1219" s="14"/>
      <c r="AT1219" s="248" t="s">
        <v>241</v>
      </c>
      <c r="AU1219" s="248" t="s">
        <v>81</v>
      </c>
      <c r="AV1219" s="14" t="s">
        <v>81</v>
      </c>
      <c r="AW1219" s="14" t="s">
        <v>33</v>
      </c>
      <c r="AX1219" s="14" t="s">
        <v>72</v>
      </c>
      <c r="AY1219" s="248" t="s">
        <v>232</v>
      </c>
    </row>
    <row r="1220" s="15" customFormat="1">
      <c r="A1220" s="15"/>
      <c r="B1220" s="249"/>
      <c r="C1220" s="250"/>
      <c r="D1220" s="229" t="s">
        <v>241</v>
      </c>
      <c r="E1220" s="251" t="s">
        <v>19</v>
      </c>
      <c r="F1220" s="252" t="s">
        <v>258</v>
      </c>
      <c r="G1220" s="250"/>
      <c r="H1220" s="253">
        <v>1.6000000000000001</v>
      </c>
      <c r="I1220" s="254"/>
      <c r="J1220" s="250"/>
      <c r="K1220" s="250"/>
      <c r="L1220" s="255"/>
      <c r="M1220" s="256"/>
      <c r="N1220" s="257"/>
      <c r="O1220" s="257"/>
      <c r="P1220" s="257"/>
      <c r="Q1220" s="257"/>
      <c r="R1220" s="257"/>
      <c r="S1220" s="257"/>
      <c r="T1220" s="258"/>
      <c r="U1220" s="15"/>
      <c r="V1220" s="15"/>
      <c r="W1220" s="15"/>
      <c r="X1220" s="15"/>
      <c r="Y1220" s="15"/>
      <c r="Z1220" s="15"/>
      <c r="AA1220" s="15"/>
      <c r="AB1220" s="15"/>
      <c r="AC1220" s="15"/>
      <c r="AD1220" s="15"/>
      <c r="AE1220" s="15"/>
      <c r="AT1220" s="259" t="s">
        <v>241</v>
      </c>
      <c r="AU1220" s="259" t="s">
        <v>81</v>
      </c>
      <c r="AV1220" s="15" t="s">
        <v>239</v>
      </c>
      <c r="AW1220" s="15" t="s">
        <v>33</v>
      </c>
      <c r="AX1220" s="15" t="s">
        <v>79</v>
      </c>
      <c r="AY1220" s="259" t="s">
        <v>232</v>
      </c>
    </row>
    <row r="1221" s="2" customFormat="1" ht="24.15" customHeight="1">
      <c r="A1221" s="40"/>
      <c r="B1221" s="41"/>
      <c r="C1221" s="214" t="s">
        <v>1706</v>
      </c>
      <c r="D1221" s="214" t="s">
        <v>234</v>
      </c>
      <c r="E1221" s="215" t="s">
        <v>4107</v>
      </c>
      <c r="F1221" s="216" t="s">
        <v>4108</v>
      </c>
      <c r="G1221" s="217" t="s">
        <v>237</v>
      </c>
      <c r="H1221" s="218">
        <v>20.510000000000002</v>
      </c>
      <c r="I1221" s="219"/>
      <c r="J1221" s="220">
        <f>ROUND(I1221*H1221,2)</f>
        <v>0</v>
      </c>
      <c r="K1221" s="216" t="s">
        <v>238</v>
      </c>
      <c r="L1221" s="46"/>
      <c r="M1221" s="221" t="s">
        <v>19</v>
      </c>
      <c r="N1221" s="222" t="s">
        <v>43</v>
      </c>
      <c r="O1221" s="86"/>
      <c r="P1221" s="223">
        <f>O1221*H1221</f>
        <v>0</v>
      </c>
      <c r="Q1221" s="223">
        <v>0.38700000000000001</v>
      </c>
      <c r="R1221" s="223">
        <f>Q1221*H1221</f>
        <v>7.9373700000000005</v>
      </c>
      <c r="S1221" s="223">
        <v>0</v>
      </c>
      <c r="T1221" s="224">
        <f>S1221*H1221</f>
        <v>0</v>
      </c>
      <c r="U1221" s="40"/>
      <c r="V1221" s="40"/>
      <c r="W1221" s="40"/>
      <c r="X1221" s="40"/>
      <c r="Y1221" s="40"/>
      <c r="Z1221" s="40"/>
      <c r="AA1221" s="40"/>
      <c r="AB1221" s="40"/>
      <c r="AC1221" s="40"/>
      <c r="AD1221" s="40"/>
      <c r="AE1221" s="40"/>
      <c r="AR1221" s="225" t="s">
        <v>239</v>
      </c>
      <c r="AT1221" s="225" t="s">
        <v>234</v>
      </c>
      <c r="AU1221" s="225" t="s">
        <v>81</v>
      </c>
      <c r="AY1221" s="19" t="s">
        <v>232</v>
      </c>
      <c r="BE1221" s="226">
        <f>IF(N1221="základní",J1221,0)</f>
        <v>0</v>
      </c>
      <c r="BF1221" s="226">
        <f>IF(N1221="snížená",J1221,0)</f>
        <v>0</v>
      </c>
      <c r="BG1221" s="226">
        <f>IF(N1221="zákl. přenesená",J1221,0)</f>
        <v>0</v>
      </c>
      <c r="BH1221" s="226">
        <f>IF(N1221="sníž. přenesená",J1221,0)</f>
        <v>0</v>
      </c>
      <c r="BI1221" s="226">
        <f>IF(N1221="nulová",J1221,0)</f>
        <v>0</v>
      </c>
      <c r="BJ1221" s="19" t="s">
        <v>79</v>
      </c>
      <c r="BK1221" s="226">
        <f>ROUND(I1221*H1221,2)</f>
        <v>0</v>
      </c>
      <c r="BL1221" s="19" t="s">
        <v>239</v>
      </c>
      <c r="BM1221" s="225" t="s">
        <v>4109</v>
      </c>
    </row>
    <row r="1222" s="13" customFormat="1">
      <c r="A1222" s="13"/>
      <c r="B1222" s="227"/>
      <c r="C1222" s="228"/>
      <c r="D1222" s="229" t="s">
        <v>241</v>
      </c>
      <c r="E1222" s="230" t="s">
        <v>19</v>
      </c>
      <c r="F1222" s="231" t="s">
        <v>3883</v>
      </c>
      <c r="G1222" s="228"/>
      <c r="H1222" s="230" t="s">
        <v>19</v>
      </c>
      <c r="I1222" s="232"/>
      <c r="J1222" s="228"/>
      <c r="K1222" s="228"/>
      <c r="L1222" s="233"/>
      <c r="M1222" s="234"/>
      <c r="N1222" s="235"/>
      <c r="O1222" s="235"/>
      <c r="P1222" s="235"/>
      <c r="Q1222" s="235"/>
      <c r="R1222" s="235"/>
      <c r="S1222" s="235"/>
      <c r="T1222" s="236"/>
      <c r="U1222" s="13"/>
      <c r="V1222" s="13"/>
      <c r="W1222" s="13"/>
      <c r="X1222" s="13"/>
      <c r="Y1222" s="13"/>
      <c r="Z1222" s="13"/>
      <c r="AA1222" s="13"/>
      <c r="AB1222" s="13"/>
      <c r="AC1222" s="13"/>
      <c r="AD1222" s="13"/>
      <c r="AE1222" s="13"/>
      <c r="AT1222" s="237" t="s">
        <v>241</v>
      </c>
      <c r="AU1222" s="237" t="s">
        <v>81</v>
      </c>
      <c r="AV1222" s="13" t="s">
        <v>79</v>
      </c>
      <c r="AW1222" s="13" t="s">
        <v>33</v>
      </c>
      <c r="AX1222" s="13" t="s">
        <v>72</v>
      </c>
      <c r="AY1222" s="237" t="s">
        <v>232</v>
      </c>
    </row>
    <row r="1223" s="13" customFormat="1">
      <c r="A1223" s="13"/>
      <c r="B1223" s="227"/>
      <c r="C1223" s="228"/>
      <c r="D1223" s="229" t="s">
        <v>241</v>
      </c>
      <c r="E1223" s="230" t="s">
        <v>19</v>
      </c>
      <c r="F1223" s="231" t="s">
        <v>3884</v>
      </c>
      <c r="G1223" s="228"/>
      <c r="H1223" s="230" t="s">
        <v>19</v>
      </c>
      <c r="I1223" s="232"/>
      <c r="J1223" s="228"/>
      <c r="K1223" s="228"/>
      <c r="L1223" s="233"/>
      <c r="M1223" s="234"/>
      <c r="N1223" s="235"/>
      <c r="O1223" s="235"/>
      <c r="P1223" s="235"/>
      <c r="Q1223" s="235"/>
      <c r="R1223" s="235"/>
      <c r="S1223" s="235"/>
      <c r="T1223" s="236"/>
      <c r="U1223" s="13"/>
      <c r="V1223" s="13"/>
      <c r="W1223" s="13"/>
      <c r="X1223" s="13"/>
      <c r="Y1223" s="13"/>
      <c r="Z1223" s="13"/>
      <c r="AA1223" s="13"/>
      <c r="AB1223" s="13"/>
      <c r="AC1223" s="13"/>
      <c r="AD1223" s="13"/>
      <c r="AE1223" s="13"/>
      <c r="AT1223" s="237" t="s">
        <v>241</v>
      </c>
      <c r="AU1223" s="237" t="s">
        <v>81</v>
      </c>
      <c r="AV1223" s="13" t="s">
        <v>79</v>
      </c>
      <c r="AW1223" s="13" t="s">
        <v>33</v>
      </c>
      <c r="AX1223" s="13" t="s">
        <v>72</v>
      </c>
      <c r="AY1223" s="237" t="s">
        <v>232</v>
      </c>
    </row>
    <row r="1224" s="13" customFormat="1">
      <c r="A1224" s="13"/>
      <c r="B1224" s="227"/>
      <c r="C1224" s="228"/>
      <c r="D1224" s="229" t="s">
        <v>241</v>
      </c>
      <c r="E1224" s="230" t="s">
        <v>19</v>
      </c>
      <c r="F1224" s="231" t="s">
        <v>3994</v>
      </c>
      <c r="G1224" s="228"/>
      <c r="H1224" s="230" t="s">
        <v>19</v>
      </c>
      <c r="I1224" s="232"/>
      <c r="J1224" s="228"/>
      <c r="K1224" s="228"/>
      <c r="L1224" s="233"/>
      <c r="M1224" s="234"/>
      <c r="N1224" s="235"/>
      <c r="O1224" s="235"/>
      <c r="P1224" s="235"/>
      <c r="Q1224" s="235"/>
      <c r="R1224" s="235"/>
      <c r="S1224" s="235"/>
      <c r="T1224" s="236"/>
      <c r="U1224" s="13"/>
      <c r="V1224" s="13"/>
      <c r="W1224" s="13"/>
      <c r="X1224" s="13"/>
      <c r="Y1224" s="13"/>
      <c r="Z1224" s="13"/>
      <c r="AA1224" s="13"/>
      <c r="AB1224" s="13"/>
      <c r="AC1224" s="13"/>
      <c r="AD1224" s="13"/>
      <c r="AE1224" s="13"/>
      <c r="AT1224" s="237" t="s">
        <v>241</v>
      </c>
      <c r="AU1224" s="237" t="s">
        <v>81</v>
      </c>
      <c r="AV1224" s="13" t="s">
        <v>79</v>
      </c>
      <c r="AW1224" s="13" t="s">
        <v>33</v>
      </c>
      <c r="AX1224" s="13" t="s">
        <v>72</v>
      </c>
      <c r="AY1224" s="237" t="s">
        <v>232</v>
      </c>
    </row>
    <row r="1225" s="13" customFormat="1">
      <c r="A1225" s="13"/>
      <c r="B1225" s="227"/>
      <c r="C1225" s="228"/>
      <c r="D1225" s="229" t="s">
        <v>241</v>
      </c>
      <c r="E1225" s="230" t="s">
        <v>19</v>
      </c>
      <c r="F1225" s="231" t="s">
        <v>4105</v>
      </c>
      <c r="G1225" s="228"/>
      <c r="H1225" s="230" t="s">
        <v>19</v>
      </c>
      <c r="I1225" s="232"/>
      <c r="J1225" s="228"/>
      <c r="K1225" s="228"/>
      <c r="L1225" s="233"/>
      <c r="M1225" s="234"/>
      <c r="N1225" s="235"/>
      <c r="O1225" s="235"/>
      <c r="P1225" s="235"/>
      <c r="Q1225" s="235"/>
      <c r="R1225" s="235"/>
      <c r="S1225" s="235"/>
      <c r="T1225" s="236"/>
      <c r="U1225" s="13"/>
      <c r="V1225" s="13"/>
      <c r="W1225" s="13"/>
      <c r="X1225" s="13"/>
      <c r="Y1225" s="13"/>
      <c r="Z1225" s="13"/>
      <c r="AA1225" s="13"/>
      <c r="AB1225" s="13"/>
      <c r="AC1225" s="13"/>
      <c r="AD1225" s="13"/>
      <c r="AE1225" s="13"/>
      <c r="AT1225" s="237" t="s">
        <v>241</v>
      </c>
      <c r="AU1225" s="237" t="s">
        <v>81</v>
      </c>
      <c r="AV1225" s="13" t="s">
        <v>79</v>
      </c>
      <c r="AW1225" s="13" t="s">
        <v>33</v>
      </c>
      <c r="AX1225" s="13" t="s">
        <v>72</v>
      </c>
      <c r="AY1225" s="237" t="s">
        <v>232</v>
      </c>
    </row>
    <row r="1226" s="13" customFormat="1">
      <c r="A1226" s="13"/>
      <c r="B1226" s="227"/>
      <c r="C1226" s="228"/>
      <c r="D1226" s="229" t="s">
        <v>241</v>
      </c>
      <c r="E1226" s="230" t="s">
        <v>19</v>
      </c>
      <c r="F1226" s="231" t="s">
        <v>4110</v>
      </c>
      <c r="G1226" s="228"/>
      <c r="H1226" s="230" t="s">
        <v>19</v>
      </c>
      <c r="I1226" s="232"/>
      <c r="J1226" s="228"/>
      <c r="K1226" s="228"/>
      <c r="L1226" s="233"/>
      <c r="M1226" s="234"/>
      <c r="N1226" s="235"/>
      <c r="O1226" s="235"/>
      <c r="P1226" s="235"/>
      <c r="Q1226" s="235"/>
      <c r="R1226" s="235"/>
      <c r="S1226" s="235"/>
      <c r="T1226" s="236"/>
      <c r="U1226" s="13"/>
      <c r="V1226" s="13"/>
      <c r="W1226" s="13"/>
      <c r="X1226" s="13"/>
      <c r="Y1226" s="13"/>
      <c r="Z1226" s="13"/>
      <c r="AA1226" s="13"/>
      <c r="AB1226" s="13"/>
      <c r="AC1226" s="13"/>
      <c r="AD1226" s="13"/>
      <c r="AE1226" s="13"/>
      <c r="AT1226" s="237" t="s">
        <v>241</v>
      </c>
      <c r="AU1226" s="237" t="s">
        <v>81</v>
      </c>
      <c r="AV1226" s="13" t="s">
        <v>79</v>
      </c>
      <c r="AW1226" s="13" t="s">
        <v>33</v>
      </c>
      <c r="AX1226" s="13" t="s">
        <v>72</v>
      </c>
      <c r="AY1226" s="237" t="s">
        <v>232</v>
      </c>
    </row>
    <row r="1227" s="14" customFormat="1">
      <c r="A1227" s="14"/>
      <c r="B1227" s="238"/>
      <c r="C1227" s="239"/>
      <c r="D1227" s="229" t="s">
        <v>241</v>
      </c>
      <c r="E1227" s="240" t="s">
        <v>19</v>
      </c>
      <c r="F1227" s="241" t="s">
        <v>3904</v>
      </c>
      <c r="G1227" s="239"/>
      <c r="H1227" s="242">
        <v>11.01</v>
      </c>
      <c r="I1227" s="243"/>
      <c r="J1227" s="239"/>
      <c r="K1227" s="239"/>
      <c r="L1227" s="244"/>
      <c r="M1227" s="245"/>
      <c r="N1227" s="246"/>
      <c r="O1227" s="246"/>
      <c r="P1227" s="246"/>
      <c r="Q1227" s="246"/>
      <c r="R1227" s="246"/>
      <c r="S1227" s="246"/>
      <c r="T1227" s="247"/>
      <c r="U1227" s="14"/>
      <c r="V1227" s="14"/>
      <c r="W1227" s="14"/>
      <c r="X1227" s="14"/>
      <c r="Y1227" s="14"/>
      <c r="Z1227" s="14"/>
      <c r="AA1227" s="14"/>
      <c r="AB1227" s="14"/>
      <c r="AC1227" s="14"/>
      <c r="AD1227" s="14"/>
      <c r="AE1227" s="14"/>
      <c r="AT1227" s="248" t="s">
        <v>241</v>
      </c>
      <c r="AU1227" s="248" t="s">
        <v>81</v>
      </c>
      <c r="AV1227" s="14" t="s">
        <v>81</v>
      </c>
      <c r="AW1227" s="14" t="s">
        <v>33</v>
      </c>
      <c r="AX1227" s="14" t="s">
        <v>72</v>
      </c>
      <c r="AY1227" s="248" t="s">
        <v>232</v>
      </c>
    </row>
    <row r="1228" s="13" customFormat="1">
      <c r="A1228" s="13"/>
      <c r="B1228" s="227"/>
      <c r="C1228" s="228"/>
      <c r="D1228" s="229" t="s">
        <v>241</v>
      </c>
      <c r="E1228" s="230" t="s">
        <v>19</v>
      </c>
      <c r="F1228" s="231" t="s">
        <v>3883</v>
      </c>
      <c r="G1228" s="228"/>
      <c r="H1228" s="230" t="s">
        <v>19</v>
      </c>
      <c r="I1228" s="232"/>
      <c r="J1228" s="228"/>
      <c r="K1228" s="228"/>
      <c r="L1228" s="233"/>
      <c r="M1228" s="234"/>
      <c r="N1228" s="235"/>
      <c r="O1228" s="235"/>
      <c r="P1228" s="235"/>
      <c r="Q1228" s="235"/>
      <c r="R1228" s="235"/>
      <c r="S1228" s="235"/>
      <c r="T1228" s="236"/>
      <c r="U1228" s="13"/>
      <c r="V1228" s="13"/>
      <c r="W1228" s="13"/>
      <c r="X1228" s="13"/>
      <c r="Y1228" s="13"/>
      <c r="Z1228" s="13"/>
      <c r="AA1228" s="13"/>
      <c r="AB1228" s="13"/>
      <c r="AC1228" s="13"/>
      <c r="AD1228" s="13"/>
      <c r="AE1228" s="13"/>
      <c r="AT1228" s="237" t="s">
        <v>241</v>
      </c>
      <c r="AU1228" s="237" t="s">
        <v>81</v>
      </c>
      <c r="AV1228" s="13" t="s">
        <v>79</v>
      </c>
      <c r="AW1228" s="13" t="s">
        <v>33</v>
      </c>
      <c r="AX1228" s="13" t="s">
        <v>72</v>
      </c>
      <c r="AY1228" s="237" t="s">
        <v>232</v>
      </c>
    </row>
    <row r="1229" s="13" customFormat="1">
      <c r="A1229" s="13"/>
      <c r="B1229" s="227"/>
      <c r="C1229" s="228"/>
      <c r="D1229" s="229" t="s">
        <v>241</v>
      </c>
      <c r="E1229" s="230" t="s">
        <v>19</v>
      </c>
      <c r="F1229" s="231" t="s">
        <v>3889</v>
      </c>
      <c r="G1229" s="228"/>
      <c r="H1229" s="230" t="s">
        <v>19</v>
      </c>
      <c r="I1229" s="232"/>
      <c r="J1229" s="228"/>
      <c r="K1229" s="228"/>
      <c r="L1229" s="233"/>
      <c r="M1229" s="234"/>
      <c r="N1229" s="235"/>
      <c r="O1229" s="235"/>
      <c r="P1229" s="235"/>
      <c r="Q1229" s="235"/>
      <c r="R1229" s="235"/>
      <c r="S1229" s="235"/>
      <c r="T1229" s="236"/>
      <c r="U1229" s="13"/>
      <c r="V1229" s="13"/>
      <c r="W1229" s="13"/>
      <c r="X1229" s="13"/>
      <c r="Y1229" s="13"/>
      <c r="Z1229" s="13"/>
      <c r="AA1229" s="13"/>
      <c r="AB1229" s="13"/>
      <c r="AC1229" s="13"/>
      <c r="AD1229" s="13"/>
      <c r="AE1229" s="13"/>
      <c r="AT1229" s="237" t="s">
        <v>241</v>
      </c>
      <c r="AU1229" s="237" t="s">
        <v>81</v>
      </c>
      <c r="AV1229" s="13" t="s">
        <v>79</v>
      </c>
      <c r="AW1229" s="13" t="s">
        <v>33</v>
      </c>
      <c r="AX1229" s="13" t="s">
        <v>72</v>
      </c>
      <c r="AY1229" s="237" t="s">
        <v>232</v>
      </c>
    </row>
    <row r="1230" s="13" customFormat="1">
      <c r="A1230" s="13"/>
      <c r="B1230" s="227"/>
      <c r="C1230" s="228"/>
      <c r="D1230" s="229" t="s">
        <v>241</v>
      </c>
      <c r="E1230" s="230" t="s">
        <v>19</v>
      </c>
      <c r="F1230" s="231" t="s">
        <v>3994</v>
      </c>
      <c r="G1230" s="228"/>
      <c r="H1230" s="230" t="s">
        <v>19</v>
      </c>
      <c r="I1230" s="232"/>
      <c r="J1230" s="228"/>
      <c r="K1230" s="228"/>
      <c r="L1230" s="233"/>
      <c r="M1230" s="234"/>
      <c r="N1230" s="235"/>
      <c r="O1230" s="235"/>
      <c r="P1230" s="235"/>
      <c r="Q1230" s="235"/>
      <c r="R1230" s="235"/>
      <c r="S1230" s="235"/>
      <c r="T1230" s="236"/>
      <c r="U1230" s="13"/>
      <c r="V1230" s="13"/>
      <c r="W1230" s="13"/>
      <c r="X1230" s="13"/>
      <c r="Y1230" s="13"/>
      <c r="Z1230" s="13"/>
      <c r="AA1230" s="13"/>
      <c r="AB1230" s="13"/>
      <c r="AC1230" s="13"/>
      <c r="AD1230" s="13"/>
      <c r="AE1230" s="13"/>
      <c r="AT1230" s="237" t="s">
        <v>241</v>
      </c>
      <c r="AU1230" s="237" t="s">
        <v>81</v>
      </c>
      <c r="AV1230" s="13" t="s">
        <v>79</v>
      </c>
      <c r="AW1230" s="13" t="s">
        <v>33</v>
      </c>
      <c r="AX1230" s="13" t="s">
        <v>72</v>
      </c>
      <c r="AY1230" s="237" t="s">
        <v>232</v>
      </c>
    </row>
    <row r="1231" s="13" customFormat="1">
      <c r="A1231" s="13"/>
      <c r="B1231" s="227"/>
      <c r="C1231" s="228"/>
      <c r="D1231" s="229" t="s">
        <v>241</v>
      </c>
      <c r="E1231" s="230" t="s">
        <v>19</v>
      </c>
      <c r="F1231" s="231" t="s">
        <v>4105</v>
      </c>
      <c r="G1231" s="228"/>
      <c r="H1231" s="230" t="s">
        <v>19</v>
      </c>
      <c r="I1231" s="232"/>
      <c r="J1231" s="228"/>
      <c r="K1231" s="228"/>
      <c r="L1231" s="233"/>
      <c r="M1231" s="234"/>
      <c r="N1231" s="235"/>
      <c r="O1231" s="235"/>
      <c r="P1231" s="235"/>
      <c r="Q1231" s="235"/>
      <c r="R1231" s="235"/>
      <c r="S1231" s="235"/>
      <c r="T1231" s="236"/>
      <c r="U1231" s="13"/>
      <c r="V1231" s="13"/>
      <c r="W1231" s="13"/>
      <c r="X1231" s="13"/>
      <c r="Y1231" s="13"/>
      <c r="Z1231" s="13"/>
      <c r="AA1231" s="13"/>
      <c r="AB1231" s="13"/>
      <c r="AC1231" s="13"/>
      <c r="AD1231" s="13"/>
      <c r="AE1231" s="13"/>
      <c r="AT1231" s="237" t="s">
        <v>241</v>
      </c>
      <c r="AU1231" s="237" t="s">
        <v>81</v>
      </c>
      <c r="AV1231" s="13" t="s">
        <v>79</v>
      </c>
      <c r="AW1231" s="13" t="s">
        <v>33</v>
      </c>
      <c r="AX1231" s="13" t="s">
        <v>72</v>
      </c>
      <c r="AY1231" s="237" t="s">
        <v>232</v>
      </c>
    </row>
    <row r="1232" s="13" customFormat="1">
      <c r="A1232" s="13"/>
      <c r="B1232" s="227"/>
      <c r="C1232" s="228"/>
      <c r="D1232" s="229" t="s">
        <v>241</v>
      </c>
      <c r="E1232" s="230" t="s">
        <v>19</v>
      </c>
      <c r="F1232" s="231" t="s">
        <v>4110</v>
      </c>
      <c r="G1232" s="228"/>
      <c r="H1232" s="230" t="s">
        <v>19</v>
      </c>
      <c r="I1232" s="232"/>
      <c r="J1232" s="228"/>
      <c r="K1232" s="228"/>
      <c r="L1232" s="233"/>
      <c r="M1232" s="234"/>
      <c r="N1232" s="235"/>
      <c r="O1232" s="235"/>
      <c r="P1232" s="235"/>
      <c r="Q1232" s="235"/>
      <c r="R1232" s="235"/>
      <c r="S1232" s="235"/>
      <c r="T1232" s="236"/>
      <c r="U1232" s="13"/>
      <c r="V1232" s="13"/>
      <c r="W1232" s="13"/>
      <c r="X1232" s="13"/>
      <c r="Y1232" s="13"/>
      <c r="Z1232" s="13"/>
      <c r="AA1232" s="13"/>
      <c r="AB1232" s="13"/>
      <c r="AC1232" s="13"/>
      <c r="AD1232" s="13"/>
      <c r="AE1232" s="13"/>
      <c r="AT1232" s="237" t="s">
        <v>241</v>
      </c>
      <c r="AU1232" s="237" t="s">
        <v>81</v>
      </c>
      <c r="AV1232" s="13" t="s">
        <v>79</v>
      </c>
      <c r="AW1232" s="13" t="s">
        <v>33</v>
      </c>
      <c r="AX1232" s="13" t="s">
        <v>72</v>
      </c>
      <c r="AY1232" s="237" t="s">
        <v>232</v>
      </c>
    </row>
    <row r="1233" s="14" customFormat="1">
      <c r="A1233" s="14"/>
      <c r="B1233" s="238"/>
      <c r="C1233" s="239"/>
      <c r="D1233" s="229" t="s">
        <v>241</v>
      </c>
      <c r="E1233" s="240" t="s">
        <v>19</v>
      </c>
      <c r="F1233" s="241" t="s">
        <v>3905</v>
      </c>
      <c r="G1233" s="239"/>
      <c r="H1233" s="242">
        <v>9.5</v>
      </c>
      <c r="I1233" s="243"/>
      <c r="J1233" s="239"/>
      <c r="K1233" s="239"/>
      <c r="L1233" s="244"/>
      <c r="M1233" s="245"/>
      <c r="N1233" s="246"/>
      <c r="O1233" s="246"/>
      <c r="P1233" s="246"/>
      <c r="Q1233" s="246"/>
      <c r="R1233" s="246"/>
      <c r="S1233" s="246"/>
      <c r="T1233" s="247"/>
      <c r="U1233" s="14"/>
      <c r="V1233" s="14"/>
      <c r="W1233" s="14"/>
      <c r="X1233" s="14"/>
      <c r="Y1233" s="14"/>
      <c r="Z1233" s="14"/>
      <c r="AA1233" s="14"/>
      <c r="AB1233" s="14"/>
      <c r="AC1233" s="14"/>
      <c r="AD1233" s="14"/>
      <c r="AE1233" s="14"/>
      <c r="AT1233" s="248" t="s">
        <v>241</v>
      </c>
      <c r="AU1233" s="248" t="s">
        <v>81</v>
      </c>
      <c r="AV1233" s="14" t="s">
        <v>81</v>
      </c>
      <c r="AW1233" s="14" t="s">
        <v>33</v>
      </c>
      <c r="AX1233" s="14" t="s">
        <v>72</v>
      </c>
      <c r="AY1233" s="248" t="s">
        <v>232</v>
      </c>
    </row>
    <row r="1234" s="15" customFormat="1">
      <c r="A1234" s="15"/>
      <c r="B1234" s="249"/>
      <c r="C1234" s="250"/>
      <c r="D1234" s="229" t="s">
        <v>241</v>
      </c>
      <c r="E1234" s="251" t="s">
        <v>19</v>
      </c>
      <c r="F1234" s="252" t="s">
        <v>258</v>
      </c>
      <c r="G1234" s="250"/>
      <c r="H1234" s="253">
        <v>20.509999999999998</v>
      </c>
      <c r="I1234" s="254"/>
      <c r="J1234" s="250"/>
      <c r="K1234" s="250"/>
      <c r="L1234" s="255"/>
      <c r="M1234" s="256"/>
      <c r="N1234" s="257"/>
      <c r="O1234" s="257"/>
      <c r="P1234" s="257"/>
      <c r="Q1234" s="257"/>
      <c r="R1234" s="257"/>
      <c r="S1234" s="257"/>
      <c r="T1234" s="258"/>
      <c r="U1234" s="15"/>
      <c r="V1234" s="15"/>
      <c r="W1234" s="15"/>
      <c r="X1234" s="15"/>
      <c r="Y1234" s="15"/>
      <c r="Z1234" s="15"/>
      <c r="AA1234" s="15"/>
      <c r="AB1234" s="15"/>
      <c r="AC1234" s="15"/>
      <c r="AD1234" s="15"/>
      <c r="AE1234" s="15"/>
      <c r="AT1234" s="259" t="s">
        <v>241</v>
      </c>
      <c r="AU1234" s="259" t="s">
        <v>81</v>
      </c>
      <c r="AV1234" s="15" t="s">
        <v>239</v>
      </c>
      <c r="AW1234" s="15" t="s">
        <v>33</v>
      </c>
      <c r="AX1234" s="15" t="s">
        <v>79</v>
      </c>
      <c r="AY1234" s="259" t="s">
        <v>232</v>
      </c>
    </row>
    <row r="1235" s="2" customFormat="1" ht="37.8" customHeight="1">
      <c r="A1235" s="40"/>
      <c r="B1235" s="41"/>
      <c r="C1235" s="214" t="s">
        <v>1710</v>
      </c>
      <c r="D1235" s="214" t="s">
        <v>234</v>
      </c>
      <c r="E1235" s="215" t="s">
        <v>4111</v>
      </c>
      <c r="F1235" s="216" t="s">
        <v>4112</v>
      </c>
      <c r="G1235" s="217" t="s">
        <v>237</v>
      </c>
      <c r="H1235" s="218">
        <v>2</v>
      </c>
      <c r="I1235" s="219"/>
      <c r="J1235" s="220">
        <f>ROUND(I1235*H1235,2)</f>
        <v>0</v>
      </c>
      <c r="K1235" s="216" t="s">
        <v>238</v>
      </c>
      <c r="L1235" s="46"/>
      <c r="M1235" s="221" t="s">
        <v>19</v>
      </c>
      <c r="N1235" s="222" t="s">
        <v>43</v>
      </c>
      <c r="O1235" s="86"/>
      <c r="P1235" s="223">
        <f>O1235*H1235</f>
        <v>0</v>
      </c>
      <c r="Q1235" s="223">
        <v>0.084250000000000005</v>
      </c>
      <c r="R1235" s="223">
        <f>Q1235*H1235</f>
        <v>0.16850000000000001</v>
      </c>
      <c r="S1235" s="223">
        <v>0</v>
      </c>
      <c r="T1235" s="224">
        <f>S1235*H1235</f>
        <v>0</v>
      </c>
      <c r="U1235" s="40"/>
      <c r="V1235" s="40"/>
      <c r="W1235" s="40"/>
      <c r="X1235" s="40"/>
      <c r="Y1235" s="40"/>
      <c r="Z1235" s="40"/>
      <c r="AA1235" s="40"/>
      <c r="AB1235" s="40"/>
      <c r="AC1235" s="40"/>
      <c r="AD1235" s="40"/>
      <c r="AE1235" s="40"/>
      <c r="AR1235" s="225" t="s">
        <v>239</v>
      </c>
      <c r="AT1235" s="225" t="s">
        <v>234</v>
      </c>
      <c r="AU1235" s="225" t="s">
        <v>81</v>
      </c>
      <c r="AY1235" s="19" t="s">
        <v>232</v>
      </c>
      <c r="BE1235" s="226">
        <f>IF(N1235="základní",J1235,0)</f>
        <v>0</v>
      </c>
      <c r="BF1235" s="226">
        <f>IF(N1235="snížená",J1235,0)</f>
        <v>0</v>
      </c>
      <c r="BG1235" s="226">
        <f>IF(N1235="zákl. přenesená",J1235,0)</f>
        <v>0</v>
      </c>
      <c r="BH1235" s="226">
        <f>IF(N1235="sníž. přenesená",J1235,0)</f>
        <v>0</v>
      </c>
      <c r="BI1235" s="226">
        <f>IF(N1235="nulová",J1235,0)</f>
        <v>0</v>
      </c>
      <c r="BJ1235" s="19" t="s">
        <v>79</v>
      </c>
      <c r="BK1235" s="226">
        <f>ROUND(I1235*H1235,2)</f>
        <v>0</v>
      </c>
      <c r="BL1235" s="19" t="s">
        <v>239</v>
      </c>
      <c r="BM1235" s="225" t="s">
        <v>4113</v>
      </c>
    </row>
    <row r="1236" s="13" customFormat="1">
      <c r="A1236" s="13"/>
      <c r="B1236" s="227"/>
      <c r="C1236" s="228"/>
      <c r="D1236" s="229" t="s">
        <v>241</v>
      </c>
      <c r="E1236" s="230" t="s">
        <v>19</v>
      </c>
      <c r="F1236" s="231" t="s">
        <v>3883</v>
      </c>
      <c r="G1236" s="228"/>
      <c r="H1236" s="230" t="s">
        <v>19</v>
      </c>
      <c r="I1236" s="232"/>
      <c r="J1236" s="228"/>
      <c r="K1236" s="228"/>
      <c r="L1236" s="233"/>
      <c r="M1236" s="234"/>
      <c r="N1236" s="235"/>
      <c r="O1236" s="235"/>
      <c r="P1236" s="235"/>
      <c r="Q1236" s="235"/>
      <c r="R1236" s="235"/>
      <c r="S1236" s="235"/>
      <c r="T1236" s="236"/>
      <c r="U1236" s="13"/>
      <c r="V1236" s="13"/>
      <c r="W1236" s="13"/>
      <c r="X1236" s="13"/>
      <c r="Y1236" s="13"/>
      <c r="Z1236" s="13"/>
      <c r="AA1236" s="13"/>
      <c r="AB1236" s="13"/>
      <c r="AC1236" s="13"/>
      <c r="AD1236" s="13"/>
      <c r="AE1236" s="13"/>
      <c r="AT1236" s="237" t="s">
        <v>241</v>
      </c>
      <c r="AU1236" s="237" t="s">
        <v>81</v>
      </c>
      <c r="AV1236" s="13" t="s">
        <v>79</v>
      </c>
      <c r="AW1236" s="13" t="s">
        <v>33</v>
      </c>
      <c r="AX1236" s="13" t="s">
        <v>72</v>
      </c>
      <c r="AY1236" s="237" t="s">
        <v>232</v>
      </c>
    </row>
    <row r="1237" s="13" customFormat="1">
      <c r="A1237" s="13"/>
      <c r="B1237" s="227"/>
      <c r="C1237" s="228"/>
      <c r="D1237" s="229" t="s">
        <v>241</v>
      </c>
      <c r="E1237" s="230" t="s">
        <v>19</v>
      </c>
      <c r="F1237" s="231" t="s">
        <v>3884</v>
      </c>
      <c r="G1237" s="228"/>
      <c r="H1237" s="230" t="s">
        <v>19</v>
      </c>
      <c r="I1237" s="232"/>
      <c r="J1237" s="228"/>
      <c r="K1237" s="228"/>
      <c r="L1237" s="233"/>
      <c r="M1237" s="234"/>
      <c r="N1237" s="235"/>
      <c r="O1237" s="235"/>
      <c r="P1237" s="235"/>
      <c r="Q1237" s="235"/>
      <c r="R1237" s="235"/>
      <c r="S1237" s="235"/>
      <c r="T1237" s="236"/>
      <c r="U1237" s="13"/>
      <c r="V1237" s="13"/>
      <c r="W1237" s="13"/>
      <c r="X1237" s="13"/>
      <c r="Y1237" s="13"/>
      <c r="Z1237" s="13"/>
      <c r="AA1237" s="13"/>
      <c r="AB1237" s="13"/>
      <c r="AC1237" s="13"/>
      <c r="AD1237" s="13"/>
      <c r="AE1237" s="13"/>
      <c r="AT1237" s="237" t="s">
        <v>241</v>
      </c>
      <c r="AU1237" s="237" t="s">
        <v>81</v>
      </c>
      <c r="AV1237" s="13" t="s">
        <v>79</v>
      </c>
      <c r="AW1237" s="13" t="s">
        <v>33</v>
      </c>
      <c r="AX1237" s="13" t="s">
        <v>72</v>
      </c>
      <c r="AY1237" s="237" t="s">
        <v>232</v>
      </c>
    </row>
    <row r="1238" s="13" customFormat="1">
      <c r="A1238" s="13"/>
      <c r="B1238" s="227"/>
      <c r="C1238" s="228"/>
      <c r="D1238" s="229" t="s">
        <v>241</v>
      </c>
      <c r="E1238" s="230" t="s">
        <v>19</v>
      </c>
      <c r="F1238" s="231" t="s">
        <v>3994</v>
      </c>
      <c r="G1238" s="228"/>
      <c r="H1238" s="230" t="s">
        <v>19</v>
      </c>
      <c r="I1238" s="232"/>
      <c r="J1238" s="228"/>
      <c r="K1238" s="228"/>
      <c r="L1238" s="233"/>
      <c r="M1238" s="234"/>
      <c r="N1238" s="235"/>
      <c r="O1238" s="235"/>
      <c r="P1238" s="235"/>
      <c r="Q1238" s="235"/>
      <c r="R1238" s="235"/>
      <c r="S1238" s="235"/>
      <c r="T1238" s="236"/>
      <c r="U1238" s="13"/>
      <c r="V1238" s="13"/>
      <c r="W1238" s="13"/>
      <c r="X1238" s="13"/>
      <c r="Y1238" s="13"/>
      <c r="Z1238" s="13"/>
      <c r="AA1238" s="13"/>
      <c r="AB1238" s="13"/>
      <c r="AC1238" s="13"/>
      <c r="AD1238" s="13"/>
      <c r="AE1238" s="13"/>
      <c r="AT1238" s="237" t="s">
        <v>241</v>
      </c>
      <c r="AU1238" s="237" t="s">
        <v>81</v>
      </c>
      <c r="AV1238" s="13" t="s">
        <v>79</v>
      </c>
      <c r="AW1238" s="13" t="s">
        <v>33</v>
      </c>
      <c r="AX1238" s="13" t="s">
        <v>72</v>
      </c>
      <c r="AY1238" s="237" t="s">
        <v>232</v>
      </c>
    </row>
    <row r="1239" s="13" customFormat="1">
      <c r="A1239" s="13"/>
      <c r="B1239" s="227"/>
      <c r="C1239" s="228"/>
      <c r="D1239" s="229" t="s">
        <v>241</v>
      </c>
      <c r="E1239" s="230" t="s">
        <v>19</v>
      </c>
      <c r="F1239" s="231" t="s">
        <v>3896</v>
      </c>
      <c r="G1239" s="228"/>
      <c r="H1239" s="230" t="s">
        <v>19</v>
      </c>
      <c r="I1239" s="232"/>
      <c r="J1239" s="228"/>
      <c r="K1239" s="228"/>
      <c r="L1239" s="233"/>
      <c r="M1239" s="234"/>
      <c r="N1239" s="235"/>
      <c r="O1239" s="235"/>
      <c r="P1239" s="235"/>
      <c r="Q1239" s="235"/>
      <c r="R1239" s="235"/>
      <c r="S1239" s="235"/>
      <c r="T1239" s="236"/>
      <c r="U1239" s="13"/>
      <c r="V1239" s="13"/>
      <c r="W1239" s="13"/>
      <c r="X1239" s="13"/>
      <c r="Y1239" s="13"/>
      <c r="Z1239" s="13"/>
      <c r="AA1239" s="13"/>
      <c r="AB1239" s="13"/>
      <c r="AC1239" s="13"/>
      <c r="AD1239" s="13"/>
      <c r="AE1239" s="13"/>
      <c r="AT1239" s="237" t="s">
        <v>241</v>
      </c>
      <c r="AU1239" s="237" t="s">
        <v>81</v>
      </c>
      <c r="AV1239" s="13" t="s">
        <v>79</v>
      </c>
      <c r="AW1239" s="13" t="s">
        <v>33</v>
      </c>
      <c r="AX1239" s="13" t="s">
        <v>72</v>
      </c>
      <c r="AY1239" s="237" t="s">
        <v>232</v>
      </c>
    </row>
    <row r="1240" s="13" customFormat="1">
      <c r="A1240" s="13"/>
      <c r="B1240" s="227"/>
      <c r="C1240" s="228"/>
      <c r="D1240" s="229" t="s">
        <v>241</v>
      </c>
      <c r="E1240" s="230" t="s">
        <v>19</v>
      </c>
      <c r="F1240" s="231" t="s">
        <v>4114</v>
      </c>
      <c r="G1240" s="228"/>
      <c r="H1240" s="230" t="s">
        <v>19</v>
      </c>
      <c r="I1240" s="232"/>
      <c r="J1240" s="228"/>
      <c r="K1240" s="228"/>
      <c r="L1240" s="233"/>
      <c r="M1240" s="234"/>
      <c r="N1240" s="235"/>
      <c r="O1240" s="235"/>
      <c r="P1240" s="235"/>
      <c r="Q1240" s="235"/>
      <c r="R1240" s="235"/>
      <c r="S1240" s="235"/>
      <c r="T1240" s="236"/>
      <c r="U1240" s="13"/>
      <c r="V1240" s="13"/>
      <c r="W1240" s="13"/>
      <c r="X1240" s="13"/>
      <c r="Y1240" s="13"/>
      <c r="Z1240" s="13"/>
      <c r="AA1240" s="13"/>
      <c r="AB1240" s="13"/>
      <c r="AC1240" s="13"/>
      <c r="AD1240" s="13"/>
      <c r="AE1240" s="13"/>
      <c r="AT1240" s="237" t="s">
        <v>241</v>
      </c>
      <c r="AU1240" s="237" t="s">
        <v>81</v>
      </c>
      <c r="AV1240" s="13" t="s">
        <v>79</v>
      </c>
      <c r="AW1240" s="13" t="s">
        <v>33</v>
      </c>
      <c r="AX1240" s="13" t="s">
        <v>72</v>
      </c>
      <c r="AY1240" s="237" t="s">
        <v>232</v>
      </c>
    </row>
    <row r="1241" s="14" customFormat="1">
      <c r="A1241" s="14"/>
      <c r="B1241" s="238"/>
      <c r="C1241" s="239"/>
      <c r="D1241" s="229" t="s">
        <v>241</v>
      </c>
      <c r="E1241" s="240" t="s">
        <v>19</v>
      </c>
      <c r="F1241" s="241" t="s">
        <v>3898</v>
      </c>
      <c r="G1241" s="239"/>
      <c r="H1241" s="242">
        <v>2</v>
      </c>
      <c r="I1241" s="243"/>
      <c r="J1241" s="239"/>
      <c r="K1241" s="239"/>
      <c r="L1241" s="244"/>
      <c r="M1241" s="245"/>
      <c r="N1241" s="246"/>
      <c r="O1241" s="246"/>
      <c r="P1241" s="246"/>
      <c r="Q1241" s="246"/>
      <c r="R1241" s="246"/>
      <c r="S1241" s="246"/>
      <c r="T1241" s="247"/>
      <c r="U1241" s="14"/>
      <c r="V1241" s="14"/>
      <c r="W1241" s="14"/>
      <c r="X1241" s="14"/>
      <c r="Y1241" s="14"/>
      <c r="Z1241" s="14"/>
      <c r="AA1241" s="14"/>
      <c r="AB1241" s="14"/>
      <c r="AC1241" s="14"/>
      <c r="AD1241" s="14"/>
      <c r="AE1241" s="14"/>
      <c r="AT1241" s="248" t="s">
        <v>241</v>
      </c>
      <c r="AU1241" s="248" t="s">
        <v>81</v>
      </c>
      <c r="AV1241" s="14" t="s">
        <v>81</v>
      </c>
      <c r="AW1241" s="14" t="s">
        <v>33</v>
      </c>
      <c r="AX1241" s="14" t="s">
        <v>72</v>
      </c>
      <c r="AY1241" s="248" t="s">
        <v>232</v>
      </c>
    </row>
    <row r="1242" s="15" customFormat="1">
      <c r="A1242" s="15"/>
      <c r="B1242" s="249"/>
      <c r="C1242" s="250"/>
      <c r="D1242" s="229" t="s">
        <v>241</v>
      </c>
      <c r="E1242" s="251" t="s">
        <v>19</v>
      </c>
      <c r="F1242" s="252" t="s">
        <v>258</v>
      </c>
      <c r="G1242" s="250"/>
      <c r="H1242" s="253">
        <v>2</v>
      </c>
      <c r="I1242" s="254"/>
      <c r="J1242" s="250"/>
      <c r="K1242" s="250"/>
      <c r="L1242" s="255"/>
      <c r="M1242" s="256"/>
      <c r="N1242" s="257"/>
      <c r="O1242" s="257"/>
      <c r="P1242" s="257"/>
      <c r="Q1242" s="257"/>
      <c r="R1242" s="257"/>
      <c r="S1242" s="257"/>
      <c r="T1242" s="258"/>
      <c r="U1242" s="15"/>
      <c r="V1242" s="15"/>
      <c r="W1242" s="15"/>
      <c r="X1242" s="15"/>
      <c r="Y1242" s="15"/>
      <c r="Z1242" s="15"/>
      <c r="AA1242" s="15"/>
      <c r="AB1242" s="15"/>
      <c r="AC1242" s="15"/>
      <c r="AD1242" s="15"/>
      <c r="AE1242" s="15"/>
      <c r="AT1242" s="259" t="s">
        <v>241</v>
      </c>
      <c r="AU1242" s="259" t="s">
        <v>81</v>
      </c>
      <c r="AV1242" s="15" t="s">
        <v>239</v>
      </c>
      <c r="AW1242" s="15" t="s">
        <v>33</v>
      </c>
      <c r="AX1242" s="15" t="s">
        <v>79</v>
      </c>
      <c r="AY1242" s="259" t="s">
        <v>232</v>
      </c>
    </row>
    <row r="1243" s="2" customFormat="1" ht="14.4" customHeight="1">
      <c r="A1243" s="40"/>
      <c r="B1243" s="41"/>
      <c r="C1243" s="271" t="s">
        <v>1714</v>
      </c>
      <c r="D1243" s="271" t="s">
        <v>399</v>
      </c>
      <c r="E1243" s="272" t="s">
        <v>4115</v>
      </c>
      <c r="F1243" s="273" t="s">
        <v>4116</v>
      </c>
      <c r="G1243" s="274" t="s">
        <v>237</v>
      </c>
      <c r="H1243" s="275">
        <v>2.1000000000000001</v>
      </c>
      <c r="I1243" s="276"/>
      <c r="J1243" s="277">
        <f>ROUND(I1243*H1243,2)</f>
        <v>0</v>
      </c>
      <c r="K1243" s="273" t="s">
        <v>238</v>
      </c>
      <c r="L1243" s="278"/>
      <c r="M1243" s="279" t="s">
        <v>19</v>
      </c>
      <c r="N1243" s="280" t="s">
        <v>43</v>
      </c>
      <c r="O1243" s="86"/>
      <c r="P1243" s="223">
        <f>O1243*H1243</f>
        <v>0</v>
      </c>
      <c r="Q1243" s="223">
        <v>0.113</v>
      </c>
      <c r="R1243" s="223">
        <f>Q1243*H1243</f>
        <v>0.23730000000000001</v>
      </c>
      <c r="S1243" s="223">
        <v>0</v>
      </c>
      <c r="T1243" s="224">
        <f>S1243*H1243</f>
        <v>0</v>
      </c>
      <c r="U1243" s="40"/>
      <c r="V1243" s="40"/>
      <c r="W1243" s="40"/>
      <c r="X1243" s="40"/>
      <c r="Y1243" s="40"/>
      <c r="Z1243" s="40"/>
      <c r="AA1243" s="40"/>
      <c r="AB1243" s="40"/>
      <c r="AC1243" s="40"/>
      <c r="AD1243" s="40"/>
      <c r="AE1243" s="40"/>
      <c r="AR1243" s="225" t="s">
        <v>351</v>
      </c>
      <c r="AT1243" s="225" t="s">
        <v>399</v>
      </c>
      <c r="AU1243" s="225" t="s">
        <v>81</v>
      </c>
      <c r="AY1243" s="19" t="s">
        <v>232</v>
      </c>
      <c r="BE1243" s="226">
        <f>IF(N1243="základní",J1243,0)</f>
        <v>0</v>
      </c>
      <c r="BF1243" s="226">
        <f>IF(N1243="snížená",J1243,0)</f>
        <v>0</v>
      </c>
      <c r="BG1243" s="226">
        <f>IF(N1243="zákl. přenesená",J1243,0)</f>
        <v>0</v>
      </c>
      <c r="BH1243" s="226">
        <f>IF(N1243="sníž. přenesená",J1243,0)</f>
        <v>0</v>
      </c>
      <c r="BI1243" s="226">
        <f>IF(N1243="nulová",J1243,0)</f>
        <v>0</v>
      </c>
      <c r="BJ1243" s="19" t="s">
        <v>79</v>
      </c>
      <c r="BK1243" s="226">
        <f>ROUND(I1243*H1243,2)</f>
        <v>0</v>
      </c>
      <c r="BL1243" s="19" t="s">
        <v>239</v>
      </c>
      <c r="BM1243" s="225" t="s">
        <v>4117</v>
      </c>
    </row>
    <row r="1244" s="13" customFormat="1">
      <c r="A1244" s="13"/>
      <c r="B1244" s="227"/>
      <c r="C1244" s="228"/>
      <c r="D1244" s="229" t="s">
        <v>241</v>
      </c>
      <c r="E1244" s="230" t="s">
        <v>19</v>
      </c>
      <c r="F1244" s="231" t="s">
        <v>3883</v>
      </c>
      <c r="G1244" s="228"/>
      <c r="H1244" s="230" t="s">
        <v>19</v>
      </c>
      <c r="I1244" s="232"/>
      <c r="J1244" s="228"/>
      <c r="K1244" s="228"/>
      <c r="L1244" s="233"/>
      <c r="M1244" s="234"/>
      <c r="N1244" s="235"/>
      <c r="O1244" s="235"/>
      <c r="P1244" s="235"/>
      <c r="Q1244" s="235"/>
      <c r="R1244" s="235"/>
      <c r="S1244" s="235"/>
      <c r="T1244" s="236"/>
      <c r="U1244" s="13"/>
      <c r="V1244" s="13"/>
      <c r="W1244" s="13"/>
      <c r="X1244" s="13"/>
      <c r="Y1244" s="13"/>
      <c r="Z1244" s="13"/>
      <c r="AA1244" s="13"/>
      <c r="AB1244" s="13"/>
      <c r="AC1244" s="13"/>
      <c r="AD1244" s="13"/>
      <c r="AE1244" s="13"/>
      <c r="AT1244" s="237" t="s">
        <v>241</v>
      </c>
      <c r="AU1244" s="237" t="s">
        <v>81</v>
      </c>
      <c r="AV1244" s="13" t="s">
        <v>79</v>
      </c>
      <c r="AW1244" s="13" t="s">
        <v>33</v>
      </c>
      <c r="AX1244" s="13" t="s">
        <v>72</v>
      </c>
      <c r="AY1244" s="237" t="s">
        <v>232</v>
      </c>
    </row>
    <row r="1245" s="13" customFormat="1">
      <c r="A1245" s="13"/>
      <c r="B1245" s="227"/>
      <c r="C1245" s="228"/>
      <c r="D1245" s="229" t="s">
        <v>241</v>
      </c>
      <c r="E1245" s="230" t="s">
        <v>19</v>
      </c>
      <c r="F1245" s="231" t="s">
        <v>3884</v>
      </c>
      <c r="G1245" s="228"/>
      <c r="H1245" s="230" t="s">
        <v>19</v>
      </c>
      <c r="I1245" s="232"/>
      <c r="J1245" s="228"/>
      <c r="K1245" s="228"/>
      <c r="L1245" s="233"/>
      <c r="M1245" s="234"/>
      <c r="N1245" s="235"/>
      <c r="O1245" s="235"/>
      <c r="P1245" s="235"/>
      <c r="Q1245" s="235"/>
      <c r="R1245" s="235"/>
      <c r="S1245" s="235"/>
      <c r="T1245" s="236"/>
      <c r="U1245" s="13"/>
      <c r="V1245" s="13"/>
      <c r="W1245" s="13"/>
      <c r="X1245" s="13"/>
      <c r="Y1245" s="13"/>
      <c r="Z1245" s="13"/>
      <c r="AA1245" s="13"/>
      <c r="AB1245" s="13"/>
      <c r="AC1245" s="13"/>
      <c r="AD1245" s="13"/>
      <c r="AE1245" s="13"/>
      <c r="AT1245" s="237" t="s">
        <v>241</v>
      </c>
      <c r="AU1245" s="237" t="s">
        <v>81</v>
      </c>
      <c r="AV1245" s="13" t="s">
        <v>79</v>
      </c>
      <c r="AW1245" s="13" t="s">
        <v>33</v>
      </c>
      <c r="AX1245" s="13" t="s">
        <v>72</v>
      </c>
      <c r="AY1245" s="237" t="s">
        <v>232</v>
      </c>
    </row>
    <row r="1246" s="13" customFormat="1">
      <c r="A1246" s="13"/>
      <c r="B1246" s="227"/>
      <c r="C1246" s="228"/>
      <c r="D1246" s="229" t="s">
        <v>241</v>
      </c>
      <c r="E1246" s="230" t="s">
        <v>19</v>
      </c>
      <c r="F1246" s="231" t="s">
        <v>3994</v>
      </c>
      <c r="G1246" s="228"/>
      <c r="H1246" s="230" t="s">
        <v>19</v>
      </c>
      <c r="I1246" s="232"/>
      <c r="J1246" s="228"/>
      <c r="K1246" s="228"/>
      <c r="L1246" s="233"/>
      <c r="M1246" s="234"/>
      <c r="N1246" s="235"/>
      <c r="O1246" s="235"/>
      <c r="P1246" s="235"/>
      <c r="Q1246" s="235"/>
      <c r="R1246" s="235"/>
      <c r="S1246" s="235"/>
      <c r="T1246" s="236"/>
      <c r="U1246" s="13"/>
      <c r="V1246" s="13"/>
      <c r="W1246" s="13"/>
      <c r="X1246" s="13"/>
      <c r="Y1246" s="13"/>
      <c r="Z1246" s="13"/>
      <c r="AA1246" s="13"/>
      <c r="AB1246" s="13"/>
      <c r="AC1246" s="13"/>
      <c r="AD1246" s="13"/>
      <c r="AE1246" s="13"/>
      <c r="AT1246" s="237" t="s">
        <v>241</v>
      </c>
      <c r="AU1246" s="237" t="s">
        <v>81</v>
      </c>
      <c r="AV1246" s="13" t="s">
        <v>79</v>
      </c>
      <c r="AW1246" s="13" t="s">
        <v>33</v>
      </c>
      <c r="AX1246" s="13" t="s">
        <v>72</v>
      </c>
      <c r="AY1246" s="237" t="s">
        <v>232</v>
      </c>
    </row>
    <row r="1247" s="13" customFormat="1">
      <c r="A1247" s="13"/>
      <c r="B1247" s="227"/>
      <c r="C1247" s="228"/>
      <c r="D1247" s="229" t="s">
        <v>241</v>
      </c>
      <c r="E1247" s="230" t="s">
        <v>19</v>
      </c>
      <c r="F1247" s="231" t="s">
        <v>3896</v>
      </c>
      <c r="G1247" s="228"/>
      <c r="H1247" s="230" t="s">
        <v>19</v>
      </c>
      <c r="I1247" s="232"/>
      <c r="J1247" s="228"/>
      <c r="K1247" s="228"/>
      <c r="L1247" s="233"/>
      <c r="M1247" s="234"/>
      <c r="N1247" s="235"/>
      <c r="O1247" s="235"/>
      <c r="P1247" s="235"/>
      <c r="Q1247" s="235"/>
      <c r="R1247" s="235"/>
      <c r="S1247" s="235"/>
      <c r="T1247" s="236"/>
      <c r="U1247" s="13"/>
      <c r="V1247" s="13"/>
      <c r="W1247" s="13"/>
      <c r="X1247" s="13"/>
      <c r="Y1247" s="13"/>
      <c r="Z1247" s="13"/>
      <c r="AA1247" s="13"/>
      <c r="AB1247" s="13"/>
      <c r="AC1247" s="13"/>
      <c r="AD1247" s="13"/>
      <c r="AE1247" s="13"/>
      <c r="AT1247" s="237" t="s">
        <v>241</v>
      </c>
      <c r="AU1247" s="237" t="s">
        <v>81</v>
      </c>
      <c r="AV1247" s="13" t="s">
        <v>79</v>
      </c>
      <c r="AW1247" s="13" t="s">
        <v>33</v>
      </c>
      <c r="AX1247" s="13" t="s">
        <v>72</v>
      </c>
      <c r="AY1247" s="237" t="s">
        <v>232</v>
      </c>
    </row>
    <row r="1248" s="13" customFormat="1">
      <c r="A1248" s="13"/>
      <c r="B1248" s="227"/>
      <c r="C1248" s="228"/>
      <c r="D1248" s="229" t="s">
        <v>241</v>
      </c>
      <c r="E1248" s="230" t="s">
        <v>19</v>
      </c>
      <c r="F1248" s="231" t="s">
        <v>4114</v>
      </c>
      <c r="G1248" s="228"/>
      <c r="H1248" s="230" t="s">
        <v>19</v>
      </c>
      <c r="I1248" s="232"/>
      <c r="J1248" s="228"/>
      <c r="K1248" s="228"/>
      <c r="L1248" s="233"/>
      <c r="M1248" s="234"/>
      <c r="N1248" s="235"/>
      <c r="O1248" s="235"/>
      <c r="P1248" s="235"/>
      <c r="Q1248" s="235"/>
      <c r="R1248" s="235"/>
      <c r="S1248" s="235"/>
      <c r="T1248" s="236"/>
      <c r="U1248" s="13"/>
      <c r="V1248" s="13"/>
      <c r="W1248" s="13"/>
      <c r="X1248" s="13"/>
      <c r="Y1248" s="13"/>
      <c r="Z1248" s="13"/>
      <c r="AA1248" s="13"/>
      <c r="AB1248" s="13"/>
      <c r="AC1248" s="13"/>
      <c r="AD1248" s="13"/>
      <c r="AE1248" s="13"/>
      <c r="AT1248" s="237" t="s">
        <v>241</v>
      </c>
      <c r="AU1248" s="237" t="s">
        <v>81</v>
      </c>
      <c r="AV1248" s="13" t="s">
        <v>79</v>
      </c>
      <c r="AW1248" s="13" t="s">
        <v>33</v>
      </c>
      <c r="AX1248" s="13" t="s">
        <v>72</v>
      </c>
      <c r="AY1248" s="237" t="s">
        <v>232</v>
      </c>
    </row>
    <row r="1249" s="14" customFormat="1">
      <c r="A1249" s="14"/>
      <c r="B1249" s="238"/>
      <c r="C1249" s="239"/>
      <c r="D1249" s="229" t="s">
        <v>241</v>
      </c>
      <c r="E1249" s="240" t="s">
        <v>19</v>
      </c>
      <c r="F1249" s="241" t="s">
        <v>3898</v>
      </c>
      <c r="G1249" s="239"/>
      <c r="H1249" s="242">
        <v>2</v>
      </c>
      <c r="I1249" s="243"/>
      <c r="J1249" s="239"/>
      <c r="K1249" s="239"/>
      <c r="L1249" s="244"/>
      <c r="M1249" s="245"/>
      <c r="N1249" s="246"/>
      <c r="O1249" s="246"/>
      <c r="P1249" s="246"/>
      <c r="Q1249" s="246"/>
      <c r="R1249" s="246"/>
      <c r="S1249" s="246"/>
      <c r="T1249" s="247"/>
      <c r="U1249" s="14"/>
      <c r="V1249" s="14"/>
      <c r="W1249" s="14"/>
      <c r="X1249" s="14"/>
      <c r="Y1249" s="14"/>
      <c r="Z1249" s="14"/>
      <c r="AA1249" s="14"/>
      <c r="AB1249" s="14"/>
      <c r="AC1249" s="14"/>
      <c r="AD1249" s="14"/>
      <c r="AE1249" s="14"/>
      <c r="AT1249" s="248" t="s">
        <v>241</v>
      </c>
      <c r="AU1249" s="248" t="s">
        <v>81</v>
      </c>
      <c r="AV1249" s="14" t="s">
        <v>81</v>
      </c>
      <c r="AW1249" s="14" t="s">
        <v>33</v>
      </c>
      <c r="AX1249" s="14" t="s">
        <v>72</v>
      </c>
      <c r="AY1249" s="248" t="s">
        <v>232</v>
      </c>
    </row>
    <row r="1250" s="15" customFormat="1">
      <c r="A1250" s="15"/>
      <c r="B1250" s="249"/>
      <c r="C1250" s="250"/>
      <c r="D1250" s="229" t="s">
        <v>241</v>
      </c>
      <c r="E1250" s="251" t="s">
        <v>19</v>
      </c>
      <c r="F1250" s="252" t="s">
        <v>258</v>
      </c>
      <c r="G1250" s="250"/>
      <c r="H1250" s="253">
        <v>2</v>
      </c>
      <c r="I1250" s="254"/>
      <c r="J1250" s="250"/>
      <c r="K1250" s="250"/>
      <c r="L1250" s="255"/>
      <c r="M1250" s="256"/>
      <c r="N1250" s="257"/>
      <c r="O1250" s="257"/>
      <c r="P1250" s="257"/>
      <c r="Q1250" s="257"/>
      <c r="R1250" s="257"/>
      <c r="S1250" s="257"/>
      <c r="T1250" s="258"/>
      <c r="U1250" s="15"/>
      <c r="V1250" s="15"/>
      <c r="W1250" s="15"/>
      <c r="X1250" s="15"/>
      <c r="Y1250" s="15"/>
      <c r="Z1250" s="15"/>
      <c r="AA1250" s="15"/>
      <c r="AB1250" s="15"/>
      <c r="AC1250" s="15"/>
      <c r="AD1250" s="15"/>
      <c r="AE1250" s="15"/>
      <c r="AT1250" s="259" t="s">
        <v>241</v>
      </c>
      <c r="AU1250" s="259" t="s">
        <v>81</v>
      </c>
      <c r="AV1250" s="15" t="s">
        <v>239</v>
      </c>
      <c r="AW1250" s="15" t="s">
        <v>33</v>
      </c>
      <c r="AX1250" s="15" t="s">
        <v>79</v>
      </c>
      <c r="AY1250" s="259" t="s">
        <v>232</v>
      </c>
    </row>
    <row r="1251" s="14" customFormat="1">
      <c r="A1251" s="14"/>
      <c r="B1251" s="238"/>
      <c r="C1251" s="239"/>
      <c r="D1251" s="229" t="s">
        <v>241</v>
      </c>
      <c r="E1251" s="239"/>
      <c r="F1251" s="241" t="s">
        <v>4118</v>
      </c>
      <c r="G1251" s="239"/>
      <c r="H1251" s="242">
        <v>2.1000000000000001</v>
      </c>
      <c r="I1251" s="243"/>
      <c r="J1251" s="239"/>
      <c r="K1251" s="239"/>
      <c r="L1251" s="244"/>
      <c r="M1251" s="245"/>
      <c r="N1251" s="246"/>
      <c r="O1251" s="246"/>
      <c r="P1251" s="246"/>
      <c r="Q1251" s="246"/>
      <c r="R1251" s="246"/>
      <c r="S1251" s="246"/>
      <c r="T1251" s="247"/>
      <c r="U1251" s="14"/>
      <c r="V1251" s="14"/>
      <c r="W1251" s="14"/>
      <c r="X1251" s="14"/>
      <c r="Y1251" s="14"/>
      <c r="Z1251" s="14"/>
      <c r="AA1251" s="14"/>
      <c r="AB1251" s="14"/>
      <c r="AC1251" s="14"/>
      <c r="AD1251" s="14"/>
      <c r="AE1251" s="14"/>
      <c r="AT1251" s="248" t="s">
        <v>241</v>
      </c>
      <c r="AU1251" s="248" t="s">
        <v>81</v>
      </c>
      <c r="AV1251" s="14" t="s">
        <v>81</v>
      </c>
      <c r="AW1251" s="14" t="s">
        <v>4</v>
      </c>
      <c r="AX1251" s="14" t="s">
        <v>79</v>
      </c>
      <c r="AY1251" s="248" t="s">
        <v>232</v>
      </c>
    </row>
    <row r="1252" s="2" customFormat="1" ht="37.8" customHeight="1">
      <c r="A1252" s="40"/>
      <c r="B1252" s="41"/>
      <c r="C1252" s="214" t="s">
        <v>1718</v>
      </c>
      <c r="D1252" s="214" t="s">
        <v>234</v>
      </c>
      <c r="E1252" s="215" t="s">
        <v>4119</v>
      </c>
      <c r="F1252" s="216" t="s">
        <v>4120</v>
      </c>
      <c r="G1252" s="217" t="s">
        <v>237</v>
      </c>
      <c r="H1252" s="218">
        <v>20.600000000000001</v>
      </c>
      <c r="I1252" s="219"/>
      <c r="J1252" s="220">
        <f>ROUND(I1252*H1252,2)</f>
        <v>0</v>
      </c>
      <c r="K1252" s="216" t="s">
        <v>238</v>
      </c>
      <c r="L1252" s="46"/>
      <c r="M1252" s="221" t="s">
        <v>19</v>
      </c>
      <c r="N1252" s="222" t="s">
        <v>43</v>
      </c>
      <c r="O1252" s="86"/>
      <c r="P1252" s="223">
        <f>O1252*H1252</f>
        <v>0</v>
      </c>
      <c r="Q1252" s="223">
        <v>0.10362</v>
      </c>
      <c r="R1252" s="223">
        <f>Q1252*H1252</f>
        <v>2.1345720000000004</v>
      </c>
      <c r="S1252" s="223">
        <v>0</v>
      </c>
      <c r="T1252" s="224">
        <f>S1252*H1252</f>
        <v>0</v>
      </c>
      <c r="U1252" s="40"/>
      <c r="V1252" s="40"/>
      <c r="W1252" s="40"/>
      <c r="X1252" s="40"/>
      <c r="Y1252" s="40"/>
      <c r="Z1252" s="40"/>
      <c r="AA1252" s="40"/>
      <c r="AB1252" s="40"/>
      <c r="AC1252" s="40"/>
      <c r="AD1252" s="40"/>
      <c r="AE1252" s="40"/>
      <c r="AR1252" s="225" t="s">
        <v>239</v>
      </c>
      <c r="AT1252" s="225" t="s">
        <v>234</v>
      </c>
      <c r="AU1252" s="225" t="s">
        <v>81</v>
      </c>
      <c r="AY1252" s="19" t="s">
        <v>232</v>
      </c>
      <c r="BE1252" s="226">
        <f>IF(N1252="základní",J1252,0)</f>
        <v>0</v>
      </c>
      <c r="BF1252" s="226">
        <f>IF(N1252="snížená",J1252,0)</f>
        <v>0</v>
      </c>
      <c r="BG1252" s="226">
        <f>IF(N1252="zákl. přenesená",J1252,0)</f>
        <v>0</v>
      </c>
      <c r="BH1252" s="226">
        <f>IF(N1252="sníž. přenesená",J1252,0)</f>
        <v>0</v>
      </c>
      <c r="BI1252" s="226">
        <f>IF(N1252="nulová",J1252,0)</f>
        <v>0</v>
      </c>
      <c r="BJ1252" s="19" t="s">
        <v>79</v>
      </c>
      <c r="BK1252" s="226">
        <f>ROUND(I1252*H1252,2)</f>
        <v>0</v>
      </c>
      <c r="BL1252" s="19" t="s">
        <v>239</v>
      </c>
      <c r="BM1252" s="225" t="s">
        <v>4121</v>
      </c>
    </row>
    <row r="1253" s="13" customFormat="1">
      <c r="A1253" s="13"/>
      <c r="B1253" s="227"/>
      <c r="C1253" s="228"/>
      <c r="D1253" s="229" t="s">
        <v>241</v>
      </c>
      <c r="E1253" s="230" t="s">
        <v>19</v>
      </c>
      <c r="F1253" s="231" t="s">
        <v>3883</v>
      </c>
      <c r="G1253" s="228"/>
      <c r="H1253" s="230" t="s">
        <v>19</v>
      </c>
      <c r="I1253" s="232"/>
      <c r="J1253" s="228"/>
      <c r="K1253" s="228"/>
      <c r="L1253" s="233"/>
      <c r="M1253" s="234"/>
      <c r="N1253" s="235"/>
      <c r="O1253" s="235"/>
      <c r="P1253" s="235"/>
      <c r="Q1253" s="235"/>
      <c r="R1253" s="235"/>
      <c r="S1253" s="235"/>
      <c r="T1253" s="236"/>
      <c r="U1253" s="13"/>
      <c r="V1253" s="13"/>
      <c r="W1253" s="13"/>
      <c r="X1253" s="13"/>
      <c r="Y1253" s="13"/>
      <c r="Z1253" s="13"/>
      <c r="AA1253" s="13"/>
      <c r="AB1253" s="13"/>
      <c r="AC1253" s="13"/>
      <c r="AD1253" s="13"/>
      <c r="AE1253" s="13"/>
      <c r="AT1253" s="237" t="s">
        <v>241</v>
      </c>
      <c r="AU1253" s="237" t="s">
        <v>81</v>
      </c>
      <c r="AV1253" s="13" t="s">
        <v>79</v>
      </c>
      <c r="AW1253" s="13" t="s">
        <v>33</v>
      </c>
      <c r="AX1253" s="13" t="s">
        <v>72</v>
      </c>
      <c r="AY1253" s="237" t="s">
        <v>232</v>
      </c>
    </row>
    <row r="1254" s="13" customFormat="1">
      <c r="A1254" s="13"/>
      <c r="B1254" s="227"/>
      <c r="C1254" s="228"/>
      <c r="D1254" s="229" t="s">
        <v>241</v>
      </c>
      <c r="E1254" s="230" t="s">
        <v>19</v>
      </c>
      <c r="F1254" s="231" t="s">
        <v>3884</v>
      </c>
      <c r="G1254" s="228"/>
      <c r="H1254" s="230" t="s">
        <v>19</v>
      </c>
      <c r="I1254" s="232"/>
      <c r="J1254" s="228"/>
      <c r="K1254" s="228"/>
      <c r="L1254" s="233"/>
      <c r="M1254" s="234"/>
      <c r="N1254" s="235"/>
      <c r="O1254" s="235"/>
      <c r="P1254" s="235"/>
      <c r="Q1254" s="235"/>
      <c r="R1254" s="235"/>
      <c r="S1254" s="235"/>
      <c r="T1254" s="236"/>
      <c r="U1254" s="13"/>
      <c r="V1254" s="13"/>
      <c r="W1254" s="13"/>
      <c r="X1254" s="13"/>
      <c r="Y1254" s="13"/>
      <c r="Z1254" s="13"/>
      <c r="AA1254" s="13"/>
      <c r="AB1254" s="13"/>
      <c r="AC1254" s="13"/>
      <c r="AD1254" s="13"/>
      <c r="AE1254" s="13"/>
      <c r="AT1254" s="237" t="s">
        <v>241</v>
      </c>
      <c r="AU1254" s="237" t="s">
        <v>81</v>
      </c>
      <c r="AV1254" s="13" t="s">
        <v>79</v>
      </c>
      <c r="AW1254" s="13" t="s">
        <v>33</v>
      </c>
      <c r="AX1254" s="13" t="s">
        <v>72</v>
      </c>
      <c r="AY1254" s="237" t="s">
        <v>232</v>
      </c>
    </row>
    <row r="1255" s="13" customFormat="1">
      <c r="A1255" s="13"/>
      <c r="B1255" s="227"/>
      <c r="C1255" s="228"/>
      <c r="D1255" s="229" t="s">
        <v>241</v>
      </c>
      <c r="E1255" s="230" t="s">
        <v>19</v>
      </c>
      <c r="F1255" s="231" t="s">
        <v>3994</v>
      </c>
      <c r="G1255" s="228"/>
      <c r="H1255" s="230" t="s">
        <v>19</v>
      </c>
      <c r="I1255" s="232"/>
      <c r="J1255" s="228"/>
      <c r="K1255" s="228"/>
      <c r="L1255" s="233"/>
      <c r="M1255" s="234"/>
      <c r="N1255" s="235"/>
      <c r="O1255" s="235"/>
      <c r="P1255" s="235"/>
      <c r="Q1255" s="235"/>
      <c r="R1255" s="235"/>
      <c r="S1255" s="235"/>
      <c r="T1255" s="236"/>
      <c r="U1255" s="13"/>
      <c r="V1255" s="13"/>
      <c r="W1255" s="13"/>
      <c r="X1255" s="13"/>
      <c r="Y1255" s="13"/>
      <c r="Z1255" s="13"/>
      <c r="AA1255" s="13"/>
      <c r="AB1255" s="13"/>
      <c r="AC1255" s="13"/>
      <c r="AD1255" s="13"/>
      <c r="AE1255" s="13"/>
      <c r="AT1255" s="237" t="s">
        <v>241</v>
      </c>
      <c r="AU1255" s="237" t="s">
        <v>81</v>
      </c>
      <c r="AV1255" s="13" t="s">
        <v>79</v>
      </c>
      <c r="AW1255" s="13" t="s">
        <v>33</v>
      </c>
      <c r="AX1255" s="13" t="s">
        <v>72</v>
      </c>
      <c r="AY1255" s="237" t="s">
        <v>232</v>
      </c>
    </row>
    <row r="1256" s="13" customFormat="1">
      <c r="A1256" s="13"/>
      <c r="B1256" s="227"/>
      <c r="C1256" s="228"/>
      <c r="D1256" s="229" t="s">
        <v>241</v>
      </c>
      <c r="E1256" s="230" t="s">
        <v>19</v>
      </c>
      <c r="F1256" s="231" t="s">
        <v>3902</v>
      </c>
      <c r="G1256" s="228"/>
      <c r="H1256" s="230" t="s">
        <v>19</v>
      </c>
      <c r="I1256" s="232"/>
      <c r="J1256" s="228"/>
      <c r="K1256" s="228"/>
      <c r="L1256" s="233"/>
      <c r="M1256" s="234"/>
      <c r="N1256" s="235"/>
      <c r="O1256" s="235"/>
      <c r="P1256" s="235"/>
      <c r="Q1256" s="235"/>
      <c r="R1256" s="235"/>
      <c r="S1256" s="235"/>
      <c r="T1256" s="236"/>
      <c r="U1256" s="13"/>
      <c r="V1256" s="13"/>
      <c r="W1256" s="13"/>
      <c r="X1256" s="13"/>
      <c r="Y1256" s="13"/>
      <c r="Z1256" s="13"/>
      <c r="AA1256" s="13"/>
      <c r="AB1256" s="13"/>
      <c r="AC1256" s="13"/>
      <c r="AD1256" s="13"/>
      <c r="AE1256" s="13"/>
      <c r="AT1256" s="237" t="s">
        <v>241</v>
      </c>
      <c r="AU1256" s="237" t="s">
        <v>81</v>
      </c>
      <c r="AV1256" s="13" t="s">
        <v>79</v>
      </c>
      <c r="AW1256" s="13" t="s">
        <v>33</v>
      </c>
      <c r="AX1256" s="13" t="s">
        <v>72</v>
      </c>
      <c r="AY1256" s="237" t="s">
        <v>232</v>
      </c>
    </row>
    <row r="1257" s="13" customFormat="1">
      <c r="A1257" s="13"/>
      <c r="B1257" s="227"/>
      <c r="C1257" s="228"/>
      <c r="D1257" s="229" t="s">
        <v>241</v>
      </c>
      <c r="E1257" s="230" t="s">
        <v>19</v>
      </c>
      <c r="F1257" s="231" t="s">
        <v>4122</v>
      </c>
      <c r="G1257" s="228"/>
      <c r="H1257" s="230" t="s">
        <v>19</v>
      </c>
      <c r="I1257" s="232"/>
      <c r="J1257" s="228"/>
      <c r="K1257" s="228"/>
      <c r="L1257" s="233"/>
      <c r="M1257" s="234"/>
      <c r="N1257" s="235"/>
      <c r="O1257" s="235"/>
      <c r="P1257" s="235"/>
      <c r="Q1257" s="235"/>
      <c r="R1257" s="235"/>
      <c r="S1257" s="235"/>
      <c r="T1257" s="236"/>
      <c r="U1257" s="13"/>
      <c r="V1257" s="13"/>
      <c r="W1257" s="13"/>
      <c r="X1257" s="13"/>
      <c r="Y1257" s="13"/>
      <c r="Z1257" s="13"/>
      <c r="AA1257" s="13"/>
      <c r="AB1257" s="13"/>
      <c r="AC1257" s="13"/>
      <c r="AD1257" s="13"/>
      <c r="AE1257" s="13"/>
      <c r="AT1257" s="237" t="s">
        <v>241</v>
      </c>
      <c r="AU1257" s="237" t="s">
        <v>81</v>
      </c>
      <c r="AV1257" s="13" t="s">
        <v>79</v>
      </c>
      <c r="AW1257" s="13" t="s">
        <v>33</v>
      </c>
      <c r="AX1257" s="13" t="s">
        <v>72</v>
      </c>
      <c r="AY1257" s="237" t="s">
        <v>232</v>
      </c>
    </row>
    <row r="1258" s="14" customFormat="1">
      <c r="A1258" s="14"/>
      <c r="B1258" s="238"/>
      <c r="C1258" s="239"/>
      <c r="D1258" s="229" t="s">
        <v>241</v>
      </c>
      <c r="E1258" s="240" t="s">
        <v>19</v>
      </c>
      <c r="F1258" s="241" t="s">
        <v>4123</v>
      </c>
      <c r="G1258" s="239"/>
      <c r="H1258" s="242">
        <v>11.1</v>
      </c>
      <c r="I1258" s="243"/>
      <c r="J1258" s="239"/>
      <c r="K1258" s="239"/>
      <c r="L1258" s="244"/>
      <c r="M1258" s="245"/>
      <c r="N1258" s="246"/>
      <c r="O1258" s="246"/>
      <c r="P1258" s="246"/>
      <c r="Q1258" s="246"/>
      <c r="R1258" s="246"/>
      <c r="S1258" s="246"/>
      <c r="T1258" s="247"/>
      <c r="U1258" s="14"/>
      <c r="V1258" s="14"/>
      <c r="W1258" s="14"/>
      <c r="X1258" s="14"/>
      <c r="Y1258" s="14"/>
      <c r="Z1258" s="14"/>
      <c r="AA1258" s="14"/>
      <c r="AB1258" s="14"/>
      <c r="AC1258" s="14"/>
      <c r="AD1258" s="14"/>
      <c r="AE1258" s="14"/>
      <c r="AT1258" s="248" t="s">
        <v>241</v>
      </c>
      <c r="AU1258" s="248" t="s">
        <v>81</v>
      </c>
      <c r="AV1258" s="14" t="s">
        <v>81</v>
      </c>
      <c r="AW1258" s="14" t="s">
        <v>33</v>
      </c>
      <c r="AX1258" s="14" t="s">
        <v>72</v>
      </c>
      <c r="AY1258" s="248" t="s">
        <v>232</v>
      </c>
    </row>
    <row r="1259" s="13" customFormat="1">
      <c r="A1259" s="13"/>
      <c r="B1259" s="227"/>
      <c r="C1259" s="228"/>
      <c r="D1259" s="229" t="s">
        <v>241</v>
      </c>
      <c r="E1259" s="230" t="s">
        <v>19</v>
      </c>
      <c r="F1259" s="231" t="s">
        <v>3883</v>
      </c>
      <c r="G1259" s="228"/>
      <c r="H1259" s="230" t="s">
        <v>19</v>
      </c>
      <c r="I1259" s="232"/>
      <c r="J1259" s="228"/>
      <c r="K1259" s="228"/>
      <c r="L1259" s="233"/>
      <c r="M1259" s="234"/>
      <c r="N1259" s="235"/>
      <c r="O1259" s="235"/>
      <c r="P1259" s="235"/>
      <c r="Q1259" s="235"/>
      <c r="R1259" s="235"/>
      <c r="S1259" s="235"/>
      <c r="T1259" s="236"/>
      <c r="U1259" s="13"/>
      <c r="V1259" s="13"/>
      <c r="W1259" s="13"/>
      <c r="X1259" s="13"/>
      <c r="Y1259" s="13"/>
      <c r="Z1259" s="13"/>
      <c r="AA1259" s="13"/>
      <c r="AB1259" s="13"/>
      <c r="AC1259" s="13"/>
      <c r="AD1259" s="13"/>
      <c r="AE1259" s="13"/>
      <c r="AT1259" s="237" t="s">
        <v>241</v>
      </c>
      <c r="AU1259" s="237" t="s">
        <v>81</v>
      </c>
      <c r="AV1259" s="13" t="s">
        <v>79</v>
      </c>
      <c r="AW1259" s="13" t="s">
        <v>33</v>
      </c>
      <c r="AX1259" s="13" t="s">
        <v>72</v>
      </c>
      <c r="AY1259" s="237" t="s">
        <v>232</v>
      </c>
    </row>
    <row r="1260" s="13" customFormat="1">
      <c r="A1260" s="13"/>
      <c r="B1260" s="227"/>
      <c r="C1260" s="228"/>
      <c r="D1260" s="229" t="s">
        <v>241</v>
      </c>
      <c r="E1260" s="230" t="s">
        <v>19</v>
      </c>
      <c r="F1260" s="231" t="s">
        <v>3889</v>
      </c>
      <c r="G1260" s="228"/>
      <c r="H1260" s="230" t="s">
        <v>19</v>
      </c>
      <c r="I1260" s="232"/>
      <c r="J1260" s="228"/>
      <c r="K1260" s="228"/>
      <c r="L1260" s="233"/>
      <c r="M1260" s="234"/>
      <c r="N1260" s="235"/>
      <c r="O1260" s="235"/>
      <c r="P1260" s="235"/>
      <c r="Q1260" s="235"/>
      <c r="R1260" s="235"/>
      <c r="S1260" s="235"/>
      <c r="T1260" s="236"/>
      <c r="U1260" s="13"/>
      <c r="V1260" s="13"/>
      <c r="W1260" s="13"/>
      <c r="X1260" s="13"/>
      <c r="Y1260" s="13"/>
      <c r="Z1260" s="13"/>
      <c r="AA1260" s="13"/>
      <c r="AB1260" s="13"/>
      <c r="AC1260" s="13"/>
      <c r="AD1260" s="13"/>
      <c r="AE1260" s="13"/>
      <c r="AT1260" s="237" t="s">
        <v>241</v>
      </c>
      <c r="AU1260" s="237" t="s">
        <v>81</v>
      </c>
      <c r="AV1260" s="13" t="s">
        <v>79</v>
      </c>
      <c r="AW1260" s="13" t="s">
        <v>33</v>
      </c>
      <c r="AX1260" s="13" t="s">
        <v>72</v>
      </c>
      <c r="AY1260" s="237" t="s">
        <v>232</v>
      </c>
    </row>
    <row r="1261" s="13" customFormat="1">
      <c r="A1261" s="13"/>
      <c r="B1261" s="227"/>
      <c r="C1261" s="228"/>
      <c r="D1261" s="229" t="s">
        <v>241</v>
      </c>
      <c r="E1261" s="230" t="s">
        <v>19</v>
      </c>
      <c r="F1261" s="231" t="s">
        <v>3994</v>
      </c>
      <c r="G1261" s="228"/>
      <c r="H1261" s="230" t="s">
        <v>19</v>
      </c>
      <c r="I1261" s="232"/>
      <c r="J1261" s="228"/>
      <c r="K1261" s="228"/>
      <c r="L1261" s="233"/>
      <c r="M1261" s="234"/>
      <c r="N1261" s="235"/>
      <c r="O1261" s="235"/>
      <c r="P1261" s="235"/>
      <c r="Q1261" s="235"/>
      <c r="R1261" s="235"/>
      <c r="S1261" s="235"/>
      <c r="T1261" s="236"/>
      <c r="U1261" s="13"/>
      <c r="V1261" s="13"/>
      <c r="W1261" s="13"/>
      <c r="X1261" s="13"/>
      <c r="Y1261" s="13"/>
      <c r="Z1261" s="13"/>
      <c r="AA1261" s="13"/>
      <c r="AB1261" s="13"/>
      <c r="AC1261" s="13"/>
      <c r="AD1261" s="13"/>
      <c r="AE1261" s="13"/>
      <c r="AT1261" s="237" t="s">
        <v>241</v>
      </c>
      <c r="AU1261" s="237" t="s">
        <v>81</v>
      </c>
      <c r="AV1261" s="13" t="s">
        <v>79</v>
      </c>
      <c r="AW1261" s="13" t="s">
        <v>33</v>
      </c>
      <c r="AX1261" s="13" t="s">
        <v>72</v>
      </c>
      <c r="AY1261" s="237" t="s">
        <v>232</v>
      </c>
    </row>
    <row r="1262" s="13" customFormat="1">
      <c r="A1262" s="13"/>
      <c r="B1262" s="227"/>
      <c r="C1262" s="228"/>
      <c r="D1262" s="229" t="s">
        <v>241</v>
      </c>
      <c r="E1262" s="230" t="s">
        <v>19</v>
      </c>
      <c r="F1262" s="231" t="s">
        <v>3902</v>
      </c>
      <c r="G1262" s="228"/>
      <c r="H1262" s="230" t="s">
        <v>19</v>
      </c>
      <c r="I1262" s="232"/>
      <c r="J1262" s="228"/>
      <c r="K1262" s="228"/>
      <c r="L1262" s="233"/>
      <c r="M1262" s="234"/>
      <c r="N1262" s="235"/>
      <c r="O1262" s="235"/>
      <c r="P1262" s="235"/>
      <c r="Q1262" s="235"/>
      <c r="R1262" s="235"/>
      <c r="S1262" s="235"/>
      <c r="T1262" s="236"/>
      <c r="U1262" s="13"/>
      <c r="V1262" s="13"/>
      <c r="W1262" s="13"/>
      <c r="X1262" s="13"/>
      <c r="Y1262" s="13"/>
      <c r="Z1262" s="13"/>
      <c r="AA1262" s="13"/>
      <c r="AB1262" s="13"/>
      <c r="AC1262" s="13"/>
      <c r="AD1262" s="13"/>
      <c r="AE1262" s="13"/>
      <c r="AT1262" s="237" t="s">
        <v>241</v>
      </c>
      <c r="AU1262" s="237" t="s">
        <v>81</v>
      </c>
      <c r="AV1262" s="13" t="s">
        <v>79</v>
      </c>
      <c r="AW1262" s="13" t="s">
        <v>33</v>
      </c>
      <c r="AX1262" s="13" t="s">
        <v>72</v>
      </c>
      <c r="AY1262" s="237" t="s">
        <v>232</v>
      </c>
    </row>
    <row r="1263" s="13" customFormat="1">
      <c r="A1263" s="13"/>
      <c r="B1263" s="227"/>
      <c r="C1263" s="228"/>
      <c r="D1263" s="229" t="s">
        <v>241</v>
      </c>
      <c r="E1263" s="230" t="s">
        <v>19</v>
      </c>
      <c r="F1263" s="231" t="s">
        <v>4122</v>
      </c>
      <c r="G1263" s="228"/>
      <c r="H1263" s="230" t="s">
        <v>19</v>
      </c>
      <c r="I1263" s="232"/>
      <c r="J1263" s="228"/>
      <c r="K1263" s="228"/>
      <c r="L1263" s="233"/>
      <c r="M1263" s="234"/>
      <c r="N1263" s="235"/>
      <c r="O1263" s="235"/>
      <c r="P1263" s="235"/>
      <c r="Q1263" s="235"/>
      <c r="R1263" s="235"/>
      <c r="S1263" s="235"/>
      <c r="T1263" s="236"/>
      <c r="U1263" s="13"/>
      <c r="V1263" s="13"/>
      <c r="W1263" s="13"/>
      <c r="X1263" s="13"/>
      <c r="Y1263" s="13"/>
      <c r="Z1263" s="13"/>
      <c r="AA1263" s="13"/>
      <c r="AB1263" s="13"/>
      <c r="AC1263" s="13"/>
      <c r="AD1263" s="13"/>
      <c r="AE1263" s="13"/>
      <c r="AT1263" s="237" t="s">
        <v>241</v>
      </c>
      <c r="AU1263" s="237" t="s">
        <v>81</v>
      </c>
      <c r="AV1263" s="13" t="s">
        <v>79</v>
      </c>
      <c r="AW1263" s="13" t="s">
        <v>33</v>
      </c>
      <c r="AX1263" s="13" t="s">
        <v>72</v>
      </c>
      <c r="AY1263" s="237" t="s">
        <v>232</v>
      </c>
    </row>
    <row r="1264" s="14" customFormat="1">
      <c r="A1264" s="14"/>
      <c r="B1264" s="238"/>
      <c r="C1264" s="239"/>
      <c r="D1264" s="229" t="s">
        <v>241</v>
      </c>
      <c r="E1264" s="240" t="s">
        <v>19</v>
      </c>
      <c r="F1264" s="241" t="s">
        <v>3905</v>
      </c>
      <c r="G1264" s="239"/>
      <c r="H1264" s="242">
        <v>9.5</v>
      </c>
      <c r="I1264" s="243"/>
      <c r="J1264" s="239"/>
      <c r="K1264" s="239"/>
      <c r="L1264" s="244"/>
      <c r="M1264" s="245"/>
      <c r="N1264" s="246"/>
      <c r="O1264" s="246"/>
      <c r="P1264" s="246"/>
      <c r="Q1264" s="246"/>
      <c r="R1264" s="246"/>
      <c r="S1264" s="246"/>
      <c r="T1264" s="247"/>
      <c r="U1264" s="14"/>
      <c r="V1264" s="14"/>
      <c r="W1264" s="14"/>
      <c r="X1264" s="14"/>
      <c r="Y1264" s="14"/>
      <c r="Z1264" s="14"/>
      <c r="AA1264" s="14"/>
      <c r="AB1264" s="14"/>
      <c r="AC1264" s="14"/>
      <c r="AD1264" s="14"/>
      <c r="AE1264" s="14"/>
      <c r="AT1264" s="248" t="s">
        <v>241</v>
      </c>
      <c r="AU1264" s="248" t="s">
        <v>81</v>
      </c>
      <c r="AV1264" s="14" t="s">
        <v>81</v>
      </c>
      <c r="AW1264" s="14" t="s">
        <v>33</v>
      </c>
      <c r="AX1264" s="14" t="s">
        <v>72</v>
      </c>
      <c r="AY1264" s="248" t="s">
        <v>232</v>
      </c>
    </row>
    <row r="1265" s="15" customFormat="1">
      <c r="A1265" s="15"/>
      <c r="B1265" s="249"/>
      <c r="C1265" s="250"/>
      <c r="D1265" s="229" t="s">
        <v>241</v>
      </c>
      <c r="E1265" s="251" t="s">
        <v>19</v>
      </c>
      <c r="F1265" s="252" t="s">
        <v>258</v>
      </c>
      <c r="G1265" s="250"/>
      <c r="H1265" s="253">
        <v>20.600000000000001</v>
      </c>
      <c r="I1265" s="254"/>
      <c r="J1265" s="250"/>
      <c r="K1265" s="250"/>
      <c r="L1265" s="255"/>
      <c r="M1265" s="256"/>
      <c r="N1265" s="257"/>
      <c r="O1265" s="257"/>
      <c r="P1265" s="257"/>
      <c r="Q1265" s="257"/>
      <c r="R1265" s="257"/>
      <c r="S1265" s="257"/>
      <c r="T1265" s="258"/>
      <c r="U1265" s="15"/>
      <c r="V1265" s="15"/>
      <c r="W1265" s="15"/>
      <c r="X1265" s="15"/>
      <c r="Y1265" s="15"/>
      <c r="Z1265" s="15"/>
      <c r="AA1265" s="15"/>
      <c r="AB1265" s="15"/>
      <c r="AC1265" s="15"/>
      <c r="AD1265" s="15"/>
      <c r="AE1265" s="15"/>
      <c r="AT1265" s="259" t="s">
        <v>241</v>
      </c>
      <c r="AU1265" s="259" t="s">
        <v>81</v>
      </c>
      <c r="AV1265" s="15" t="s">
        <v>239</v>
      </c>
      <c r="AW1265" s="15" t="s">
        <v>33</v>
      </c>
      <c r="AX1265" s="15" t="s">
        <v>79</v>
      </c>
      <c r="AY1265" s="259" t="s">
        <v>232</v>
      </c>
    </row>
    <row r="1266" s="2" customFormat="1" ht="14.4" customHeight="1">
      <c r="A1266" s="40"/>
      <c r="B1266" s="41"/>
      <c r="C1266" s="271" t="s">
        <v>1722</v>
      </c>
      <c r="D1266" s="271" t="s">
        <v>399</v>
      </c>
      <c r="E1266" s="272" t="s">
        <v>4124</v>
      </c>
      <c r="F1266" s="273" t="s">
        <v>4125</v>
      </c>
      <c r="G1266" s="274" t="s">
        <v>237</v>
      </c>
      <c r="H1266" s="275">
        <v>21.629999999999999</v>
      </c>
      <c r="I1266" s="276"/>
      <c r="J1266" s="277">
        <f>ROUND(I1266*H1266,2)</f>
        <v>0</v>
      </c>
      <c r="K1266" s="273" t="s">
        <v>238</v>
      </c>
      <c r="L1266" s="278"/>
      <c r="M1266" s="279" t="s">
        <v>19</v>
      </c>
      <c r="N1266" s="280" t="s">
        <v>43</v>
      </c>
      <c r="O1266" s="86"/>
      <c r="P1266" s="223">
        <f>O1266*H1266</f>
        <v>0</v>
      </c>
      <c r="Q1266" s="223">
        <v>0.152</v>
      </c>
      <c r="R1266" s="223">
        <f>Q1266*H1266</f>
        <v>3.2877599999999996</v>
      </c>
      <c r="S1266" s="223">
        <v>0</v>
      </c>
      <c r="T1266" s="224">
        <f>S1266*H1266</f>
        <v>0</v>
      </c>
      <c r="U1266" s="40"/>
      <c r="V1266" s="40"/>
      <c r="W1266" s="40"/>
      <c r="X1266" s="40"/>
      <c r="Y1266" s="40"/>
      <c r="Z1266" s="40"/>
      <c r="AA1266" s="40"/>
      <c r="AB1266" s="40"/>
      <c r="AC1266" s="40"/>
      <c r="AD1266" s="40"/>
      <c r="AE1266" s="40"/>
      <c r="AR1266" s="225" t="s">
        <v>351</v>
      </c>
      <c r="AT1266" s="225" t="s">
        <v>399</v>
      </c>
      <c r="AU1266" s="225" t="s">
        <v>81</v>
      </c>
      <c r="AY1266" s="19" t="s">
        <v>232</v>
      </c>
      <c r="BE1266" s="226">
        <f>IF(N1266="základní",J1266,0)</f>
        <v>0</v>
      </c>
      <c r="BF1266" s="226">
        <f>IF(N1266="snížená",J1266,0)</f>
        <v>0</v>
      </c>
      <c r="BG1266" s="226">
        <f>IF(N1266="zákl. přenesená",J1266,0)</f>
        <v>0</v>
      </c>
      <c r="BH1266" s="226">
        <f>IF(N1266="sníž. přenesená",J1266,0)</f>
        <v>0</v>
      </c>
      <c r="BI1266" s="226">
        <f>IF(N1266="nulová",J1266,0)</f>
        <v>0</v>
      </c>
      <c r="BJ1266" s="19" t="s">
        <v>79</v>
      </c>
      <c r="BK1266" s="226">
        <f>ROUND(I1266*H1266,2)</f>
        <v>0</v>
      </c>
      <c r="BL1266" s="19" t="s">
        <v>239</v>
      </c>
      <c r="BM1266" s="225" t="s">
        <v>4126</v>
      </c>
    </row>
    <row r="1267" s="13" customFormat="1">
      <c r="A1267" s="13"/>
      <c r="B1267" s="227"/>
      <c r="C1267" s="228"/>
      <c r="D1267" s="229" t="s">
        <v>241</v>
      </c>
      <c r="E1267" s="230" t="s">
        <v>19</v>
      </c>
      <c r="F1267" s="231" t="s">
        <v>3883</v>
      </c>
      <c r="G1267" s="228"/>
      <c r="H1267" s="230" t="s">
        <v>19</v>
      </c>
      <c r="I1267" s="232"/>
      <c r="J1267" s="228"/>
      <c r="K1267" s="228"/>
      <c r="L1267" s="233"/>
      <c r="M1267" s="234"/>
      <c r="N1267" s="235"/>
      <c r="O1267" s="235"/>
      <c r="P1267" s="235"/>
      <c r="Q1267" s="235"/>
      <c r="R1267" s="235"/>
      <c r="S1267" s="235"/>
      <c r="T1267" s="236"/>
      <c r="U1267" s="13"/>
      <c r="V1267" s="13"/>
      <c r="W1267" s="13"/>
      <c r="X1267" s="13"/>
      <c r="Y1267" s="13"/>
      <c r="Z1267" s="13"/>
      <c r="AA1267" s="13"/>
      <c r="AB1267" s="13"/>
      <c r="AC1267" s="13"/>
      <c r="AD1267" s="13"/>
      <c r="AE1267" s="13"/>
      <c r="AT1267" s="237" t="s">
        <v>241</v>
      </c>
      <c r="AU1267" s="237" t="s">
        <v>81</v>
      </c>
      <c r="AV1267" s="13" t="s">
        <v>79</v>
      </c>
      <c r="AW1267" s="13" t="s">
        <v>33</v>
      </c>
      <c r="AX1267" s="13" t="s">
        <v>72</v>
      </c>
      <c r="AY1267" s="237" t="s">
        <v>232</v>
      </c>
    </row>
    <row r="1268" s="13" customFormat="1">
      <c r="A1268" s="13"/>
      <c r="B1268" s="227"/>
      <c r="C1268" s="228"/>
      <c r="D1268" s="229" t="s">
        <v>241</v>
      </c>
      <c r="E1268" s="230" t="s">
        <v>19</v>
      </c>
      <c r="F1268" s="231" t="s">
        <v>3884</v>
      </c>
      <c r="G1268" s="228"/>
      <c r="H1268" s="230" t="s">
        <v>19</v>
      </c>
      <c r="I1268" s="232"/>
      <c r="J1268" s="228"/>
      <c r="K1268" s="228"/>
      <c r="L1268" s="233"/>
      <c r="M1268" s="234"/>
      <c r="N1268" s="235"/>
      <c r="O1268" s="235"/>
      <c r="P1268" s="235"/>
      <c r="Q1268" s="235"/>
      <c r="R1268" s="235"/>
      <c r="S1268" s="235"/>
      <c r="T1268" s="236"/>
      <c r="U1268" s="13"/>
      <c r="V1268" s="13"/>
      <c r="W1268" s="13"/>
      <c r="X1268" s="13"/>
      <c r="Y1268" s="13"/>
      <c r="Z1268" s="13"/>
      <c r="AA1268" s="13"/>
      <c r="AB1268" s="13"/>
      <c r="AC1268" s="13"/>
      <c r="AD1268" s="13"/>
      <c r="AE1268" s="13"/>
      <c r="AT1268" s="237" t="s">
        <v>241</v>
      </c>
      <c r="AU1268" s="237" t="s">
        <v>81</v>
      </c>
      <c r="AV1268" s="13" t="s">
        <v>79</v>
      </c>
      <c r="AW1268" s="13" t="s">
        <v>33</v>
      </c>
      <c r="AX1268" s="13" t="s">
        <v>72</v>
      </c>
      <c r="AY1268" s="237" t="s">
        <v>232</v>
      </c>
    </row>
    <row r="1269" s="13" customFormat="1">
      <c r="A1269" s="13"/>
      <c r="B1269" s="227"/>
      <c r="C1269" s="228"/>
      <c r="D1269" s="229" t="s">
        <v>241</v>
      </c>
      <c r="E1269" s="230" t="s">
        <v>19</v>
      </c>
      <c r="F1269" s="231" t="s">
        <v>3994</v>
      </c>
      <c r="G1269" s="228"/>
      <c r="H1269" s="230" t="s">
        <v>19</v>
      </c>
      <c r="I1269" s="232"/>
      <c r="J1269" s="228"/>
      <c r="K1269" s="228"/>
      <c r="L1269" s="233"/>
      <c r="M1269" s="234"/>
      <c r="N1269" s="235"/>
      <c r="O1269" s="235"/>
      <c r="P1269" s="235"/>
      <c r="Q1269" s="235"/>
      <c r="R1269" s="235"/>
      <c r="S1269" s="235"/>
      <c r="T1269" s="236"/>
      <c r="U1269" s="13"/>
      <c r="V1269" s="13"/>
      <c r="W1269" s="13"/>
      <c r="X1269" s="13"/>
      <c r="Y1269" s="13"/>
      <c r="Z1269" s="13"/>
      <c r="AA1269" s="13"/>
      <c r="AB1269" s="13"/>
      <c r="AC1269" s="13"/>
      <c r="AD1269" s="13"/>
      <c r="AE1269" s="13"/>
      <c r="AT1269" s="237" t="s">
        <v>241</v>
      </c>
      <c r="AU1269" s="237" t="s">
        <v>81</v>
      </c>
      <c r="AV1269" s="13" t="s">
        <v>79</v>
      </c>
      <c r="AW1269" s="13" t="s">
        <v>33</v>
      </c>
      <c r="AX1269" s="13" t="s">
        <v>72</v>
      </c>
      <c r="AY1269" s="237" t="s">
        <v>232</v>
      </c>
    </row>
    <row r="1270" s="13" customFormat="1">
      <c r="A1270" s="13"/>
      <c r="B1270" s="227"/>
      <c r="C1270" s="228"/>
      <c r="D1270" s="229" t="s">
        <v>241</v>
      </c>
      <c r="E1270" s="230" t="s">
        <v>19</v>
      </c>
      <c r="F1270" s="231" t="s">
        <v>3902</v>
      </c>
      <c r="G1270" s="228"/>
      <c r="H1270" s="230" t="s">
        <v>19</v>
      </c>
      <c r="I1270" s="232"/>
      <c r="J1270" s="228"/>
      <c r="K1270" s="228"/>
      <c r="L1270" s="233"/>
      <c r="M1270" s="234"/>
      <c r="N1270" s="235"/>
      <c r="O1270" s="235"/>
      <c r="P1270" s="235"/>
      <c r="Q1270" s="235"/>
      <c r="R1270" s="235"/>
      <c r="S1270" s="235"/>
      <c r="T1270" s="236"/>
      <c r="U1270" s="13"/>
      <c r="V1270" s="13"/>
      <c r="W1270" s="13"/>
      <c r="X1270" s="13"/>
      <c r="Y1270" s="13"/>
      <c r="Z1270" s="13"/>
      <c r="AA1270" s="13"/>
      <c r="AB1270" s="13"/>
      <c r="AC1270" s="13"/>
      <c r="AD1270" s="13"/>
      <c r="AE1270" s="13"/>
      <c r="AT1270" s="237" t="s">
        <v>241</v>
      </c>
      <c r="AU1270" s="237" t="s">
        <v>81</v>
      </c>
      <c r="AV1270" s="13" t="s">
        <v>79</v>
      </c>
      <c r="AW1270" s="13" t="s">
        <v>33</v>
      </c>
      <c r="AX1270" s="13" t="s">
        <v>72</v>
      </c>
      <c r="AY1270" s="237" t="s">
        <v>232</v>
      </c>
    </row>
    <row r="1271" s="13" customFormat="1">
      <c r="A1271" s="13"/>
      <c r="B1271" s="227"/>
      <c r="C1271" s="228"/>
      <c r="D1271" s="229" t="s">
        <v>241</v>
      </c>
      <c r="E1271" s="230" t="s">
        <v>19</v>
      </c>
      <c r="F1271" s="231" t="s">
        <v>4122</v>
      </c>
      <c r="G1271" s="228"/>
      <c r="H1271" s="230" t="s">
        <v>19</v>
      </c>
      <c r="I1271" s="232"/>
      <c r="J1271" s="228"/>
      <c r="K1271" s="228"/>
      <c r="L1271" s="233"/>
      <c r="M1271" s="234"/>
      <c r="N1271" s="235"/>
      <c r="O1271" s="235"/>
      <c r="P1271" s="235"/>
      <c r="Q1271" s="235"/>
      <c r="R1271" s="235"/>
      <c r="S1271" s="235"/>
      <c r="T1271" s="236"/>
      <c r="U1271" s="13"/>
      <c r="V1271" s="13"/>
      <c r="W1271" s="13"/>
      <c r="X1271" s="13"/>
      <c r="Y1271" s="13"/>
      <c r="Z1271" s="13"/>
      <c r="AA1271" s="13"/>
      <c r="AB1271" s="13"/>
      <c r="AC1271" s="13"/>
      <c r="AD1271" s="13"/>
      <c r="AE1271" s="13"/>
      <c r="AT1271" s="237" t="s">
        <v>241</v>
      </c>
      <c r="AU1271" s="237" t="s">
        <v>81</v>
      </c>
      <c r="AV1271" s="13" t="s">
        <v>79</v>
      </c>
      <c r="AW1271" s="13" t="s">
        <v>33</v>
      </c>
      <c r="AX1271" s="13" t="s">
        <v>72</v>
      </c>
      <c r="AY1271" s="237" t="s">
        <v>232</v>
      </c>
    </row>
    <row r="1272" s="14" customFormat="1">
      <c r="A1272" s="14"/>
      <c r="B1272" s="238"/>
      <c r="C1272" s="239"/>
      <c r="D1272" s="229" t="s">
        <v>241</v>
      </c>
      <c r="E1272" s="240" t="s">
        <v>19</v>
      </c>
      <c r="F1272" s="241" t="s">
        <v>4123</v>
      </c>
      <c r="G1272" s="239"/>
      <c r="H1272" s="242">
        <v>11.1</v>
      </c>
      <c r="I1272" s="243"/>
      <c r="J1272" s="239"/>
      <c r="K1272" s="239"/>
      <c r="L1272" s="244"/>
      <c r="M1272" s="245"/>
      <c r="N1272" s="246"/>
      <c r="O1272" s="246"/>
      <c r="P1272" s="246"/>
      <c r="Q1272" s="246"/>
      <c r="R1272" s="246"/>
      <c r="S1272" s="246"/>
      <c r="T1272" s="247"/>
      <c r="U1272" s="14"/>
      <c r="V1272" s="14"/>
      <c r="W1272" s="14"/>
      <c r="X1272" s="14"/>
      <c r="Y1272" s="14"/>
      <c r="Z1272" s="14"/>
      <c r="AA1272" s="14"/>
      <c r="AB1272" s="14"/>
      <c r="AC1272" s="14"/>
      <c r="AD1272" s="14"/>
      <c r="AE1272" s="14"/>
      <c r="AT1272" s="248" t="s">
        <v>241</v>
      </c>
      <c r="AU1272" s="248" t="s">
        <v>81</v>
      </c>
      <c r="AV1272" s="14" t="s">
        <v>81</v>
      </c>
      <c r="AW1272" s="14" t="s">
        <v>33</v>
      </c>
      <c r="AX1272" s="14" t="s">
        <v>72</v>
      </c>
      <c r="AY1272" s="248" t="s">
        <v>232</v>
      </c>
    </row>
    <row r="1273" s="13" customFormat="1">
      <c r="A1273" s="13"/>
      <c r="B1273" s="227"/>
      <c r="C1273" s="228"/>
      <c r="D1273" s="229" t="s">
        <v>241</v>
      </c>
      <c r="E1273" s="230" t="s">
        <v>19</v>
      </c>
      <c r="F1273" s="231" t="s">
        <v>3883</v>
      </c>
      <c r="G1273" s="228"/>
      <c r="H1273" s="230" t="s">
        <v>19</v>
      </c>
      <c r="I1273" s="232"/>
      <c r="J1273" s="228"/>
      <c r="K1273" s="228"/>
      <c r="L1273" s="233"/>
      <c r="M1273" s="234"/>
      <c r="N1273" s="235"/>
      <c r="O1273" s="235"/>
      <c r="P1273" s="235"/>
      <c r="Q1273" s="235"/>
      <c r="R1273" s="235"/>
      <c r="S1273" s="235"/>
      <c r="T1273" s="236"/>
      <c r="U1273" s="13"/>
      <c r="V1273" s="13"/>
      <c r="W1273" s="13"/>
      <c r="X1273" s="13"/>
      <c r="Y1273" s="13"/>
      <c r="Z1273" s="13"/>
      <c r="AA1273" s="13"/>
      <c r="AB1273" s="13"/>
      <c r="AC1273" s="13"/>
      <c r="AD1273" s="13"/>
      <c r="AE1273" s="13"/>
      <c r="AT1273" s="237" t="s">
        <v>241</v>
      </c>
      <c r="AU1273" s="237" t="s">
        <v>81</v>
      </c>
      <c r="AV1273" s="13" t="s">
        <v>79</v>
      </c>
      <c r="AW1273" s="13" t="s">
        <v>33</v>
      </c>
      <c r="AX1273" s="13" t="s">
        <v>72</v>
      </c>
      <c r="AY1273" s="237" t="s">
        <v>232</v>
      </c>
    </row>
    <row r="1274" s="13" customFormat="1">
      <c r="A1274" s="13"/>
      <c r="B1274" s="227"/>
      <c r="C1274" s="228"/>
      <c r="D1274" s="229" t="s">
        <v>241</v>
      </c>
      <c r="E1274" s="230" t="s">
        <v>19</v>
      </c>
      <c r="F1274" s="231" t="s">
        <v>3889</v>
      </c>
      <c r="G1274" s="228"/>
      <c r="H1274" s="230" t="s">
        <v>19</v>
      </c>
      <c r="I1274" s="232"/>
      <c r="J1274" s="228"/>
      <c r="K1274" s="228"/>
      <c r="L1274" s="233"/>
      <c r="M1274" s="234"/>
      <c r="N1274" s="235"/>
      <c r="O1274" s="235"/>
      <c r="P1274" s="235"/>
      <c r="Q1274" s="235"/>
      <c r="R1274" s="235"/>
      <c r="S1274" s="235"/>
      <c r="T1274" s="236"/>
      <c r="U1274" s="13"/>
      <c r="V1274" s="13"/>
      <c r="W1274" s="13"/>
      <c r="X1274" s="13"/>
      <c r="Y1274" s="13"/>
      <c r="Z1274" s="13"/>
      <c r="AA1274" s="13"/>
      <c r="AB1274" s="13"/>
      <c r="AC1274" s="13"/>
      <c r="AD1274" s="13"/>
      <c r="AE1274" s="13"/>
      <c r="AT1274" s="237" t="s">
        <v>241</v>
      </c>
      <c r="AU1274" s="237" t="s">
        <v>81</v>
      </c>
      <c r="AV1274" s="13" t="s">
        <v>79</v>
      </c>
      <c r="AW1274" s="13" t="s">
        <v>33</v>
      </c>
      <c r="AX1274" s="13" t="s">
        <v>72</v>
      </c>
      <c r="AY1274" s="237" t="s">
        <v>232</v>
      </c>
    </row>
    <row r="1275" s="13" customFormat="1">
      <c r="A1275" s="13"/>
      <c r="B1275" s="227"/>
      <c r="C1275" s="228"/>
      <c r="D1275" s="229" t="s">
        <v>241</v>
      </c>
      <c r="E1275" s="230" t="s">
        <v>19</v>
      </c>
      <c r="F1275" s="231" t="s">
        <v>3994</v>
      </c>
      <c r="G1275" s="228"/>
      <c r="H1275" s="230" t="s">
        <v>19</v>
      </c>
      <c r="I1275" s="232"/>
      <c r="J1275" s="228"/>
      <c r="K1275" s="228"/>
      <c r="L1275" s="233"/>
      <c r="M1275" s="234"/>
      <c r="N1275" s="235"/>
      <c r="O1275" s="235"/>
      <c r="P1275" s="235"/>
      <c r="Q1275" s="235"/>
      <c r="R1275" s="235"/>
      <c r="S1275" s="235"/>
      <c r="T1275" s="236"/>
      <c r="U1275" s="13"/>
      <c r="V1275" s="13"/>
      <c r="W1275" s="13"/>
      <c r="X1275" s="13"/>
      <c r="Y1275" s="13"/>
      <c r="Z1275" s="13"/>
      <c r="AA1275" s="13"/>
      <c r="AB1275" s="13"/>
      <c r="AC1275" s="13"/>
      <c r="AD1275" s="13"/>
      <c r="AE1275" s="13"/>
      <c r="AT1275" s="237" t="s">
        <v>241</v>
      </c>
      <c r="AU1275" s="237" t="s">
        <v>81</v>
      </c>
      <c r="AV1275" s="13" t="s">
        <v>79</v>
      </c>
      <c r="AW1275" s="13" t="s">
        <v>33</v>
      </c>
      <c r="AX1275" s="13" t="s">
        <v>72</v>
      </c>
      <c r="AY1275" s="237" t="s">
        <v>232</v>
      </c>
    </row>
    <row r="1276" s="13" customFormat="1">
      <c r="A1276" s="13"/>
      <c r="B1276" s="227"/>
      <c r="C1276" s="228"/>
      <c r="D1276" s="229" t="s">
        <v>241</v>
      </c>
      <c r="E1276" s="230" t="s">
        <v>19</v>
      </c>
      <c r="F1276" s="231" t="s">
        <v>3902</v>
      </c>
      <c r="G1276" s="228"/>
      <c r="H1276" s="230" t="s">
        <v>19</v>
      </c>
      <c r="I1276" s="232"/>
      <c r="J1276" s="228"/>
      <c r="K1276" s="228"/>
      <c r="L1276" s="233"/>
      <c r="M1276" s="234"/>
      <c r="N1276" s="235"/>
      <c r="O1276" s="235"/>
      <c r="P1276" s="235"/>
      <c r="Q1276" s="235"/>
      <c r="R1276" s="235"/>
      <c r="S1276" s="235"/>
      <c r="T1276" s="236"/>
      <c r="U1276" s="13"/>
      <c r="V1276" s="13"/>
      <c r="W1276" s="13"/>
      <c r="X1276" s="13"/>
      <c r="Y1276" s="13"/>
      <c r="Z1276" s="13"/>
      <c r="AA1276" s="13"/>
      <c r="AB1276" s="13"/>
      <c r="AC1276" s="13"/>
      <c r="AD1276" s="13"/>
      <c r="AE1276" s="13"/>
      <c r="AT1276" s="237" t="s">
        <v>241</v>
      </c>
      <c r="AU1276" s="237" t="s">
        <v>81</v>
      </c>
      <c r="AV1276" s="13" t="s">
        <v>79</v>
      </c>
      <c r="AW1276" s="13" t="s">
        <v>33</v>
      </c>
      <c r="AX1276" s="13" t="s">
        <v>72</v>
      </c>
      <c r="AY1276" s="237" t="s">
        <v>232</v>
      </c>
    </row>
    <row r="1277" s="13" customFormat="1">
      <c r="A1277" s="13"/>
      <c r="B1277" s="227"/>
      <c r="C1277" s="228"/>
      <c r="D1277" s="229" t="s">
        <v>241</v>
      </c>
      <c r="E1277" s="230" t="s">
        <v>19</v>
      </c>
      <c r="F1277" s="231" t="s">
        <v>4122</v>
      </c>
      <c r="G1277" s="228"/>
      <c r="H1277" s="230" t="s">
        <v>19</v>
      </c>
      <c r="I1277" s="232"/>
      <c r="J1277" s="228"/>
      <c r="K1277" s="228"/>
      <c r="L1277" s="233"/>
      <c r="M1277" s="234"/>
      <c r="N1277" s="235"/>
      <c r="O1277" s="235"/>
      <c r="P1277" s="235"/>
      <c r="Q1277" s="235"/>
      <c r="R1277" s="235"/>
      <c r="S1277" s="235"/>
      <c r="T1277" s="236"/>
      <c r="U1277" s="13"/>
      <c r="V1277" s="13"/>
      <c r="W1277" s="13"/>
      <c r="X1277" s="13"/>
      <c r="Y1277" s="13"/>
      <c r="Z1277" s="13"/>
      <c r="AA1277" s="13"/>
      <c r="AB1277" s="13"/>
      <c r="AC1277" s="13"/>
      <c r="AD1277" s="13"/>
      <c r="AE1277" s="13"/>
      <c r="AT1277" s="237" t="s">
        <v>241</v>
      </c>
      <c r="AU1277" s="237" t="s">
        <v>81</v>
      </c>
      <c r="AV1277" s="13" t="s">
        <v>79</v>
      </c>
      <c r="AW1277" s="13" t="s">
        <v>33</v>
      </c>
      <c r="AX1277" s="13" t="s">
        <v>72</v>
      </c>
      <c r="AY1277" s="237" t="s">
        <v>232</v>
      </c>
    </row>
    <row r="1278" s="14" customFormat="1">
      <c r="A1278" s="14"/>
      <c r="B1278" s="238"/>
      <c r="C1278" s="239"/>
      <c r="D1278" s="229" t="s">
        <v>241</v>
      </c>
      <c r="E1278" s="240" t="s">
        <v>19</v>
      </c>
      <c r="F1278" s="241" t="s">
        <v>3905</v>
      </c>
      <c r="G1278" s="239"/>
      <c r="H1278" s="242">
        <v>9.5</v>
      </c>
      <c r="I1278" s="243"/>
      <c r="J1278" s="239"/>
      <c r="K1278" s="239"/>
      <c r="L1278" s="244"/>
      <c r="M1278" s="245"/>
      <c r="N1278" s="246"/>
      <c r="O1278" s="246"/>
      <c r="P1278" s="246"/>
      <c r="Q1278" s="246"/>
      <c r="R1278" s="246"/>
      <c r="S1278" s="246"/>
      <c r="T1278" s="247"/>
      <c r="U1278" s="14"/>
      <c r="V1278" s="14"/>
      <c r="W1278" s="14"/>
      <c r="X1278" s="14"/>
      <c r="Y1278" s="14"/>
      <c r="Z1278" s="14"/>
      <c r="AA1278" s="14"/>
      <c r="AB1278" s="14"/>
      <c r="AC1278" s="14"/>
      <c r="AD1278" s="14"/>
      <c r="AE1278" s="14"/>
      <c r="AT1278" s="248" t="s">
        <v>241</v>
      </c>
      <c r="AU1278" s="248" t="s">
        <v>81</v>
      </c>
      <c r="AV1278" s="14" t="s">
        <v>81</v>
      </c>
      <c r="AW1278" s="14" t="s">
        <v>33</v>
      </c>
      <c r="AX1278" s="14" t="s">
        <v>72</v>
      </c>
      <c r="AY1278" s="248" t="s">
        <v>232</v>
      </c>
    </row>
    <row r="1279" s="15" customFormat="1">
      <c r="A1279" s="15"/>
      <c r="B1279" s="249"/>
      <c r="C1279" s="250"/>
      <c r="D1279" s="229" t="s">
        <v>241</v>
      </c>
      <c r="E1279" s="251" t="s">
        <v>19</v>
      </c>
      <c r="F1279" s="252" t="s">
        <v>258</v>
      </c>
      <c r="G1279" s="250"/>
      <c r="H1279" s="253">
        <v>20.600000000000001</v>
      </c>
      <c r="I1279" s="254"/>
      <c r="J1279" s="250"/>
      <c r="K1279" s="250"/>
      <c r="L1279" s="255"/>
      <c r="M1279" s="256"/>
      <c r="N1279" s="257"/>
      <c r="O1279" s="257"/>
      <c r="P1279" s="257"/>
      <c r="Q1279" s="257"/>
      <c r="R1279" s="257"/>
      <c r="S1279" s="257"/>
      <c r="T1279" s="258"/>
      <c r="U1279" s="15"/>
      <c r="V1279" s="15"/>
      <c r="W1279" s="15"/>
      <c r="X1279" s="15"/>
      <c r="Y1279" s="15"/>
      <c r="Z1279" s="15"/>
      <c r="AA1279" s="15"/>
      <c r="AB1279" s="15"/>
      <c r="AC1279" s="15"/>
      <c r="AD1279" s="15"/>
      <c r="AE1279" s="15"/>
      <c r="AT1279" s="259" t="s">
        <v>241</v>
      </c>
      <c r="AU1279" s="259" t="s">
        <v>81</v>
      </c>
      <c r="AV1279" s="15" t="s">
        <v>239</v>
      </c>
      <c r="AW1279" s="15" t="s">
        <v>33</v>
      </c>
      <c r="AX1279" s="15" t="s">
        <v>79</v>
      </c>
      <c r="AY1279" s="259" t="s">
        <v>232</v>
      </c>
    </row>
    <row r="1280" s="14" customFormat="1">
      <c r="A1280" s="14"/>
      <c r="B1280" s="238"/>
      <c r="C1280" s="239"/>
      <c r="D1280" s="229" t="s">
        <v>241</v>
      </c>
      <c r="E1280" s="239"/>
      <c r="F1280" s="241" t="s">
        <v>4127</v>
      </c>
      <c r="G1280" s="239"/>
      <c r="H1280" s="242">
        <v>21.629999999999999</v>
      </c>
      <c r="I1280" s="243"/>
      <c r="J1280" s="239"/>
      <c r="K1280" s="239"/>
      <c r="L1280" s="244"/>
      <c r="M1280" s="245"/>
      <c r="N1280" s="246"/>
      <c r="O1280" s="246"/>
      <c r="P1280" s="246"/>
      <c r="Q1280" s="246"/>
      <c r="R1280" s="246"/>
      <c r="S1280" s="246"/>
      <c r="T1280" s="247"/>
      <c r="U1280" s="14"/>
      <c r="V1280" s="14"/>
      <c r="W1280" s="14"/>
      <c r="X1280" s="14"/>
      <c r="Y1280" s="14"/>
      <c r="Z1280" s="14"/>
      <c r="AA1280" s="14"/>
      <c r="AB1280" s="14"/>
      <c r="AC1280" s="14"/>
      <c r="AD1280" s="14"/>
      <c r="AE1280" s="14"/>
      <c r="AT1280" s="248" t="s">
        <v>241</v>
      </c>
      <c r="AU1280" s="248" t="s">
        <v>81</v>
      </c>
      <c r="AV1280" s="14" t="s">
        <v>81</v>
      </c>
      <c r="AW1280" s="14" t="s">
        <v>4</v>
      </c>
      <c r="AX1280" s="14" t="s">
        <v>79</v>
      </c>
      <c r="AY1280" s="248" t="s">
        <v>232</v>
      </c>
    </row>
    <row r="1281" s="2" customFormat="1" ht="24.15" customHeight="1">
      <c r="A1281" s="40"/>
      <c r="B1281" s="41"/>
      <c r="C1281" s="214" t="s">
        <v>1726</v>
      </c>
      <c r="D1281" s="214" t="s">
        <v>234</v>
      </c>
      <c r="E1281" s="215" t="s">
        <v>4128</v>
      </c>
      <c r="F1281" s="216" t="s">
        <v>4129</v>
      </c>
      <c r="G1281" s="217" t="s">
        <v>237</v>
      </c>
      <c r="H1281" s="218">
        <v>22.600000000000001</v>
      </c>
      <c r="I1281" s="219"/>
      <c r="J1281" s="220">
        <f>ROUND(I1281*H1281,2)</f>
        <v>0</v>
      </c>
      <c r="K1281" s="216" t="s">
        <v>238</v>
      </c>
      <c r="L1281" s="46"/>
      <c r="M1281" s="221" t="s">
        <v>19</v>
      </c>
      <c r="N1281" s="222" t="s">
        <v>43</v>
      </c>
      <c r="O1281" s="86"/>
      <c r="P1281" s="223">
        <f>O1281*H1281</f>
        <v>0</v>
      </c>
      <c r="Q1281" s="223">
        <v>0.10353999999999999</v>
      </c>
      <c r="R1281" s="223">
        <f>Q1281*H1281</f>
        <v>2.340004</v>
      </c>
      <c r="S1281" s="223">
        <v>0</v>
      </c>
      <c r="T1281" s="224">
        <f>S1281*H1281</f>
        <v>0</v>
      </c>
      <c r="U1281" s="40"/>
      <c r="V1281" s="40"/>
      <c r="W1281" s="40"/>
      <c r="X1281" s="40"/>
      <c r="Y1281" s="40"/>
      <c r="Z1281" s="40"/>
      <c r="AA1281" s="40"/>
      <c r="AB1281" s="40"/>
      <c r="AC1281" s="40"/>
      <c r="AD1281" s="40"/>
      <c r="AE1281" s="40"/>
      <c r="AR1281" s="225" t="s">
        <v>239</v>
      </c>
      <c r="AT1281" s="225" t="s">
        <v>234</v>
      </c>
      <c r="AU1281" s="225" t="s">
        <v>81</v>
      </c>
      <c r="AY1281" s="19" t="s">
        <v>232</v>
      </c>
      <c r="BE1281" s="226">
        <f>IF(N1281="základní",J1281,0)</f>
        <v>0</v>
      </c>
      <c r="BF1281" s="226">
        <f>IF(N1281="snížená",J1281,0)</f>
        <v>0</v>
      </c>
      <c r="BG1281" s="226">
        <f>IF(N1281="zákl. přenesená",J1281,0)</f>
        <v>0</v>
      </c>
      <c r="BH1281" s="226">
        <f>IF(N1281="sníž. přenesená",J1281,0)</f>
        <v>0</v>
      </c>
      <c r="BI1281" s="226">
        <f>IF(N1281="nulová",J1281,0)</f>
        <v>0</v>
      </c>
      <c r="BJ1281" s="19" t="s">
        <v>79</v>
      </c>
      <c r="BK1281" s="226">
        <f>ROUND(I1281*H1281,2)</f>
        <v>0</v>
      </c>
      <c r="BL1281" s="19" t="s">
        <v>239</v>
      </c>
      <c r="BM1281" s="225" t="s">
        <v>4130</v>
      </c>
    </row>
    <row r="1282" s="13" customFormat="1">
      <c r="A1282" s="13"/>
      <c r="B1282" s="227"/>
      <c r="C1282" s="228"/>
      <c r="D1282" s="229" t="s">
        <v>241</v>
      </c>
      <c r="E1282" s="230" t="s">
        <v>19</v>
      </c>
      <c r="F1282" s="231" t="s">
        <v>3883</v>
      </c>
      <c r="G1282" s="228"/>
      <c r="H1282" s="230" t="s">
        <v>19</v>
      </c>
      <c r="I1282" s="232"/>
      <c r="J1282" s="228"/>
      <c r="K1282" s="228"/>
      <c r="L1282" s="233"/>
      <c r="M1282" s="234"/>
      <c r="N1282" s="235"/>
      <c r="O1282" s="235"/>
      <c r="P1282" s="235"/>
      <c r="Q1282" s="235"/>
      <c r="R1282" s="235"/>
      <c r="S1282" s="235"/>
      <c r="T1282" s="236"/>
      <c r="U1282" s="13"/>
      <c r="V1282" s="13"/>
      <c r="W1282" s="13"/>
      <c r="X1282" s="13"/>
      <c r="Y1282" s="13"/>
      <c r="Z1282" s="13"/>
      <c r="AA1282" s="13"/>
      <c r="AB1282" s="13"/>
      <c r="AC1282" s="13"/>
      <c r="AD1282" s="13"/>
      <c r="AE1282" s="13"/>
      <c r="AT1282" s="237" t="s">
        <v>241</v>
      </c>
      <c r="AU1282" s="237" t="s">
        <v>81</v>
      </c>
      <c r="AV1282" s="13" t="s">
        <v>79</v>
      </c>
      <c r="AW1282" s="13" t="s">
        <v>33</v>
      </c>
      <c r="AX1282" s="13" t="s">
        <v>72</v>
      </c>
      <c r="AY1282" s="237" t="s">
        <v>232</v>
      </c>
    </row>
    <row r="1283" s="13" customFormat="1">
      <c r="A1283" s="13"/>
      <c r="B1283" s="227"/>
      <c r="C1283" s="228"/>
      <c r="D1283" s="229" t="s">
        <v>241</v>
      </c>
      <c r="E1283" s="230" t="s">
        <v>19</v>
      </c>
      <c r="F1283" s="231" t="s">
        <v>3884</v>
      </c>
      <c r="G1283" s="228"/>
      <c r="H1283" s="230" t="s">
        <v>19</v>
      </c>
      <c r="I1283" s="232"/>
      <c r="J1283" s="228"/>
      <c r="K1283" s="228"/>
      <c r="L1283" s="233"/>
      <c r="M1283" s="234"/>
      <c r="N1283" s="235"/>
      <c r="O1283" s="235"/>
      <c r="P1283" s="235"/>
      <c r="Q1283" s="235"/>
      <c r="R1283" s="235"/>
      <c r="S1283" s="235"/>
      <c r="T1283" s="236"/>
      <c r="U1283" s="13"/>
      <c r="V1283" s="13"/>
      <c r="W1283" s="13"/>
      <c r="X1283" s="13"/>
      <c r="Y1283" s="13"/>
      <c r="Z1283" s="13"/>
      <c r="AA1283" s="13"/>
      <c r="AB1283" s="13"/>
      <c r="AC1283" s="13"/>
      <c r="AD1283" s="13"/>
      <c r="AE1283" s="13"/>
      <c r="AT1283" s="237" t="s">
        <v>241</v>
      </c>
      <c r="AU1283" s="237" t="s">
        <v>81</v>
      </c>
      <c r="AV1283" s="13" t="s">
        <v>79</v>
      </c>
      <c r="AW1283" s="13" t="s">
        <v>33</v>
      </c>
      <c r="AX1283" s="13" t="s">
        <v>72</v>
      </c>
      <c r="AY1283" s="237" t="s">
        <v>232</v>
      </c>
    </row>
    <row r="1284" s="13" customFormat="1">
      <c r="A1284" s="13"/>
      <c r="B1284" s="227"/>
      <c r="C1284" s="228"/>
      <c r="D1284" s="229" t="s">
        <v>241</v>
      </c>
      <c r="E1284" s="230" t="s">
        <v>19</v>
      </c>
      <c r="F1284" s="231" t="s">
        <v>3994</v>
      </c>
      <c r="G1284" s="228"/>
      <c r="H1284" s="230" t="s">
        <v>19</v>
      </c>
      <c r="I1284" s="232"/>
      <c r="J1284" s="228"/>
      <c r="K1284" s="228"/>
      <c r="L1284" s="233"/>
      <c r="M1284" s="234"/>
      <c r="N1284" s="235"/>
      <c r="O1284" s="235"/>
      <c r="P1284" s="235"/>
      <c r="Q1284" s="235"/>
      <c r="R1284" s="235"/>
      <c r="S1284" s="235"/>
      <c r="T1284" s="236"/>
      <c r="U1284" s="13"/>
      <c r="V1284" s="13"/>
      <c r="W1284" s="13"/>
      <c r="X1284" s="13"/>
      <c r="Y1284" s="13"/>
      <c r="Z1284" s="13"/>
      <c r="AA1284" s="13"/>
      <c r="AB1284" s="13"/>
      <c r="AC1284" s="13"/>
      <c r="AD1284" s="13"/>
      <c r="AE1284" s="13"/>
      <c r="AT1284" s="237" t="s">
        <v>241</v>
      </c>
      <c r="AU1284" s="237" t="s">
        <v>81</v>
      </c>
      <c r="AV1284" s="13" t="s">
        <v>79</v>
      </c>
      <c r="AW1284" s="13" t="s">
        <v>33</v>
      </c>
      <c r="AX1284" s="13" t="s">
        <v>72</v>
      </c>
      <c r="AY1284" s="237" t="s">
        <v>232</v>
      </c>
    </row>
    <row r="1285" s="13" customFormat="1">
      <c r="A1285" s="13"/>
      <c r="B1285" s="227"/>
      <c r="C1285" s="228"/>
      <c r="D1285" s="229" t="s">
        <v>241</v>
      </c>
      <c r="E1285" s="230" t="s">
        <v>19</v>
      </c>
      <c r="F1285" s="231" t="s">
        <v>3902</v>
      </c>
      <c r="G1285" s="228"/>
      <c r="H1285" s="230" t="s">
        <v>19</v>
      </c>
      <c r="I1285" s="232"/>
      <c r="J1285" s="228"/>
      <c r="K1285" s="228"/>
      <c r="L1285" s="233"/>
      <c r="M1285" s="234"/>
      <c r="N1285" s="235"/>
      <c r="O1285" s="235"/>
      <c r="P1285" s="235"/>
      <c r="Q1285" s="235"/>
      <c r="R1285" s="235"/>
      <c r="S1285" s="235"/>
      <c r="T1285" s="236"/>
      <c r="U1285" s="13"/>
      <c r="V1285" s="13"/>
      <c r="W1285" s="13"/>
      <c r="X1285" s="13"/>
      <c r="Y1285" s="13"/>
      <c r="Z1285" s="13"/>
      <c r="AA1285" s="13"/>
      <c r="AB1285" s="13"/>
      <c r="AC1285" s="13"/>
      <c r="AD1285" s="13"/>
      <c r="AE1285" s="13"/>
      <c r="AT1285" s="237" t="s">
        <v>241</v>
      </c>
      <c r="AU1285" s="237" t="s">
        <v>81</v>
      </c>
      <c r="AV1285" s="13" t="s">
        <v>79</v>
      </c>
      <c r="AW1285" s="13" t="s">
        <v>33</v>
      </c>
      <c r="AX1285" s="13" t="s">
        <v>72</v>
      </c>
      <c r="AY1285" s="237" t="s">
        <v>232</v>
      </c>
    </row>
    <row r="1286" s="13" customFormat="1">
      <c r="A1286" s="13"/>
      <c r="B1286" s="227"/>
      <c r="C1286" s="228"/>
      <c r="D1286" s="229" t="s">
        <v>241</v>
      </c>
      <c r="E1286" s="230" t="s">
        <v>19</v>
      </c>
      <c r="F1286" s="231" t="s">
        <v>4122</v>
      </c>
      <c r="G1286" s="228"/>
      <c r="H1286" s="230" t="s">
        <v>19</v>
      </c>
      <c r="I1286" s="232"/>
      <c r="J1286" s="228"/>
      <c r="K1286" s="228"/>
      <c r="L1286" s="233"/>
      <c r="M1286" s="234"/>
      <c r="N1286" s="235"/>
      <c r="O1286" s="235"/>
      <c r="P1286" s="235"/>
      <c r="Q1286" s="235"/>
      <c r="R1286" s="235"/>
      <c r="S1286" s="235"/>
      <c r="T1286" s="236"/>
      <c r="U1286" s="13"/>
      <c r="V1286" s="13"/>
      <c r="W1286" s="13"/>
      <c r="X1286" s="13"/>
      <c r="Y1286" s="13"/>
      <c r="Z1286" s="13"/>
      <c r="AA1286" s="13"/>
      <c r="AB1286" s="13"/>
      <c r="AC1286" s="13"/>
      <c r="AD1286" s="13"/>
      <c r="AE1286" s="13"/>
      <c r="AT1286" s="237" t="s">
        <v>241</v>
      </c>
      <c r="AU1286" s="237" t="s">
        <v>81</v>
      </c>
      <c r="AV1286" s="13" t="s">
        <v>79</v>
      </c>
      <c r="AW1286" s="13" t="s">
        <v>33</v>
      </c>
      <c r="AX1286" s="13" t="s">
        <v>72</v>
      </c>
      <c r="AY1286" s="237" t="s">
        <v>232</v>
      </c>
    </row>
    <row r="1287" s="14" customFormat="1">
      <c r="A1287" s="14"/>
      <c r="B1287" s="238"/>
      <c r="C1287" s="239"/>
      <c r="D1287" s="229" t="s">
        <v>241</v>
      </c>
      <c r="E1287" s="240" t="s">
        <v>19</v>
      </c>
      <c r="F1287" s="241" t="s">
        <v>4123</v>
      </c>
      <c r="G1287" s="239"/>
      <c r="H1287" s="242">
        <v>11.1</v>
      </c>
      <c r="I1287" s="243"/>
      <c r="J1287" s="239"/>
      <c r="K1287" s="239"/>
      <c r="L1287" s="244"/>
      <c r="M1287" s="245"/>
      <c r="N1287" s="246"/>
      <c r="O1287" s="246"/>
      <c r="P1287" s="246"/>
      <c r="Q1287" s="246"/>
      <c r="R1287" s="246"/>
      <c r="S1287" s="246"/>
      <c r="T1287" s="247"/>
      <c r="U1287" s="14"/>
      <c r="V1287" s="14"/>
      <c r="W1287" s="14"/>
      <c r="X1287" s="14"/>
      <c r="Y1287" s="14"/>
      <c r="Z1287" s="14"/>
      <c r="AA1287" s="14"/>
      <c r="AB1287" s="14"/>
      <c r="AC1287" s="14"/>
      <c r="AD1287" s="14"/>
      <c r="AE1287" s="14"/>
      <c r="AT1287" s="248" t="s">
        <v>241</v>
      </c>
      <c r="AU1287" s="248" t="s">
        <v>81</v>
      </c>
      <c r="AV1287" s="14" t="s">
        <v>81</v>
      </c>
      <c r="AW1287" s="14" t="s">
        <v>33</v>
      </c>
      <c r="AX1287" s="14" t="s">
        <v>72</v>
      </c>
      <c r="AY1287" s="248" t="s">
        <v>232</v>
      </c>
    </row>
    <row r="1288" s="13" customFormat="1">
      <c r="A1288" s="13"/>
      <c r="B1288" s="227"/>
      <c r="C1288" s="228"/>
      <c r="D1288" s="229" t="s">
        <v>241</v>
      </c>
      <c r="E1288" s="230" t="s">
        <v>19</v>
      </c>
      <c r="F1288" s="231" t="s">
        <v>3883</v>
      </c>
      <c r="G1288" s="228"/>
      <c r="H1288" s="230" t="s">
        <v>19</v>
      </c>
      <c r="I1288" s="232"/>
      <c r="J1288" s="228"/>
      <c r="K1288" s="228"/>
      <c r="L1288" s="233"/>
      <c r="M1288" s="234"/>
      <c r="N1288" s="235"/>
      <c r="O1288" s="235"/>
      <c r="P1288" s="235"/>
      <c r="Q1288" s="235"/>
      <c r="R1288" s="235"/>
      <c r="S1288" s="235"/>
      <c r="T1288" s="236"/>
      <c r="U1288" s="13"/>
      <c r="V1288" s="13"/>
      <c r="W1288" s="13"/>
      <c r="X1288" s="13"/>
      <c r="Y1288" s="13"/>
      <c r="Z1288" s="13"/>
      <c r="AA1288" s="13"/>
      <c r="AB1288" s="13"/>
      <c r="AC1288" s="13"/>
      <c r="AD1288" s="13"/>
      <c r="AE1288" s="13"/>
      <c r="AT1288" s="237" t="s">
        <v>241</v>
      </c>
      <c r="AU1288" s="237" t="s">
        <v>81</v>
      </c>
      <c r="AV1288" s="13" t="s">
        <v>79</v>
      </c>
      <c r="AW1288" s="13" t="s">
        <v>33</v>
      </c>
      <c r="AX1288" s="13" t="s">
        <v>72</v>
      </c>
      <c r="AY1288" s="237" t="s">
        <v>232</v>
      </c>
    </row>
    <row r="1289" s="13" customFormat="1">
      <c r="A1289" s="13"/>
      <c r="B1289" s="227"/>
      <c r="C1289" s="228"/>
      <c r="D1289" s="229" t="s">
        <v>241</v>
      </c>
      <c r="E1289" s="230" t="s">
        <v>19</v>
      </c>
      <c r="F1289" s="231" t="s">
        <v>3884</v>
      </c>
      <c r="G1289" s="228"/>
      <c r="H1289" s="230" t="s">
        <v>19</v>
      </c>
      <c r="I1289" s="232"/>
      <c r="J1289" s="228"/>
      <c r="K1289" s="228"/>
      <c r="L1289" s="233"/>
      <c r="M1289" s="234"/>
      <c r="N1289" s="235"/>
      <c r="O1289" s="235"/>
      <c r="P1289" s="235"/>
      <c r="Q1289" s="235"/>
      <c r="R1289" s="235"/>
      <c r="S1289" s="235"/>
      <c r="T1289" s="236"/>
      <c r="U1289" s="13"/>
      <c r="V1289" s="13"/>
      <c r="W1289" s="13"/>
      <c r="X1289" s="13"/>
      <c r="Y1289" s="13"/>
      <c r="Z1289" s="13"/>
      <c r="AA1289" s="13"/>
      <c r="AB1289" s="13"/>
      <c r="AC1289" s="13"/>
      <c r="AD1289" s="13"/>
      <c r="AE1289" s="13"/>
      <c r="AT1289" s="237" t="s">
        <v>241</v>
      </c>
      <c r="AU1289" s="237" t="s">
        <v>81</v>
      </c>
      <c r="AV1289" s="13" t="s">
        <v>79</v>
      </c>
      <c r="AW1289" s="13" t="s">
        <v>33</v>
      </c>
      <c r="AX1289" s="13" t="s">
        <v>72</v>
      </c>
      <c r="AY1289" s="237" t="s">
        <v>232</v>
      </c>
    </row>
    <row r="1290" s="13" customFormat="1">
      <c r="A1290" s="13"/>
      <c r="B1290" s="227"/>
      <c r="C1290" s="228"/>
      <c r="D1290" s="229" t="s">
        <v>241</v>
      </c>
      <c r="E1290" s="230" t="s">
        <v>19</v>
      </c>
      <c r="F1290" s="231" t="s">
        <v>3994</v>
      </c>
      <c r="G1290" s="228"/>
      <c r="H1290" s="230" t="s">
        <v>19</v>
      </c>
      <c r="I1290" s="232"/>
      <c r="J1290" s="228"/>
      <c r="K1290" s="228"/>
      <c r="L1290" s="233"/>
      <c r="M1290" s="234"/>
      <c r="N1290" s="235"/>
      <c r="O1290" s="235"/>
      <c r="P1290" s="235"/>
      <c r="Q1290" s="235"/>
      <c r="R1290" s="235"/>
      <c r="S1290" s="235"/>
      <c r="T1290" s="236"/>
      <c r="U1290" s="13"/>
      <c r="V1290" s="13"/>
      <c r="W1290" s="13"/>
      <c r="X1290" s="13"/>
      <c r="Y1290" s="13"/>
      <c r="Z1290" s="13"/>
      <c r="AA1290" s="13"/>
      <c r="AB1290" s="13"/>
      <c r="AC1290" s="13"/>
      <c r="AD1290" s="13"/>
      <c r="AE1290" s="13"/>
      <c r="AT1290" s="237" t="s">
        <v>241</v>
      </c>
      <c r="AU1290" s="237" t="s">
        <v>81</v>
      </c>
      <c r="AV1290" s="13" t="s">
        <v>79</v>
      </c>
      <c r="AW1290" s="13" t="s">
        <v>33</v>
      </c>
      <c r="AX1290" s="13" t="s">
        <v>72</v>
      </c>
      <c r="AY1290" s="237" t="s">
        <v>232</v>
      </c>
    </row>
    <row r="1291" s="13" customFormat="1">
      <c r="A1291" s="13"/>
      <c r="B1291" s="227"/>
      <c r="C1291" s="228"/>
      <c r="D1291" s="229" t="s">
        <v>241</v>
      </c>
      <c r="E1291" s="230" t="s">
        <v>19</v>
      </c>
      <c r="F1291" s="231" t="s">
        <v>3896</v>
      </c>
      <c r="G1291" s="228"/>
      <c r="H1291" s="230" t="s">
        <v>19</v>
      </c>
      <c r="I1291" s="232"/>
      <c r="J1291" s="228"/>
      <c r="K1291" s="228"/>
      <c r="L1291" s="233"/>
      <c r="M1291" s="234"/>
      <c r="N1291" s="235"/>
      <c r="O1291" s="235"/>
      <c r="P1291" s="235"/>
      <c r="Q1291" s="235"/>
      <c r="R1291" s="235"/>
      <c r="S1291" s="235"/>
      <c r="T1291" s="236"/>
      <c r="U1291" s="13"/>
      <c r="V1291" s="13"/>
      <c r="W1291" s="13"/>
      <c r="X1291" s="13"/>
      <c r="Y1291" s="13"/>
      <c r="Z1291" s="13"/>
      <c r="AA1291" s="13"/>
      <c r="AB1291" s="13"/>
      <c r="AC1291" s="13"/>
      <c r="AD1291" s="13"/>
      <c r="AE1291" s="13"/>
      <c r="AT1291" s="237" t="s">
        <v>241</v>
      </c>
      <c r="AU1291" s="237" t="s">
        <v>81</v>
      </c>
      <c r="AV1291" s="13" t="s">
        <v>79</v>
      </c>
      <c r="AW1291" s="13" t="s">
        <v>33</v>
      </c>
      <c r="AX1291" s="13" t="s">
        <v>72</v>
      </c>
      <c r="AY1291" s="237" t="s">
        <v>232</v>
      </c>
    </row>
    <row r="1292" s="13" customFormat="1">
      <c r="A1292" s="13"/>
      <c r="B1292" s="227"/>
      <c r="C1292" s="228"/>
      <c r="D1292" s="229" t="s">
        <v>241</v>
      </c>
      <c r="E1292" s="230" t="s">
        <v>19</v>
      </c>
      <c r="F1292" s="231" t="s">
        <v>4114</v>
      </c>
      <c r="G1292" s="228"/>
      <c r="H1292" s="230" t="s">
        <v>19</v>
      </c>
      <c r="I1292" s="232"/>
      <c r="J1292" s="228"/>
      <c r="K1292" s="228"/>
      <c r="L1292" s="233"/>
      <c r="M1292" s="234"/>
      <c r="N1292" s="235"/>
      <c r="O1292" s="235"/>
      <c r="P1292" s="235"/>
      <c r="Q1292" s="235"/>
      <c r="R1292" s="235"/>
      <c r="S1292" s="235"/>
      <c r="T1292" s="236"/>
      <c r="U1292" s="13"/>
      <c r="V1292" s="13"/>
      <c r="W1292" s="13"/>
      <c r="X1292" s="13"/>
      <c r="Y1292" s="13"/>
      <c r="Z1292" s="13"/>
      <c r="AA1292" s="13"/>
      <c r="AB1292" s="13"/>
      <c r="AC1292" s="13"/>
      <c r="AD1292" s="13"/>
      <c r="AE1292" s="13"/>
      <c r="AT1292" s="237" t="s">
        <v>241</v>
      </c>
      <c r="AU1292" s="237" t="s">
        <v>81</v>
      </c>
      <c r="AV1292" s="13" t="s">
        <v>79</v>
      </c>
      <c r="AW1292" s="13" t="s">
        <v>33</v>
      </c>
      <c r="AX1292" s="13" t="s">
        <v>72</v>
      </c>
      <c r="AY1292" s="237" t="s">
        <v>232</v>
      </c>
    </row>
    <row r="1293" s="14" customFormat="1">
      <c r="A1293" s="14"/>
      <c r="B1293" s="238"/>
      <c r="C1293" s="239"/>
      <c r="D1293" s="229" t="s">
        <v>241</v>
      </c>
      <c r="E1293" s="240" t="s">
        <v>19</v>
      </c>
      <c r="F1293" s="241" t="s">
        <v>3898</v>
      </c>
      <c r="G1293" s="239"/>
      <c r="H1293" s="242">
        <v>2</v>
      </c>
      <c r="I1293" s="243"/>
      <c r="J1293" s="239"/>
      <c r="K1293" s="239"/>
      <c r="L1293" s="244"/>
      <c r="M1293" s="245"/>
      <c r="N1293" s="246"/>
      <c r="O1293" s="246"/>
      <c r="P1293" s="246"/>
      <c r="Q1293" s="246"/>
      <c r="R1293" s="246"/>
      <c r="S1293" s="246"/>
      <c r="T1293" s="247"/>
      <c r="U1293" s="14"/>
      <c r="V1293" s="14"/>
      <c r="W1293" s="14"/>
      <c r="X1293" s="14"/>
      <c r="Y1293" s="14"/>
      <c r="Z1293" s="14"/>
      <c r="AA1293" s="14"/>
      <c r="AB1293" s="14"/>
      <c r="AC1293" s="14"/>
      <c r="AD1293" s="14"/>
      <c r="AE1293" s="14"/>
      <c r="AT1293" s="248" t="s">
        <v>241</v>
      </c>
      <c r="AU1293" s="248" t="s">
        <v>81</v>
      </c>
      <c r="AV1293" s="14" t="s">
        <v>81</v>
      </c>
      <c r="AW1293" s="14" t="s">
        <v>33</v>
      </c>
      <c r="AX1293" s="14" t="s">
        <v>72</v>
      </c>
      <c r="AY1293" s="248" t="s">
        <v>232</v>
      </c>
    </row>
    <row r="1294" s="13" customFormat="1">
      <c r="A1294" s="13"/>
      <c r="B1294" s="227"/>
      <c r="C1294" s="228"/>
      <c r="D1294" s="229" t="s">
        <v>241</v>
      </c>
      <c r="E1294" s="230" t="s">
        <v>19</v>
      </c>
      <c r="F1294" s="231" t="s">
        <v>3883</v>
      </c>
      <c r="G1294" s="228"/>
      <c r="H1294" s="230" t="s">
        <v>19</v>
      </c>
      <c r="I1294" s="232"/>
      <c r="J1294" s="228"/>
      <c r="K1294" s="228"/>
      <c r="L1294" s="233"/>
      <c r="M1294" s="234"/>
      <c r="N1294" s="235"/>
      <c r="O1294" s="235"/>
      <c r="P1294" s="235"/>
      <c r="Q1294" s="235"/>
      <c r="R1294" s="235"/>
      <c r="S1294" s="235"/>
      <c r="T1294" s="236"/>
      <c r="U1294" s="13"/>
      <c r="V1294" s="13"/>
      <c r="W1294" s="13"/>
      <c r="X1294" s="13"/>
      <c r="Y1294" s="13"/>
      <c r="Z1294" s="13"/>
      <c r="AA1294" s="13"/>
      <c r="AB1294" s="13"/>
      <c r="AC1294" s="13"/>
      <c r="AD1294" s="13"/>
      <c r="AE1294" s="13"/>
      <c r="AT1294" s="237" t="s">
        <v>241</v>
      </c>
      <c r="AU1294" s="237" t="s">
        <v>81</v>
      </c>
      <c r="AV1294" s="13" t="s">
        <v>79</v>
      </c>
      <c r="AW1294" s="13" t="s">
        <v>33</v>
      </c>
      <c r="AX1294" s="13" t="s">
        <v>72</v>
      </c>
      <c r="AY1294" s="237" t="s">
        <v>232</v>
      </c>
    </row>
    <row r="1295" s="13" customFormat="1">
      <c r="A1295" s="13"/>
      <c r="B1295" s="227"/>
      <c r="C1295" s="228"/>
      <c r="D1295" s="229" t="s">
        <v>241</v>
      </c>
      <c r="E1295" s="230" t="s">
        <v>19</v>
      </c>
      <c r="F1295" s="231" t="s">
        <v>3889</v>
      </c>
      <c r="G1295" s="228"/>
      <c r="H1295" s="230" t="s">
        <v>19</v>
      </c>
      <c r="I1295" s="232"/>
      <c r="J1295" s="228"/>
      <c r="K1295" s="228"/>
      <c r="L1295" s="233"/>
      <c r="M1295" s="234"/>
      <c r="N1295" s="235"/>
      <c r="O1295" s="235"/>
      <c r="P1295" s="235"/>
      <c r="Q1295" s="235"/>
      <c r="R1295" s="235"/>
      <c r="S1295" s="235"/>
      <c r="T1295" s="236"/>
      <c r="U1295" s="13"/>
      <c r="V1295" s="13"/>
      <c r="W1295" s="13"/>
      <c r="X1295" s="13"/>
      <c r="Y1295" s="13"/>
      <c r="Z1295" s="13"/>
      <c r="AA1295" s="13"/>
      <c r="AB1295" s="13"/>
      <c r="AC1295" s="13"/>
      <c r="AD1295" s="13"/>
      <c r="AE1295" s="13"/>
      <c r="AT1295" s="237" t="s">
        <v>241</v>
      </c>
      <c r="AU1295" s="237" t="s">
        <v>81</v>
      </c>
      <c r="AV1295" s="13" t="s">
        <v>79</v>
      </c>
      <c r="AW1295" s="13" t="s">
        <v>33</v>
      </c>
      <c r="AX1295" s="13" t="s">
        <v>72</v>
      </c>
      <c r="AY1295" s="237" t="s">
        <v>232</v>
      </c>
    </row>
    <row r="1296" s="13" customFormat="1">
      <c r="A1296" s="13"/>
      <c r="B1296" s="227"/>
      <c r="C1296" s="228"/>
      <c r="D1296" s="229" t="s">
        <v>241</v>
      </c>
      <c r="E1296" s="230" t="s">
        <v>19</v>
      </c>
      <c r="F1296" s="231" t="s">
        <v>3994</v>
      </c>
      <c r="G1296" s="228"/>
      <c r="H1296" s="230" t="s">
        <v>19</v>
      </c>
      <c r="I1296" s="232"/>
      <c r="J1296" s="228"/>
      <c r="K1296" s="228"/>
      <c r="L1296" s="233"/>
      <c r="M1296" s="234"/>
      <c r="N1296" s="235"/>
      <c r="O1296" s="235"/>
      <c r="P1296" s="235"/>
      <c r="Q1296" s="235"/>
      <c r="R1296" s="235"/>
      <c r="S1296" s="235"/>
      <c r="T1296" s="236"/>
      <c r="U1296" s="13"/>
      <c r="V1296" s="13"/>
      <c r="W1296" s="13"/>
      <c r="X1296" s="13"/>
      <c r="Y1296" s="13"/>
      <c r="Z1296" s="13"/>
      <c r="AA1296" s="13"/>
      <c r="AB1296" s="13"/>
      <c r="AC1296" s="13"/>
      <c r="AD1296" s="13"/>
      <c r="AE1296" s="13"/>
      <c r="AT1296" s="237" t="s">
        <v>241</v>
      </c>
      <c r="AU1296" s="237" t="s">
        <v>81</v>
      </c>
      <c r="AV1296" s="13" t="s">
        <v>79</v>
      </c>
      <c r="AW1296" s="13" t="s">
        <v>33</v>
      </c>
      <c r="AX1296" s="13" t="s">
        <v>72</v>
      </c>
      <c r="AY1296" s="237" t="s">
        <v>232</v>
      </c>
    </row>
    <row r="1297" s="13" customFormat="1">
      <c r="A1297" s="13"/>
      <c r="B1297" s="227"/>
      <c r="C1297" s="228"/>
      <c r="D1297" s="229" t="s">
        <v>241</v>
      </c>
      <c r="E1297" s="230" t="s">
        <v>19</v>
      </c>
      <c r="F1297" s="231" t="s">
        <v>3902</v>
      </c>
      <c r="G1297" s="228"/>
      <c r="H1297" s="230" t="s">
        <v>19</v>
      </c>
      <c r="I1297" s="232"/>
      <c r="J1297" s="228"/>
      <c r="K1297" s="228"/>
      <c r="L1297" s="233"/>
      <c r="M1297" s="234"/>
      <c r="N1297" s="235"/>
      <c r="O1297" s="235"/>
      <c r="P1297" s="235"/>
      <c r="Q1297" s="235"/>
      <c r="R1297" s="235"/>
      <c r="S1297" s="235"/>
      <c r="T1297" s="236"/>
      <c r="U1297" s="13"/>
      <c r="V1297" s="13"/>
      <c r="W1297" s="13"/>
      <c r="X1297" s="13"/>
      <c r="Y1297" s="13"/>
      <c r="Z1297" s="13"/>
      <c r="AA1297" s="13"/>
      <c r="AB1297" s="13"/>
      <c r="AC1297" s="13"/>
      <c r="AD1297" s="13"/>
      <c r="AE1297" s="13"/>
      <c r="AT1297" s="237" t="s">
        <v>241</v>
      </c>
      <c r="AU1297" s="237" t="s">
        <v>81</v>
      </c>
      <c r="AV1297" s="13" t="s">
        <v>79</v>
      </c>
      <c r="AW1297" s="13" t="s">
        <v>33</v>
      </c>
      <c r="AX1297" s="13" t="s">
        <v>72</v>
      </c>
      <c r="AY1297" s="237" t="s">
        <v>232</v>
      </c>
    </row>
    <row r="1298" s="13" customFormat="1">
      <c r="A1298" s="13"/>
      <c r="B1298" s="227"/>
      <c r="C1298" s="228"/>
      <c r="D1298" s="229" t="s">
        <v>241</v>
      </c>
      <c r="E1298" s="230" t="s">
        <v>19</v>
      </c>
      <c r="F1298" s="231" t="s">
        <v>4122</v>
      </c>
      <c r="G1298" s="228"/>
      <c r="H1298" s="230" t="s">
        <v>19</v>
      </c>
      <c r="I1298" s="232"/>
      <c r="J1298" s="228"/>
      <c r="K1298" s="228"/>
      <c r="L1298" s="233"/>
      <c r="M1298" s="234"/>
      <c r="N1298" s="235"/>
      <c r="O1298" s="235"/>
      <c r="P1298" s="235"/>
      <c r="Q1298" s="235"/>
      <c r="R1298" s="235"/>
      <c r="S1298" s="235"/>
      <c r="T1298" s="236"/>
      <c r="U1298" s="13"/>
      <c r="V1298" s="13"/>
      <c r="W1298" s="13"/>
      <c r="X1298" s="13"/>
      <c r="Y1298" s="13"/>
      <c r="Z1298" s="13"/>
      <c r="AA1298" s="13"/>
      <c r="AB1298" s="13"/>
      <c r="AC1298" s="13"/>
      <c r="AD1298" s="13"/>
      <c r="AE1298" s="13"/>
      <c r="AT1298" s="237" t="s">
        <v>241</v>
      </c>
      <c r="AU1298" s="237" t="s">
        <v>81</v>
      </c>
      <c r="AV1298" s="13" t="s">
        <v>79</v>
      </c>
      <c r="AW1298" s="13" t="s">
        <v>33</v>
      </c>
      <c r="AX1298" s="13" t="s">
        <v>72</v>
      </c>
      <c r="AY1298" s="237" t="s">
        <v>232</v>
      </c>
    </row>
    <row r="1299" s="14" customFormat="1">
      <c r="A1299" s="14"/>
      <c r="B1299" s="238"/>
      <c r="C1299" s="239"/>
      <c r="D1299" s="229" t="s">
        <v>241</v>
      </c>
      <c r="E1299" s="240" t="s">
        <v>19</v>
      </c>
      <c r="F1299" s="241" t="s">
        <v>3905</v>
      </c>
      <c r="G1299" s="239"/>
      <c r="H1299" s="242">
        <v>9.5</v>
      </c>
      <c r="I1299" s="243"/>
      <c r="J1299" s="239"/>
      <c r="K1299" s="239"/>
      <c r="L1299" s="244"/>
      <c r="M1299" s="245"/>
      <c r="N1299" s="246"/>
      <c r="O1299" s="246"/>
      <c r="P1299" s="246"/>
      <c r="Q1299" s="246"/>
      <c r="R1299" s="246"/>
      <c r="S1299" s="246"/>
      <c r="T1299" s="247"/>
      <c r="U1299" s="14"/>
      <c r="V1299" s="14"/>
      <c r="W1299" s="14"/>
      <c r="X1299" s="14"/>
      <c r="Y1299" s="14"/>
      <c r="Z1299" s="14"/>
      <c r="AA1299" s="14"/>
      <c r="AB1299" s="14"/>
      <c r="AC1299" s="14"/>
      <c r="AD1299" s="14"/>
      <c r="AE1299" s="14"/>
      <c r="AT1299" s="248" t="s">
        <v>241</v>
      </c>
      <c r="AU1299" s="248" t="s">
        <v>81</v>
      </c>
      <c r="AV1299" s="14" t="s">
        <v>81</v>
      </c>
      <c r="AW1299" s="14" t="s">
        <v>33</v>
      </c>
      <c r="AX1299" s="14" t="s">
        <v>72</v>
      </c>
      <c r="AY1299" s="248" t="s">
        <v>232</v>
      </c>
    </row>
    <row r="1300" s="15" customFormat="1">
      <c r="A1300" s="15"/>
      <c r="B1300" s="249"/>
      <c r="C1300" s="250"/>
      <c r="D1300" s="229" t="s">
        <v>241</v>
      </c>
      <c r="E1300" s="251" t="s">
        <v>19</v>
      </c>
      <c r="F1300" s="252" t="s">
        <v>258</v>
      </c>
      <c r="G1300" s="250"/>
      <c r="H1300" s="253">
        <v>22.600000000000001</v>
      </c>
      <c r="I1300" s="254"/>
      <c r="J1300" s="250"/>
      <c r="K1300" s="250"/>
      <c r="L1300" s="255"/>
      <c r="M1300" s="256"/>
      <c r="N1300" s="257"/>
      <c r="O1300" s="257"/>
      <c r="P1300" s="257"/>
      <c r="Q1300" s="257"/>
      <c r="R1300" s="257"/>
      <c r="S1300" s="257"/>
      <c r="T1300" s="258"/>
      <c r="U1300" s="15"/>
      <c r="V1300" s="15"/>
      <c r="W1300" s="15"/>
      <c r="X1300" s="15"/>
      <c r="Y1300" s="15"/>
      <c r="Z1300" s="15"/>
      <c r="AA1300" s="15"/>
      <c r="AB1300" s="15"/>
      <c r="AC1300" s="15"/>
      <c r="AD1300" s="15"/>
      <c r="AE1300" s="15"/>
      <c r="AT1300" s="259" t="s">
        <v>241</v>
      </c>
      <c r="AU1300" s="259" t="s">
        <v>81</v>
      </c>
      <c r="AV1300" s="15" t="s">
        <v>239</v>
      </c>
      <c r="AW1300" s="15" t="s">
        <v>33</v>
      </c>
      <c r="AX1300" s="15" t="s">
        <v>79</v>
      </c>
      <c r="AY1300" s="259" t="s">
        <v>232</v>
      </c>
    </row>
    <row r="1301" s="12" customFormat="1" ht="22.8" customHeight="1">
      <c r="A1301" s="12"/>
      <c r="B1301" s="198"/>
      <c r="C1301" s="199"/>
      <c r="D1301" s="200" t="s">
        <v>71</v>
      </c>
      <c r="E1301" s="212" t="s">
        <v>351</v>
      </c>
      <c r="F1301" s="212" t="s">
        <v>1983</v>
      </c>
      <c r="G1301" s="199"/>
      <c r="H1301" s="199"/>
      <c r="I1301" s="202"/>
      <c r="J1301" s="213">
        <f>BK1301</f>
        <v>0</v>
      </c>
      <c r="K1301" s="199"/>
      <c r="L1301" s="204"/>
      <c r="M1301" s="205"/>
      <c r="N1301" s="206"/>
      <c r="O1301" s="206"/>
      <c r="P1301" s="207">
        <f>SUM(P1302:P1438)</f>
        <v>0</v>
      </c>
      <c r="Q1301" s="206"/>
      <c r="R1301" s="207">
        <f>SUM(R1302:R1438)</f>
        <v>1.4654229999999999</v>
      </c>
      <c r="S1301" s="206"/>
      <c r="T1301" s="208">
        <f>SUM(T1302:T1438)</f>
        <v>0</v>
      </c>
      <c r="U1301" s="12"/>
      <c r="V1301" s="12"/>
      <c r="W1301" s="12"/>
      <c r="X1301" s="12"/>
      <c r="Y1301" s="12"/>
      <c r="Z1301" s="12"/>
      <c r="AA1301" s="12"/>
      <c r="AB1301" s="12"/>
      <c r="AC1301" s="12"/>
      <c r="AD1301" s="12"/>
      <c r="AE1301" s="12"/>
      <c r="AR1301" s="209" t="s">
        <v>79</v>
      </c>
      <c r="AT1301" s="210" t="s">
        <v>71</v>
      </c>
      <c r="AU1301" s="210" t="s">
        <v>79</v>
      </c>
      <c r="AY1301" s="209" t="s">
        <v>232</v>
      </c>
      <c r="BK1301" s="211">
        <f>SUM(BK1302:BK1438)</f>
        <v>0</v>
      </c>
    </row>
    <row r="1302" s="2" customFormat="1" ht="14.4" customHeight="1">
      <c r="A1302" s="40"/>
      <c r="B1302" s="41"/>
      <c r="C1302" s="214" t="s">
        <v>1333</v>
      </c>
      <c r="D1302" s="214" t="s">
        <v>234</v>
      </c>
      <c r="E1302" s="215" t="s">
        <v>4131</v>
      </c>
      <c r="F1302" s="216" t="s">
        <v>4132</v>
      </c>
      <c r="G1302" s="217" t="s">
        <v>768</v>
      </c>
      <c r="H1302" s="218">
        <v>74</v>
      </c>
      <c r="I1302" s="219"/>
      <c r="J1302" s="220">
        <f>ROUND(I1302*H1302,2)</f>
        <v>0</v>
      </c>
      <c r="K1302" s="216" t="s">
        <v>19</v>
      </c>
      <c r="L1302" s="46"/>
      <c r="M1302" s="221" t="s">
        <v>19</v>
      </c>
      <c r="N1302" s="222" t="s">
        <v>43</v>
      </c>
      <c r="O1302" s="86"/>
      <c r="P1302" s="223">
        <f>O1302*H1302</f>
        <v>0</v>
      </c>
      <c r="Q1302" s="223">
        <v>3.0000000000000001E-05</v>
      </c>
      <c r="R1302" s="223">
        <f>Q1302*H1302</f>
        <v>0.0022200000000000002</v>
      </c>
      <c r="S1302" s="223">
        <v>0</v>
      </c>
      <c r="T1302" s="224">
        <f>S1302*H1302</f>
        <v>0</v>
      </c>
      <c r="U1302" s="40"/>
      <c r="V1302" s="40"/>
      <c r="W1302" s="40"/>
      <c r="X1302" s="40"/>
      <c r="Y1302" s="40"/>
      <c r="Z1302" s="40"/>
      <c r="AA1302" s="40"/>
      <c r="AB1302" s="40"/>
      <c r="AC1302" s="40"/>
      <c r="AD1302" s="40"/>
      <c r="AE1302" s="40"/>
      <c r="AR1302" s="225" t="s">
        <v>239</v>
      </c>
      <c r="AT1302" s="225" t="s">
        <v>234</v>
      </c>
      <c r="AU1302" s="225" t="s">
        <v>81</v>
      </c>
      <c r="AY1302" s="19" t="s">
        <v>232</v>
      </c>
      <c r="BE1302" s="226">
        <f>IF(N1302="základní",J1302,0)</f>
        <v>0</v>
      </c>
      <c r="BF1302" s="226">
        <f>IF(N1302="snížená",J1302,0)</f>
        <v>0</v>
      </c>
      <c r="BG1302" s="226">
        <f>IF(N1302="zákl. přenesená",J1302,0)</f>
        <v>0</v>
      </c>
      <c r="BH1302" s="226">
        <f>IF(N1302="sníž. přenesená",J1302,0)</f>
        <v>0</v>
      </c>
      <c r="BI1302" s="226">
        <f>IF(N1302="nulová",J1302,0)</f>
        <v>0</v>
      </c>
      <c r="BJ1302" s="19" t="s">
        <v>79</v>
      </c>
      <c r="BK1302" s="226">
        <f>ROUND(I1302*H1302,2)</f>
        <v>0</v>
      </c>
      <c r="BL1302" s="19" t="s">
        <v>239</v>
      </c>
      <c r="BM1302" s="225" t="s">
        <v>4133</v>
      </c>
    </row>
    <row r="1303" s="13" customFormat="1">
      <c r="A1303" s="13"/>
      <c r="B1303" s="227"/>
      <c r="C1303" s="228"/>
      <c r="D1303" s="229" t="s">
        <v>241</v>
      </c>
      <c r="E1303" s="230" t="s">
        <v>19</v>
      </c>
      <c r="F1303" s="231" t="s">
        <v>3883</v>
      </c>
      <c r="G1303" s="228"/>
      <c r="H1303" s="230" t="s">
        <v>19</v>
      </c>
      <c r="I1303" s="232"/>
      <c r="J1303" s="228"/>
      <c r="K1303" s="228"/>
      <c r="L1303" s="233"/>
      <c r="M1303" s="234"/>
      <c r="N1303" s="235"/>
      <c r="O1303" s="235"/>
      <c r="P1303" s="235"/>
      <c r="Q1303" s="235"/>
      <c r="R1303" s="235"/>
      <c r="S1303" s="235"/>
      <c r="T1303" s="236"/>
      <c r="U1303" s="13"/>
      <c r="V1303" s="13"/>
      <c r="W1303" s="13"/>
      <c r="X1303" s="13"/>
      <c r="Y1303" s="13"/>
      <c r="Z1303" s="13"/>
      <c r="AA1303" s="13"/>
      <c r="AB1303" s="13"/>
      <c r="AC1303" s="13"/>
      <c r="AD1303" s="13"/>
      <c r="AE1303" s="13"/>
      <c r="AT1303" s="237" t="s">
        <v>241</v>
      </c>
      <c r="AU1303" s="237" t="s">
        <v>81</v>
      </c>
      <c r="AV1303" s="13" t="s">
        <v>79</v>
      </c>
      <c r="AW1303" s="13" t="s">
        <v>33</v>
      </c>
      <c r="AX1303" s="13" t="s">
        <v>72</v>
      </c>
      <c r="AY1303" s="237" t="s">
        <v>232</v>
      </c>
    </row>
    <row r="1304" s="13" customFormat="1">
      <c r="A1304" s="13"/>
      <c r="B1304" s="227"/>
      <c r="C1304" s="228"/>
      <c r="D1304" s="229" t="s">
        <v>241</v>
      </c>
      <c r="E1304" s="230" t="s">
        <v>19</v>
      </c>
      <c r="F1304" s="231" t="s">
        <v>3884</v>
      </c>
      <c r="G1304" s="228"/>
      <c r="H1304" s="230" t="s">
        <v>19</v>
      </c>
      <c r="I1304" s="232"/>
      <c r="J1304" s="228"/>
      <c r="K1304" s="228"/>
      <c r="L1304" s="233"/>
      <c r="M1304" s="234"/>
      <c r="N1304" s="235"/>
      <c r="O1304" s="235"/>
      <c r="P1304" s="235"/>
      <c r="Q1304" s="235"/>
      <c r="R1304" s="235"/>
      <c r="S1304" s="235"/>
      <c r="T1304" s="236"/>
      <c r="U1304" s="13"/>
      <c r="V1304" s="13"/>
      <c r="W1304" s="13"/>
      <c r="X1304" s="13"/>
      <c r="Y1304" s="13"/>
      <c r="Z1304" s="13"/>
      <c r="AA1304" s="13"/>
      <c r="AB1304" s="13"/>
      <c r="AC1304" s="13"/>
      <c r="AD1304" s="13"/>
      <c r="AE1304" s="13"/>
      <c r="AT1304" s="237" t="s">
        <v>241</v>
      </c>
      <c r="AU1304" s="237" t="s">
        <v>81</v>
      </c>
      <c r="AV1304" s="13" t="s">
        <v>79</v>
      </c>
      <c r="AW1304" s="13" t="s">
        <v>33</v>
      </c>
      <c r="AX1304" s="13" t="s">
        <v>72</v>
      </c>
      <c r="AY1304" s="237" t="s">
        <v>232</v>
      </c>
    </row>
    <row r="1305" s="13" customFormat="1">
      <c r="A1305" s="13"/>
      <c r="B1305" s="227"/>
      <c r="C1305" s="228"/>
      <c r="D1305" s="229" t="s">
        <v>241</v>
      </c>
      <c r="E1305" s="230" t="s">
        <v>19</v>
      </c>
      <c r="F1305" s="231" t="s">
        <v>3994</v>
      </c>
      <c r="G1305" s="228"/>
      <c r="H1305" s="230" t="s">
        <v>19</v>
      </c>
      <c r="I1305" s="232"/>
      <c r="J1305" s="228"/>
      <c r="K1305" s="228"/>
      <c r="L1305" s="233"/>
      <c r="M1305" s="234"/>
      <c r="N1305" s="235"/>
      <c r="O1305" s="235"/>
      <c r="P1305" s="235"/>
      <c r="Q1305" s="235"/>
      <c r="R1305" s="235"/>
      <c r="S1305" s="235"/>
      <c r="T1305" s="236"/>
      <c r="U1305" s="13"/>
      <c r="V1305" s="13"/>
      <c r="W1305" s="13"/>
      <c r="X1305" s="13"/>
      <c r="Y1305" s="13"/>
      <c r="Z1305" s="13"/>
      <c r="AA1305" s="13"/>
      <c r="AB1305" s="13"/>
      <c r="AC1305" s="13"/>
      <c r="AD1305" s="13"/>
      <c r="AE1305" s="13"/>
      <c r="AT1305" s="237" t="s">
        <v>241</v>
      </c>
      <c r="AU1305" s="237" t="s">
        <v>81</v>
      </c>
      <c r="AV1305" s="13" t="s">
        <v>79</v>
      </c>
      <c r="AW1305" s="13" t="s">
        <v>33</v>
      </c>
      <c r="AX1305" s="13" t="s">
        <v>72</v>
      </c>
      <c r="AY1305" s="237" t="s">
        <v>232</v>
      </c>
    </row>
    <row r="1306" s="13" customFormat="1">
      <c r="A1306" s="13"/>
      <c r="B1306" s="227"/>
      <c r="C1306" s="228"/>
      <c r="D1306" s="229" t="s">
        <v>241</v>
      </c>
      <c r="E1306" s="230" t="s">
        <v>19</v>
      </c>
      <c r="F1306" s="231" t="s">
        <v>4134</v>
      </c>
      <c r="G1306" s="228"/>
      <c r="H1306" s="230" t="s">
        <v>19</v>
      </c>
      <c r="I1306" s="232"/>
      <c r="J1306" s="228"/>
      <c r="K1306" s="228"/>
      <c r="L1306" s="233"/>
      <c r="M1306" s="234"/>
      <c r="N1306" s="235"/>
      <c r="O1306" s="235"/>
      <c r="P1306" s="235"/>
      <c r="Q1306" s="235"/>
      <c r="R1306" s="235"/>
      <c r="S1306" s="235"/>
      <c r="T1306" s="236"/>
      <c r="U1306" s="13"/>
      <c r="V1306" s="13"/>
      <c r="W1306" s="13"/>
      <c r="X1306" s="13"/>
      <c r="Y1306" s="13"/>
      <c r="Z1306" s="13"/>
      <c r="AA1306" s="13"/>
      <c r="AB1306" s="13"/>
      <c r="AC1306" s="13"/>
      <c r="AD1306" s="13"/>
      <c r="AE1306" s="13"/>
      <c r="AT1306" s="237" t="s">
        <v>241</v>
      </c>
      <c r="AU1306" s="237" t="s">
        <v>81</v>
      </c>
      <c r="AV1306" s="13" t="s">
        <v>79</v>
      </c>
      <c r="AW1306" s="13" t="s">
        <v>33</v>
      </c>
      <c r="AX1306" s="13" t="s">
        <v>72</v>
      </c>
      <c r="AY1306" s="237" t="s">
        <v>232</v>
      </c>
    </row>
    <row r="1307" s="13" customFormat="1">
      <c r="A1307" s="13"/>
      <c r="B1307" s="227"/>
      <c r="C1307" s="228"/>
      <c r="D1307" s="229" t="s">
        <v>241</v>
      </c>
      <c r="E1307" s="230" t="s">
        <v>19</v>
      </c>
      <c r="F1307" s="231" t="s">
        <v>4135</v>
      </c>
      <c r="G1307" s="228"/>
      <c r="H1307" s="230" t="s">
        <v>19</v>
      </c>
      <c r="I1307" s="232"/>
      <c r="J1307" s="228"/>
      <c r="K1307" s="228"/>
      <c r="L1307" s="233"/>
      <c r="M1307" s="234"/>
      <c r="N1307" s="235"/>
      <c r="O1307" s="235"/>
      <c r="P1307" s="235"/>
      <c r="Q1307" s="235"/>
      <c r="R1307" s="235"/>
      <c r="S1307" s="235"/>
      <c r="T1307" s="236"/>
      <c r="U1307" s="13"/>
      <c r="V1307" s="13"/>
      <c r="W1307" s="13"/>
      <c r="X1307" s="13"/>
      <c r="Y1307" s="13"/>
      <c r="Z1307" s="13"/>
      <c r="AA1307" s="13"/>
      <c r="AB1307" s="13"/>
      <c r="AC1307" s="13"/>
      <c r="AD1307" s="13"/>
      <c r="AE1307" s="13"/>
      <c r="AT1307" s="237" t="s">
        <v>241</v>
      </c>
      <c r="AU1307" s="237" t="s">
        <v>81</v>
      </c>
      <c r="AV1307" s="13" t="s">
        <v>79</v>
      </c>
      <c r="AW1307" s="13" t="s">
        <v>33</v>
      </c>
      <c r="AX1307" s="13" t="s">
        <v>72</v>
      </c>
      <c r="AY1307" s="237" t="s">
        <v>232</v>
      </c>
    </row>
    <row r="1308" s="13" customFormat="1">
      <c r="A1308" s="13"/>
      <c r="B1308" s="227"/>
      <c r="C1308" s="228"/>
      <c r="D1308" s="229" t="s">
        <v>241</v>
      </c>
      <c r="E1308" s="230" t="s">
        <v>19</v>
      </c>
      <c r="F1308" s="231" t="s">
        <v>4136</v>
      </c>
      <c r="G1308" s="228"/>
      <c r="H1308" s="230" t="s">
        <v>19</v>
      </c>
      <c r="I1308" s="232"/>
      <c r="J1308" s="228"/>
      <c r="K1308" s="228"/>
      <c r="L1308" s="233"/>
      <c r="M1308" s="234"/>
      <c r="N1308" s="235"/>
      <c r="O1308" s="235"/>
      <c r="P1308" s="235"/>
      <c r="Q1308" s="235"/>
      <c r="R1308" s="235"/>
      <c r="S1308" s="235"/>
      <c r="T1308" s="236"/>
      <c r="U1308" s="13"/>
      <c r="V1308" s="13"/>
      <c r="W1308" s="13"/>
      <c r="X1308" s="13"/>
      <c r="Y1308" s="13"/>
      <c r="Z1308" s="13"/>
      <c r="AA1308" s="13"/>
      <c r="AB1308" s="13"/>
      <c r="AC1308" s="13"/>
      <c r="AD1308" s="13"/>
      <c r="AE1308" s="13"/>
      <c r="AT1308" s="237" t="s">
        <v>241</v>
      </c>
      <c r="AU1308" s="237" t="s">
        <v>81</v>
      </c>
      <c r="AV1308" s="13" t="s">
        <v>79</v>
      </c>
      <c r="AW1308" s="13" t="s">
        <v>33</v>
      </c>
      <c r="AX1308" s="13" t="s">
        <v>72</v>
      </c>
      <c r="AY1308" s="237" t="s">
        <v>232</v>
      </c>
    </row>
    <row r="1309" s="14" customFormat="1">
      <c r="A1309" s="14"/>
      <c r="B1309" s="238"/>
      <c r="C1309" s="239"/>
      <c r="D1309" s="229" t="s">
        <v>241</v>
      </c>
      <c r="E1309" s="240" t="s">
        <v>19</v>
      </c>
      <c r="F1309" s="241" t="s">
        <v>4137</v>
      </c>
      <c r="G1309" s="239"/>
      <c r="H1309" s="242">
        <v>34.75</v>
      </c>
      <c r="I1309" s="243"/>
      <c r="J1309" s="239"/>
      <c r="K1309" s="239"/>
      <c r="L1309" s="244"/>
      <c r="M1309" s="245"/>
      <c r="N1309" s="246"/>
      <c r="O1309" s="246"/>
      <c r="P1309" s="246"/>
      <c r="Q1309" s="246"/>
      <c r="R1309" s="246"/>
      <c r="S1309" s="246"/>
      <c r="T1309" s="247"/>
      <c r="U1309" s="14"/>
      <c r="V1309" s="14"/>
      <c r="W1309" s="14"/>
      <c r="X1309" s="14"/>
      <c r="Y1309" s="14"/>
      <c r="Z1309" s="14"/>
      <c r="AA1309" s="14"/>
      <c r="AB1309" s="14"/>
      <c r="AC1309" s="14"/>
      <c r="AD1309" s="14"/>
      <c r="AE1309" s="14"/>
      <c r="AT1309" s="248" t="s">
        <v>241</v>
      </c>
      <c r="AU1309" s="248" t="s">
        <v>81</v>
      </c>
      <c r="AV1309" s="14" t="s">
        <v>81</v>
      </c>
      <c r="AW1309" s="14" t="s">
        <v>33</v>
      </c>
      <c r="AX1309" s="14" t="s">
        <v>72</v>
      </c>
      <c r="AY1309" s="248" t="s">
        <v>232</v>
      </c>
    </row>
    <row r="1310" s="13" customFormat="1">
      <c r="A1310" s="13"/>
      <c r="B1310" s="227"/>
      <c r="C1310" s="228"/>
      <c r="D1310" s="229" t="s">
        <v>241</v>
      </c>
      <c r="E1310" s="230" t="s">
        <v>19</v>
      </c>
      <c r="F1310" s="231" t="s">
        <v>3883</v>
      </c>
      <c r="G1310" s="228"/>
      <c r="H1310" s="230" t="s">
        <v>19</v>
      </c>
      <c r="I1310" s="232"/>
      <c r="J1310" s="228"/>
      <c r="K1310" s="228"/>
      <c r="L1310" s="233"/>
      <c r="M1310" s="234"/>
      <c r="N1310" s="235"/>
      <c r="O1310" s="235"/>
      <c r="P1310" s="235"/>
      <c r="Q1310" s="235"/>
      <c r="R1310" s="235"/>
      <c r="S1310" s="235"/>
      <c r="T1310" s="236"/>
      <c r="U1310" s="13"/>
      <c r="V1310" s="13"/>
      <c r="W1310" s="13"/>
      <c r="X1310" s="13"/>
      <c r="Y1310" s="13"/>
      <c r="Z1310" s="13"/>
      <c r="AA1310" s="13"/>
      <c r="AB1310" s="13"/>
      <c r="AC1310" s="13"/>
      <c r="AD1310" s="13"/>
      <c r="AE1310" s="13"/>
      <c r="AT1310" s="237" t="s">
        <v>241</v>
      </c>
      <c r="AU1310" s="237" t="s">
        <v>81</v>
      </c>
      <c r="AV1310" s="13" t="s">
        <v>79</v>
      </c>
      <c r="AW1310" s="13" t="s">
        <v>33</v>
      </c>
      <c r="AX1310" s="13" t="s">
        <v>72</v>
      </c>
      <c r="AY1310" s="237" t="s">
        <v>232</v>
      </c>
    </row>
    <row r="1311" s="13" customFormat="1">
      <c r="A1311" s="13"/>
      <c r="B1311" s="227"/>
      <c r="C1311" s="228"/>
      <c r="D1311" s="229" t="s">
        <v>241</v>
      </c>
      <c r="E1311" s="230" t="s">
        <v>19</v>
      </c>
      <c r="F1311" s="231" t="s">
        <v>3889</v>
      </c>
      <c r="G1311" s="228"/>
      <c r="H1311" s="230" t="s">
        <v>19</v>
      </c>
      <c r="I1311" s="232"/>
      <c r="J1311" s="228"/>
      <c r="K1311" s="228"/>
      <c r="L1311" s="233"/>
      <c r="M1311" s="234"/>
      <c r="N1311" s="235"/>
      <c r="O1311" s="235"/>
      <c r="P1311" s="235"/>
      <c r="Q1311" s="235"/>
      <c r="R1311" s="235"/>
      <c r="S1311" s="235"/>
      <c r="T1311" s="236"/>
      <c r="U1311" s="13"/>
      <c r="V1311" s="13"/>
      <c r="W1311" s="13"/>
      <c r="X1311" s="13"/>
      <c r="Y1311" s="13"/>
      <c r="Z1311" s="13"/>
      <c r="AA1311" s="13"/>
      <c r="AB1311" s="13"/>
      <c r="AC1311" s="13"/>
      <c r="AD1311" s="13"/>
      <c r="AE1311" s="13"/>
      <c r="AT1311" s="237" t="s">
        <v>241</v>
      </c>
      <c r="AU1311" s="237" t="s">
        <v>81</v>
      </c>
      <c r="AV1311" s="13" t="s">
        <v>79</v>
      </c>
      <c r="AW1311" s="13" t="s">
        <v>33</v>
      </c>
      <c r="AX1311" s="13" t="s">
        <v>72</v>
      </c>
      <c r="AY1311" s="237" t="s">
        <v>232</v>
      </c>
    </row>
    <row r="1312" s="13" customFormat="1">
      <c r="A1312" s="13"/>
      <c r="B1312" s="227"/>
      <c r="C1312" s="228"/>
      <c r="D1312" s="229" t="s">
        <v>241</v>
      </c>
      <c r="E1312" s="230" t="s">
        <v>19</v>
      </c>
      <c r="F1312" s="231" t="s">
        <v>3994</v>
      </c>
      <c r="G1312" s="228"/>
      <c r="H1312" s="230" t="s">
        <v>19</v>
      </c>
      <c r="I1312" s="232"/>
      <c r="J1312" s="228"/>
      <c r="K1312" s="228"/>
      <c r="L1312" s="233"/>
      <c r="M1312" s="234"/>
      <c r="N1312" s="235"/>
      <c r="O1312" s="235"/>
      <c r="P1312" s="235"/>
      <c r="Q1312" s="235"/>
      <c r="R1312" s="235"/>
      <c r="S1312" s="235"/>
      <c r="T1312" s="236"/>
      <c r="U1312" s="13"/>
      <c r="V1312" s="13"/>
      <c r="W1312" s="13"/>
      <c r="X1312" s="13"/>
      <c r="Y1312" s="13"/>
      <c r="Z1312" s="13"/>
      <c r="AA1312" s="13"/>
      <c r="AB1312" s="13"/>
      <c r="AC1312" s="13"/>
      <c r="AD1312" s="13"/>
      <c r="AE1312" s="13"/>
      <c r="AT1312" s="237" t="s">
        <v>241</v>
      </c>
      <c r="AU1312" s="237" t="s">
        <v>81</v>
      </c>
      <c r="AV1312" s="13" t="s">
        <v>79</v>
      </c>
      <c r="AW1312" s="13" t="s">
        <v>33</v>
      </c>
      <c r="AX1312" s="13" t="s">
        <v>72</v>
      </c>
      <c r="AY1312" s="237" t="s">
        <v>232</v>
      </c>
    </row>
    <row r="1313" s="13" customFormat="1">
      <c r="A1313" s="13"/>
      <c r="B1313" s="227"/>
      <c r="C1313" s="228"/>
      <c r="D1313" s="229" t="s">
        <v>241</v>
      </c>
      <c r="E1313" s="230" t="s">
        <v>19</v>
      </c>
      <c r="F1313" s="231" t="s">
        <v>4134</v>
      </c>
      <c r="G1313" s="228"/>
      <c r="H1313" s="230" t="s">
        <v>19</v>
      </c>
      <c r="I1313" s="232"/>
      <c r="J1313" s="228"/>
      <c r="K1313" s="228"/>
      <c r="L1313" s="233"/>
      <c r="M1313" s="234"/>
      <c r="N1313" s="235"/>
      <c r="O1313" s="235"/>
      <c r="P1313" s="235"/>
      <c r="Q1313" s="235"/>
      <c r="R1313" s="235"/>
      <c r="S1313" s="235"/>
      <c r="T1313" s="236"/>
      <c r="U1313" s="13"/>
      <c r="V1313" s="13"/>
      <c r="W1313" s="13"/>
      <c r="X1313" s="13"/>
      <c r="Y1313" s="13"/>
      <c r="Z1313" s="13"/>
      <c r="AA1313" s="13"/>
      <c r="AB1313" s="13"/>
      <c r="AC1313" s="13"/>
      <c r="AD1313" s="13"/>
      <c r="AE1313" s="13"/>
      <c r="AT1313" s="237" t="s">
        <v>241</v>
      </c>
      <c r="AU1313" s="237" t="s">
        <v>81</v>
      </c>
      <c r="AV1313" s="13" t="s">
        <v>79</v>
      </c>
      <c r="AW1313" s="13" t="s">
        <v>33</v>
      </c>
      <c r="AX1313" s="13" t="s">
        <v>72</v>
      </c>
      <c r="AY1313" s="237" t="s">
        <v>232</v>
      </c>
    </row>
    <row r="1314" s="13" customFormat="1">
      <c r="A1314" s="13"/>
      <c r="B1314" s="227"/>
      <c r="C1314" s="228"/>
      <c r="D1314" s="229" t="s">
        <v>241</v>
      </c>
      <c r="E1314" s="230" t="s">
        <v>19</v>
      </c>
      <c r="F1314" s="231" t="s">
        <v>4135</v>
      </c>
      <c r="G1314" s="228"/>
      <c r="H1314" s="230" t="s">
        <v>19</v>
      </c>
      <c r="I1314" s="232"/>
      <c r="J1314" s="228"/>
      <c r="K1314" s="228"/>
      <c r="L1314" s="233"/>
      <c r="M1314" s="234"/>
      <c r="N1314" s="235"/>
      <c r="O1314" s="235"/>
      <c r="P1314" s="235"/>
      <c r="Q1314" s="235"/>
      <c r="R1314" s="235"/>
      <c r="S1314" s="235"/>
      <c r="T1314" s="236"/>
      <c r="U1314" s="13"/>
      <c r="V1314" s="13"/>
      <c r="W1314" s="13"/>
      <c r="X1314" s="13"/>
      <c r="Y1314" s="13"/>
      <c r="Z1314" s="13"/>
      <c r="AA1314" s="13"/>
      <c r="AB1314" s="13"/>
      <c r="AC1314" s="13"/>
      <c r="AD1314" s="13"/>
      <c r="AE1314" s="13"/>
      <c r="AT1314" s="237" t="s">
        <v>241</v>
      </c>
      <c r="AU1314" s="237" t="s">
        <v>81</v>
      </c>
      <c r="AV1314" s="13" t="s">
        <v>79</v>
      </c>
      <c r="AW1314" s="13" t="s">
        <v>33</v>
      </c>
      <c r="AX1314" s="13" t="s">
        <v>72</v>
      </c>
      <c r="AY1314" s="237" t="s">
        <v>232</v>
      </c>
    </row>
    <row r="1315" s="13" customFormat="1">
      <c r="A1315" s="13"/>
      <c r="B1315" s="227"/>
      <c r="C1315" s="228"/>
      <c r="D1315" s="229" t="s">
        <v>241</v>
      </c>
      <c r="E1315" s="230" t="s">
        <v>19</v>
      </c>
      <c r="F1315" s="231" t="s">
        <v>4138</v>
      </c>
      <c r="G1315" s="228"/>
      <c r="H1315" s="230" t="s">
        <v>19</v>
      </c>
      <c r="I1315" s="232"/>
      <c r="J1315" s="228"/>
      <c r="K1315" s="228"/>
      <c r="L1315" s="233"/>
      <c r="M1315" s="234"/>
      <c r="N1315" s="235"/>
      <c r="O1315" s="235"/>
      <c r="P1315" s="235"/>
      <c r="Q1315" s="235"/>
      <c r="R1315" s="235"/>
      <c r="S1315" s="235"/>
      <c r="T1315" s="236"/>
      <c r="U1315" s="13"/>
      <c r="V1315" s="13"/>
      <c r="W1315" s="13"/>
      <c r="X1315" s="13"/>
      <c r="Y1315" s="13"/>
      <c r="Z1315" s="13"/>
      <c r="AA1315" s="13"/>
      <c r="AB1315" s="13"/>
      <c r="AC1315" s="13"/>
      <c r="AD1315" s="13"/>
      <c r="AE1315" s="13"/>
      <c r="AT1315" s="237" t="s">
        <v>241</v>
      </c>
      <c r="AU1315" s="237" t="s">
        <v>81</v>
      </c>
      <c r="AV1315" s="13" t="s">
        <v>79</v>
      </c>
      <c r="AW1315" s="13" t="s">
        <v>33</v>
      </c>
      <c r="AX1315" s="13" t="s">
        <v>72</v>
      </c>
      <c r="AY1315" s="237" t="s">
        <v>232</v>
      </c>
    </row>
    <row r="1316" s="14" customFormat="1">
      <c r="A1316" s="14"/>
      <c r="B1316" s="238"/>
      <c r="C1316" s="239"/>
      <c r="D1316" s="229" t="s">
        <v>241</v>
      </c>
      <c r="E1316" s="240" t="s">
        <v>19</v>
      </c>
      <c r="F1316" s="241" t="s">
        <v>4139</v>
      </c>
      <c r="G1316" s="239"/>
      <c r="H1316" s="242">
        <v>28.649999999999999</v>
      </c>
      <c r="I1316" s="243"/>
      <c r="J1316" s="239"/>
      <c r="K1316" s="239"/>
      <c r="L1316" s="244"/>
      <c r="M1316" s="245"/>
      <c r="N1316" s="246"/>
      <c r="O1316" s="246"/>
      <c r="P1316" s="246"/>
      <c r="Q1316" s="246"/>
      <c r="R1316" s="246"/>
      <c r="S1316" s="246"/>
      <c r="T1316" s="247"/>
      <c r="U1316" s="14"/>
      <c r="V1316" s="14"/>
      <c r="W1316" s="14"/>
      <c r="X1316" s="14"/>
      <c r="Y1316" s="14"/>
      <c r="Z1316" s="14"/>
      <c r="AA1316" s="14"/>
      <c r="AB1316" s="14"/>
      <c r="AC1316" s="14"/>
      <c r="AD1316" s="14"/>
      <c r="AE1316" s="14"/>
      <c r="AT1316" s="248" t="s">
        <v>241</v>
      </c>
      <c r="AU1316" s="248" t="s">
        <v>81</v>
      </c>
      <c r="AV1316" s="14" t="s">
        <v>81</v>
      </c>
      <c r="AW1316" s="14" t="s">
        <v>33</v>
      </c>
      <c r="AX1316" s="14" t="s">
        <v>72</v>
      </c>
      <c r="AY1316" s="248" t="s">
        <v>232</v>
      </c>
    </row>
    <row r="1317" s="13" customFormat="1">
      <c r="A1317" s="13"/>
      <c r="B1317" s="227"/>
      <c r="C1317" s="228"/>
      <c r="D1317" s="229" t="s">
        <v>241</v>
      </c>
      <c r="E1317" s="230" t="s">
        <v>19</v>
      </c>
      <c r="F1317" s="231" t="s">
        <v>3883</v>
      </c>
      <c r="G1317" s="228"/>
      <c r="H1317" s="230" t="s">
        <v>19</v>
      </c>
      <c r="I1317" s="232"/>
      <c r="J1317" s="228"/>
      <c r="K1317" s="228"/>
      <c r="L1317" s="233"/>
      <c r="M1317" s="234"/>
      <c r="N1317" s="235"/>
      <c r="O1317" s="235"/>
      <c r="P1317" s="235"/>
      <c r="Q1317" s="235"/>
      <c r="R1317" s="235"/>
      <c r="S1317" s="235"/>
      <c r="T1317" s="236"/>
      <c r="U1317" s="13"/>
      <c r="V1317" s="13"/>
      <c r="W1317" s="13"/>
      <c r="X1317" s="13"/>
      <c r="Y1317" s="13"/>
      <c r="Z1317" s="13"/>
      <c r="AA1317" s="13"/>
      <c r="AB1317" s="13"/>
      <c r="AC1317" s="13"/>
      <c r="AD1317" s="13"/>
      <c r="AE1317" s="13"/>
      <c r="AT1317" s="237" t="s">
        <v>241</v>
      </c>
      <c r="AU1317" s="237" t="s">
        <v>81</v>
      </c>
      <c r="AV1317" s="13" t="s">
        <v>79</v>
      </c>
      <c r="AW1317" s="13" t="s">
        <v>33</v>
      </c>
      <c r="AX1317" s="13" t="s">
        <v>72</v>
      </c>
      <c r="AY1317" s="237" t="s">
        <v>232</v>
      </c>
    </row>
    <row r="1318" s="13" customFormat="1">
      <c r="A1318" s="13"/>
      <c r="B1318" s="227"/>
      <c r="C1318" s="228"/>
      <c r="D1318" s="229" t="s">
        <v>241</v>
      </c>
      <c r="E1318" s="230" t="s">
        <v>19</v>
      </c>
      <c r="F1318" s="231" t="s">
        <v>3891</v>
      </c>
      <c r="G1318" s="228"/>
      <c r="H1318" s="230" t="s">
        <v>19</v>
      </c>
      <c r="I1318" s="232"/>
      <c r="J1318" s="228"/>
      <c r="K1318" s="228"/>
      <c r="L1318" s="233"/>
      <c r="M1318" s="234"/>
      <c r="N1318" s="235"/>
      <c r="O1318" s="235"/>
      <c r="P1318" s="235"/>
      <c r="Q1318" s="235"/>
      <c r="R1318" s="235"/>
      <c r="S1318" s="235"/>
      <c r="T1318" s="236"/>
      <c r="U1318" s="13"/>
      <c r="V1318" s="13"/>
      <c r="W1318" s="13"/>
      <c r="X1318" s="13"/>
      <c r="Y1318" s="13"/>
      <c r="Z1318" s="13"/>
      <c r="AA1318" s="13"/>
      <c r="AB1318" s="13"/>
      <c r="AC1318" s="13"/>
      <c r="AD1318" s="13"/>
      <c r="AE1318" s="13"/>
      <c r="AT1318" s="237" t="s">
        <v>241</v>
      </c>
      <c r="AU1318" s="237" t="s">
        <v>81</v>
      </c>
      <c r="AV1318" s="13" t="s">
        <v>79</v>
      </c>
      <c r="AW1318" s="13" t="s">
        <v>33</v>
      </c>
      <c r="AX1318" s="13" t="s">
        <v>72</v>
      </c>
      <c r="AY1318" s="237" t="s">
        <v>232</v>
      </c>
    </row>
    <row r="1319" s="13" customFormat="1">
      <c r="A1319" s="13"/>
      <c r="B1319" s="227"/>
      <c r="C1319" s="228"/>
      <c r="D1319" s="229" t="s">
        <v>241</v>
      </c>
      <c r="E1319" s="230" t="s">
        <v>19</v>
      </c>
      <c r="F1319" s="231" t="s">
        <v>3994</v>
      </c>
      <c r="G1319" s="228"/>
      <c r="H1319" s="230" t="s">
        <v>19</v>
      </c>
      <c r="I1319" s="232"/>
      <c r="J1319" s="228"/>
      <c r="K1319" s="228"/>
      <c r="L1319" s="233"/>
      <c r="M1319" s="234"/>
      <c r="N1319" s="235"/>
      <c r="O1319" s="235"/>
      <c r="P1319" s="235"/>
      <c r="Q1319" s="235"/>
      <c r="R1319" s="235"/>
      <c r="S1319" s="235"/>
      <c r="T1319" s="236"/>
      <c r="U1319" s="13"/>
      <c r="V1319" s="13"/>
      <c r="W1319" s="13"/>
      <c r="X1319" s="13"/>
      <c r="Y1319" s="13"/>
      <c r="Z1319" s="13"/>
      <c r="AA1319" s="13"/>
      <c r="AB1319" s="13"/>
      <c r="AC1319" s="13"/>
      <c r="AD1319" s="13"/>
      <c r="AE1319" s="13"/>
      <c r="AT1319" s="237" t="s">
        <v>241</v>
      </c>
      <c r="AU1319" s="237" t="s">
        <v>81</v>
      </c>
      <c r="AV1319" s="13" t="s">
        <v>79</v>
      </c>
      <c r="AW1319" s="13" t="s">
        <v>33</v>
      </c>
      <c r="AX1319" s="13" t="s">
        <v>72</v>
      </c>
      <c r="AY1319" s="237" t="s">
        <v>232</v>
      </c>
    </row>
    <row r="1320" s="13" customFormat="1">
      <c r="A1320" s="13"/>
      <c r="B1320" s="227"/>
      <c r="C1320" s="228"/>
      <c r="D1320" s="229" t="s">
        <v>241</v>
      </c>
      <c r="E1320" s="230" t="s">
        <v>19</v>
      </c>
      <c r="F1320" s="231" t="s">
        <v>4134</v>
      </c>
      <c r="G1320" s="228"/>
      <c r="H1320" s="230" t="s">
        <v>19</v>
      </c>
      <c r="I1320" s="232"/>
      <c r="J1320" s="228"/>
      <c r="K1320" s="228"/>
      <c r="L1320" s="233"/>
      <c r="M1320" s="234"/>
      <c r="N1320" s="235"/>
      <c r="O1320" s="235"/>
      <c r="P1320" s="235"/>
      <c r="Q1320" s="235"/>
      <c r="R1320" s="235"/>
      <c r="S1320" s="235"/>
      <c r="T1320" s="236"/>
      <c r="U1320" s="13"/>
      <c r="V1320" s="13"/>
      <c r="W1320" s="13"/>
      <c r="X1320" s="13"/>
      <c r="Y1320" s="13"/>
      <c r="Z1320" s="13"/>
      <c r="AA1320" s="13"/>
      <c r="AB1320" s="13"/>
      <c r="AC1320" s="13"/>
      <c r="AD1320" s="13"/>
      <c r="AE1320" s="13"/>
      <c r="AT1320" s="237" t="s">
        <v>241</v>
      </c>
      <c r="AU1320" s="237" t="s">
        <v>81</v>
      </c>
      <c r="AV1320" s="13" t="s">
        <v>79</v>
      </c>
      <c r="AW1320" s="13" t="s">
        <v>33</v>
      </c>
      <c r="AX1320" s="13" t="s">
        <v>72</v>
      </c>
      <c r="AY1320" s="237" t="s">
        <v>232</v>
      </c>
    </row>
    <row r="1321" s="13" customFormat="1">
      <c r="A1321" s="13"/>
      <c r="B1321" s="227"/>
      <c r="C1321" s="228"/>
      <c r="D1321" s="229" t="s">
        <v>241</v>
      </c>
      <c r="E1321" s="230" t="s">
        <v>19</v>
      </c>
      <c r="F1321" s="231" t="s">
        <v>4135</v>
      </c>
      <c r="G1321" s="228"/>
      <c r="H1321" s="230" t="s">
        <v>19</v>
      </c>
      <c r="I1321" s="232"/>
      <c r="J1321" s="228"/>
      <c r="K1321" s="228"/>
      <c r="L1321" s="233"/>
      <c r="M1321" s="234"/>
      <c r="N1321" s="235"/>
      <c r="O1321" s="235"/>
      <c r="P1321" s="235"/>
      <c r="Q1321" s="235"/>
      <c r="R1321" s="235"/>
      <c r="S1321" s="235"/>
      <c r="T1321" s="236"/>
      <c r="U1321" s="13"/>
      <c r="V1321" s="13"/>
      <c r="W1321" s="13"/>
      <c r="X1321" s="13"/>
      <c r="Y1321" s="13"/>
      <c r="Z1321" s="13"/>
      <c r="AA1321" s="13"/>
      <c r="AB1321" s="13"/>
      <c r="AC1321" s="13"/>
      <c r="AD1321" s="13"/>
      <c r="AE1321" s="13"/>
      <c r="AT1321" s="237" t="s">
        <v>241</v>
      </c>
      <c r="AU1321" s="237" t="s">
        <v>81</v>
      </c>
      <c r="AV1321" s="13" t="s">
        <v>79</v>
      </c>
      <c r="AW1321" s="13" t="s">
        <v>33</v>
      </c>
      <c r="AX1321" s="13" t="s">
        <v>72</v>
      </c>
      <c r="AY1321" s="237" t="s">
        <v>232</v>
      </c>
    </row>
    <row r="1322" s="13" customFormat="1">
      <c r="A1322" s="13"/>
      <c r="B1322" s="227"/>
      <c r="C1322" s="228"/>
      <c r="D1322" s="229" t="s">
        <v>241</v>
      </c>
      <c r="E1322" s="230" t="s">
        <v>19</v>
      </c>
      <c r="F1322" s="231" t="s">
        <v>4140</v>
      </c>
      <c r="G1322" s="228"/>
      <c r="H1322" s="230" t="s">
        <v>19</v>
      </c>
      <c r="I1322" s="232"/>
      <c r="J1322" s="228"/>
      <c r="K1322" s="228"/>
      <c r="L1322" s="233"/>
      <c r="M1322" s="234"/>
      <c r="N1322" s="235"/>
      <c r="O1322" s="235"/>
      <c r="P1322" s="235"/>
      <c r="Q1322" s="235"/>
      <c r="R1322" s="235"/>
      <c r="S1322" s="235"/>
      <c r="T1322" s="236"/>
      <c r="U1322" s="13"/>
      <c r="V1322" s="13"/>
      <c r="W1322" s="13"/>
      <c r="X1322" s="13"/>
      <c r="Y1322" s="13"/>
      <c r="Z1322" s="13"/>
      <c r="AA1322" s="13"/>
      <c r="AB1322" s="13"/>
      <c r="AC1322" s="13"/>
      <c r="AD1322" s="13"/>
      <c r="AE1322" s="13"/>
      <c r="AT1322" s="237" t="s">
        <v>241</v>
      </c>
      <c r="AU1322" s="237" t="s">
        <v>81</v>
      </c>
      <c r="AV1322" s="13" t="s">
        <v>79</v>
      </c>
      <c r="AW1322" s="13" t="s">
        <v>33</v>
      </c>
      <c r="AX1322" s="13" t="s">
        <v>72</v>
      </c>
      <c r="AY1322" s="237" t="s">
        <v>232</v>
      </c>
    </row>
    <row r="1323" s="14" customFormat="1">
      <c r="A1323" s="14"/>
      <c r="B1323" s="238"/>
      <c r="C1323" s="239"/>
      <c r="D1323" s="229" t="s">
        <v>241</v>
      </c>
      <c r="E1323" s="240" t="s">
        <v>19</v>
      </c>
      <c r="F1323" s="241" t="s">
        <v>4141</v>
      </c>
      <c r="G1323" s="239"/>
      <c r="H1323" s="242">
        <v>10.6</v>
      </c>
      <c r="I1323" s="243"/>
      <c r="J1323" s="239"/>
      <c r="K1323" s="239"/>
      <c r="L1323" s="244"/>
      <c r="M1323" s="245"/>
      <c r="N1323" s="246"/>
      <c r="O1323" s="246"/>
      <c r="P1323" s="246"/>
      <c r="Q1323" s="246"/>
      <c r="R1323" s="246"/>
      <c r="S1323" s="246"/>
      <c r="T1323" s="247"/>
      <c r="U1323" s="14"/>
      <c r="V1323" s="14"/>
      <c r="W1323" s="14"/>
      <c r="X1323" s="14"/>
      <c r="Y1323" s="14"/>
      <c r="Z1323" s="14"/>
      <c r="AA1323" s="14"/>
      <c r="AB1323" s="14"/>
      <c r="AC1323" s="14"/>
      <c r="AD1323" s="14"/>
      <c r="AE1323" s="14"/>
      <c r="AT1323" s="248" t="s">
        <v>241</v>
      </c>
      <c r="AU1323" s="248" t="s">
        <v>81</v>
      </c>
      <c r="AV1323" s="14" t="s">
        <v>81</v>
      </c>
      <c r="AW1323" s="14" t="s">
        <v>33</v>
      </c>
      <c r="AX1323" s="14" t="s">
        <v>72</v>
      </c>
      <c r="AY1323" s="248" t="s">
        <v>232</v>
      </c>
    </row>
    <row r="1324" s="15" customFormat="1">
      <c r="A1324" s="15"/>
      <c r="B1324" s="249"/>
      <c r="C1324" s="250"/>
      <c r="D1324" s="229" t="s">
        <v>241</v>
      </c>
      <c r="E1324" s="251" t="s">
        <v>19</v>
      </c>
      <c r="F1324" s="252" t="s">
        <v>258</v>
      </c>
      <c r="G1324" s="250"/>
      <c r="H1324" s="253">
        <v>74</v>
      </c>
      <c r="I1324" s="254"/>
      <c r="J1324" s="250"/>
      <c r="K1324" s="250"/>
      <c r="L1324" s="255"/>
      <c r="M1324" s="256"/>
      <c r="N1324" s="257"/>
      <c r="O1324" s="257"/>
      <c r="P1324" s="257"/>
      <c r="Q1324" s="257"/>
      <c r="R1324" s="257"/>
      <c r="S1324" s="257"/>
      <c r="T1324" s="258"/>
      <c r="U1324" s="15"/>
      <c r="V1324" s="15"/>
      <c r="W1324" s="15"/>
      <c r="X1324" s="15"/>
      <c r="Y1324" s="15"/>
      <c r="Z1324" s="15"/>
      <c r="AA1324" s="15"/>
      <c r="AB1324" s="15"/>
      <c r="AC1324" s="15"/>
      <c r="AD1324" s="15"/>
      <c r="AE1324" s="15"/>
      <c r="AT1324" s="259" t="s">
        <v>241</v>
      </c>
      <c r="AU1324" s="259" t="s">
        <v>81</v>
      </c>
      <c r="AV1324" s="15" t="s">
        <v>239</v>
      </c>
      <c r="AW1324" s="15" t="s">
        <v>33</v>
      </c>
      <c r="AX1324" s="15" t="s">
        <v>79</v>
      </c>
      <c r="AY1324" s="259" t="s">
        <v>232</v>
      </c>
    </row>
    <row r="1325" s="2" customFormat="1" ht="14.4" customHeight="1">
      <c r="A1325" s="40"/>
      <c r="B1325" s="41"/>
      <c r="C1325" s="271" t="s">
        <v>1733</v>
      </c>
      <c r="D1325" s="271" t="s">
        <v>399</v>
      </c>
      <c r="E1325" s="272" t="s">
        <v>4142</v>
      </c>
      <c r="F1325" s="273" t="s">
        <v>4143</v>
      </c>
      <c r="G1325" s="274" t="s">
        <v>768</v>
      </c>
      <c r="H1325" s="275">
        <v>74</v>
      </c>
      <c r="I1325" s="276"/>
      <c r="J1325" s="277">
        <f>ROUND(I1325*H1325,2)</f>
        <v>0</v>
      </c>
      <c r="K1325" s="273" t="s">
        <v>19</v>
      </c>
      <c r="L1325" s="278"/>
      <c r="M1325" s="279" t="s">
        <v>19</v>
      </c>
      <c r="N1325" s="280" t="s">
        <v>43</v>
      </c>
      <c r="O1325" s="86"/>
      <c r="P1325" s="223">
        <f>O1325*H1325</f>
        <v>0</v>
      </c>
      <c r="Q1325" s="223">
        <v>0.010189999999999999</v>
      </c>
      <c r="R1325" s="223">
        <f>Q1325*H1325</f>
        <v>0.75405999999999995</v>
      </c>
      <c r="S1325" s="223">
        <v>0</v>
      </c>
      <c r="T1325" s="224">
        <f>S1325*H1325</f>
        <v>0</v>
      </c>
      <c r="U1325" s="40"/>
      <c r="V1325" s="40"/>
      <c r="W1325" s="40"/>
      <c r="X1325" s="40"/>
      <c r="Y1325" s="40"/>
      <c r="Z1325" s="40"/>
      <c r="AA1325" s="40"/>
      <c r="AB1325" s="40"/>
      <c r="AC1325" s="40"/>
      <c r="AD1325" s="40"/>
      <c r="AE1325" s="40"/>
      <c r="AR1325" s="225" t="s">
        <v>351</v>
      </c>
      <c r="AT1325" s="225" t="s">
        <v>399</v>
      </c>
      <c r="AU1325" s="225" t="s">
        <v>81</v>
      </c>
      <c r="AY1325" s="19" t="s">
        <v>232</v>
      </c>
      <c r="BE1325" s="226">
        <f>IF(N1325="základní",J1325,0)</f>
        <v>0</v>
      </c>
      <c r="BF1325" s="226">
        <f>IF(N1325="snížená",J1325,0)</f>
        <v>0</v>
      </c>
      <c r="BG1325" s="226">
        <f>IF(N1325="zákl. přenesená",J1325,0)</f>
        <v>0</v>
      </c>
      <c r="BH1325" s="226">
        <f>IF(N1325="sníž. přenesená",J1325,0)</f>
        <v>0</v>
      </c>
      <c r="BI1325" s="226">
        <f>IF(N1325="nulová",J1325,0)</f>
        <v>0</v>
      </c>
      <c r="BJ1325" s="19" t="s">
        <v>79</v>
      </c>
      <c r="BK1325" s="226">
        <f>ROUND(I1325*H1325,2)</f>
        <v>0</v>
      </c>
      <c r="BL1325" s="19" t="s">
        <v>239</v>
      </c>
      <c r="BM1325" s="225" t="s">
        <v>4144</v>
      </c>
    </row>
    <row r="1326" s="13" customFormat="1">
      <c r="A1326" s="13"/>
      <c r="B1326" s="227"/>
      <c r="C1326" s="228"/>
      <c r="D1326" s="229" t="s">
        <v>241</v>
      </c>
      <c r="E1326" s="230" t="s">
        <v>19</v>
      </c>
      <c r="F1326" s="231" t="s">
        <v>3883</v>
      </c>
      <c r="G1326" s="228"/>
      <c r="H1326" s="230" t="s">
        <v>19</v>
      </c>
      <c r="I1326" s="232"/>
      <c r="J1326" s="228"/>
      <c r="K1326" s="228"/>
      <c r="L1326" s="233"/>
      <c r="M1326" s="234"/>
      <c r="N1326" s="235"/>
      <c r="O1326" s="235"/>
      <c r="P1326" s="235"/>
      <c r="Q1326" s="235"/>
      <c r="R1326" s="235"/>
      <c r="S1326" s="235"/>
      <c r="T1326" s="236"/>
      <c r="U1326" s="13"/>
      <c r="V1326" s="13"/>
      <c r="W1326" s="13"/>
      <c r="X1326" s="13"/>
      <c r="Y1326" s="13"/>
      <c r="Z1326" s="13"/>
      <c r="AA1326" s="13"/>
      <c r="AB1326" s="13"/>
      <c r="AC1326" s="13"/>
      <c r="AD1326" s="13"/>
      <c r="AE1326" s="13"/>
      <c r="AT1326" s="237" t="s">
        <v>241</v>
      </c>
      <c r="AU1326" s="237" t="s">
        <v>81</v>
      </c>
      <c r="AV1326" s="13" t="s">
        <v>79</v>
      </c>
      <c r="AW1326" s="13" t="s">
        <v>33</v>
      </c>
      <c r="AX1326" s="13" t="s">
        <v>72</v>
      </c>
      <c r="AY1326" s="237" t="s">
        <v>232</v>
      </c>
    </row>
    <row r="1327" s="13" customFormat="1">
      <c r="A1327" s="13"/>
      <c r="B1327" s="227"/>
      <c r="C1327" s="228"/>
      <c r="D1327" s="229" t="s">
        <v>241</v>
      </c>
      <c r="E1327" s="230" t="s">
        <v>19</v>
      </c>
      <c r="F1327" s="231" t="s">
        <v>3884</v>
      </c>
      <c r="G1327" s="228"/>
      <c r="H1327" s="230" t="s">
        <v>19</v>
      </c>
      <c r="I1327" s="232"/>
      <c r="J1327" s="228"/>
      <c r="K1327" s="228"/>
      <c r="L1327" s="233"/>
      <c r="M1327" s="234"/>
      <c r="N1327" s="235"/>
      <c r="O1327" s="235"/>
      <c r="P1327" s="235"/>
      <c r="Q1327" s="235"/>
      <c r="R1327" s="235"/>
      <c r="S1327" s="235"/>
      <c r="T1327" s="236"/>
      <c r="U1327" s="13"/>
      <c r="V1327" s="13"/>
      <c r="W1327" s="13"/>
      <c r="X1327" s="13"/>
      <c r="Y1327" s="13"/>
      <c r="Z1327" s="13"/>
      <c r="AA1327" s="13"/>
      <c r="AB1327" s="13"/>
      <c r="AC1327" s="13"/>
      <c r="AD1327" s="13"/>
      <c r="AE1327" s="13"/>
      <c r="AT1327" s="237" t="s">
        <v>241</v>
      </c>
      <c r="AU1327" s="237" t="s">
        <v>81</v>
      </c>
      <c r="AV1327" s="13" t="s">
        <v>79</v>
      </c>
      <c r="AW1327" s="13" t="s">
        <v>33</v>
      </c>
      <c r="AX1327" s="13" t="s">
        <v>72</v>
      </c>
      <c r="AY1327" s="237" t="s">
        <v>232</v>
      </c>
    </row>
    <row r="1328" s="13" customFormat="1">
      <c r="A1328" s="13"/>
      <c r="B1328" s="227"/>
      <c r="C1328" s="228"/>
      <c r="D1328" s="229" t="s">
        <v>241</v>
      </c>
      <c r="E1328" s="230" t="s">
        <v>19</v>
      </c>
      <c r="F1328" s="231" t="s">
        <v>3994</v>
      </c>
      <c r="G1328" s="228"/>
      <c r="H1328" s="230" t="s">
        <v>19</v>
      </c>
      <c r="I1328" s="232"/>
      <c r="J1328" s="228"/>
      <c r="K1328" s="228"/>
      <c r="L1328" s="233"/>
      <c r="M1328" s="234"/>
      <c r="N1328" s="235"/>
      <c r="O1328" s="235"/>
      <c r="P1328" s="235"/>
      <c r="Q1328" s="235"/>
      <c r="R1328" s="235"/>
      <c r="S1328" s="235"/>
      <c r="T1328" s="236"/>
      <c r="U1328" s="13"/>
      <c r="V1328" s="13"/>
      <c r="W1328" s="13"/>
      <c r="X1328" s="13"/>
      <c r="Y1328" s="13"/>
      <c r="Z1328" s="13"/>
      <c r="AA1328" s="13"/>
      <c r="AB1328" s="13"/>
      <c r="AC1328" s="13"/>
      <c r="AD1328" s="13"/>
      <c r="AE1328" s="13"/>
      <c r="AT1328" s="237" t="s">
        <v>241</v>
      </c>
      <c r="AU1328" s="237" t="s">
        <v>81</v>
      </c>
      <c r="AV1328" s="13" t="s">
        <v>79</v>
      </c>
      <c r="AW1328" s="13" t="s">
        <v>33</v>
      </c>
      <c r="AX1328" s="13" t="s">
        <v>72</v>
      </c>
      <c r="AY1328" s="237" t="s">
        <v>232</v>
      </c>
    </row>
    <row r="1329" s="13" customFormat="1">
      <c r="A1329" s="13"/>
      <c r="B1329" s="227"/>
      <c r="C1329" s="228"/>
      <c r="D1329" s="229" t="s">
        <v>241</v>
      </c>
      <c r="E1329" s="230" t="s">
        <v>19</v>
      </c>
      <c r="F1329" s="231" t="s">
        <v>4134</v>
      </c>
      <c r="G1329" s="228"/>
      <c r="H1329" s="230" t="s">
        <v>19</v>
      </c>
      <c r="I1329" s="232"/>
      <c r="J1329" s="228"/>
      <c r="K1329" s="228"/>
      <c r="L1329" s="233"/>
      <c r="M1329" s="234"/>
      <c r="N1329" s="235"/>
      <c r="O1329" s="235"/>
      <c r="P1329" s="235"/>
      <c r="Q1329" s="235"/>
      <c r="R1329" s="235"/>
      <c r="S1329" s="235"/>
      <c r="T1329" s="236"/>
      <c r="U1329" s="13"/>
      <c r="V1329" s="13"/>
      <c r="W1329" s="13"/>
      <c r="X1329" s="13"/>
      <c r="Y1329" s="13"/>
      <c r="Z1329" s="13"/>
      <c r="AA1329" s="13"/>
      <c r="AB1329" s="13"/>
      <c r="AC1329" s="13"/>
      <c r="AD1329" s="13"/>
      <c r="AE1329" s="13"/>
      <c r="AT1329" s="237" t="s">
        <v>241</v>
      </c>
      <c r="AU1329" s="237" t="s">
        <v>81</v>
      </c>
      <c r="AV1329" s="13" t="s">
        <v>79</v>
      </c>
      <c r="AW1329" s="13" t="s">
        <v>33</v>
      </c>
      <c r="AX1329" s="13" t="s">
        <v>72</v>
      </c>
      <c r="AY1329" s="237" t="s">
        <v>232</v>
      </c>
    </row>
    <row r="1330" s="13" customFormat="1">
      <c r="A1330" s="13"/>
      <c r="B1330" s="227"/>
      <c r="C1330" s="228"/>
      <c r="D1330" s="229" t="s">
        <v>241</v>
      </c>
      <c r="E1330" s="230" t="s">
        <v>19</v>
      </c>
      <c r="F1330" s="231" t="s">
        <v>4135</v>
      </c>
      <c r="G1330" s="228"/>
      <c r="H1330" s="230" t="s">
        <v>19</v>
      </c>
      <c r="I1330" s="232"/>
      <c r="J1330" s="228"/>
      <c r="K1330" s="228"/>
      <c r="L1330" s="233"/>
      <c r="M1330" s="234"/>
      <c r="N1330" s="235"/>
      <c r="O1330" s="235"/>
      <c r="P1330" s="235"/>
      <c r="Q1330" s="235"/>
      <c r="R1330" s="235"/>
      <c r="S1330" s="235"/>
      <c r="T1330" s="236"/>
      <c r="U1330" s="13"/>
      <c r="V1330" s="13"/>
      <c r="W1330" s="13"/>
      <c r="X1330" s="13"/>
      <c r="Y1330" s="13"/>
      <c r="Z1330" s="13"/>
      <c r="AA1330" s="13"/>
      <c r="AB1330" s="13"/>
      <c r="AC1330" s="13"/>
      <c r="AD1330" s="13"/>
      <c r="AE1330" s="13"/>
      <c r="AT1330" s="237" t="s">
        <v>241</v>
      </c>
      <c r="AU1330" s="237" t="s">
        <v>81</v>
      </c>
      <c r="AV1330" s="13" t="s">
        <v>79</v>
      </c>
      <c r="AW1330" s="13" t="s">
        <v>33</v>
      </c>
      <c r="AX1330" s="13" t="s">
        <v>72</v>
      </c>
      <c r="AY1330" s="237" t="s">
        <v>232</v>
      </c>
    </row>
    <row r="1331" s="13" customFormat="1">
      <c r="A1331" s="13"/>
      <c r="B1331" s="227"/>
      <c r="C1331" s="228"/>
      <c r="D1331" s="229" t="s">
        <v>241</v>
      </c>
      <c r="E1331" s="230" t="s">
        <v>19</v>
      </c>
      <c r="F1331" s="231" t="s">
        <v>4136</v>
      </c>
      <c r="G1331" s="228"/>
      <c r="H1331" s="230" t="s">
        <v>19</v>
      </c>
      <c r="I1331" s="232"/>
      <c r="J1331" s="228"/>
      <c r="K1331" s="228"/>
      <c r="L1331" s="233"/>
      <c r="M1331" s="234"/>
      <c r="N1331" s="235"/>
      <c r="O1331" s="235"/>
      <c r="P1331" s="235"/>
      <c r="Q1331" s="235"/>
      <c r="R1331" s="235"/>
      <c r="S1331" s="235"/>
      <c r="T1331" s="236"/>
      <c r="U1331" s="13"/>
      <c r="V1331" s="13"/>
      <c r="W1331" s="13"/>
      <c r="X1331" s="13"/>
      <c r="Y1331" s="13"/>
      <c r="Z1331" s="13"/>
      <c r="AA1331" s="13"/>
      <c r="AB1331" s="13"/>
      <c r="AC1331" s="13"/>
      <c r="AD1331" s="13"/>
      <c r="AE1331" s="13"/>
      <c r="AT1331" s="237" t="s">
        <v>241</v>
      </c>
      <c r="AU1331" s="237" t="s">
        <v>81</v>
      </c>
      <c r="AV1331" s="13" t="s">
        <v>79</v>
      </c>
      <c r="AW1331" s="13" t="s">
        <v>33</v>
      </c>
      <c r="AX1331" s="13" t="s">
        <v>72</v>
      </c>
      <c r="AY1331" s="237" t="s">
        <v>232</v>
      </c>
    </row>
    <row r="1332" s="14" customFormat="1">
      <c r="A1332" s="14"/>
      <c r="B1332" s="238"/>
      <c r="C1332" s="239"/>
      <c r="D1332" s="229" t="s">
        <v>241</v>
      </c>
      <c r="E1332" s="240" t="s">
        <v>19</v>
      </c>
      <c r="F1332" s="241" t="s">
        <v>4137</v>
      </c>
      <c r="G1332" s="239"/>
      <c r="H1332" s="242">
        <v>34.75</v>
      </c>
      <c r="I1332" s="243"/>
      <c r="J1332" s="239"/>
      <c r="K1332" s="239"/>
      <c r="L1332" s="244"/>
      <c r="M1332" s="245"/>
      <c r="N1332" s="246"/>
      <c r="O1332" s="246"/>
      <c r="P1332" s="246"/>
      <c r="Q1332" s="246"/>
      <c r="R1332" s="246"/>
      <c r="S1332" s="246"/>
      <c r="T1332" s="247"/>
      <c r="U1332" s="14"/>
      <c r="V1332" s="14"/>
      <c r="W1332" s="14"/>
      <c r="X1332" s="14"/>
      <c r="Y1332" s="14"/>
      <c r="Z1332" s="14"/>
      <c r="AA1332" s="14"/>
      <c r="AB1332" s="14"/>
      <c r="AC1332" s="14"/>
      <c r="AD1332" s="14"/>
      <c r="AE1332" s="14"/>
      <c r="AT1332" s="248" t="s">
        <v>241</v>
      </c>
      <c r="AU1332" s="248" t="s">
        <v>81</v>
      </c>
      <c r="AV1332" s="14" t="s">
        <v>81</v>
      </c>
      <c r="AW1332" s="14" t="s">
        <v>33</v>
      </c>
      <c r="AX1332" s="14" t="s">
        <v>72</v>
      </c>
      <c r="AY1332" s="248" t="s">
        <v>232</v>
      </c>
    </row>
    <row r="1333" s="13" customFormat="1">
      <c r="A1333" s="13"/>
      <c r="B1333" s="227"/>
      <c r="C1333" s="228"/>
      <c r="D1333" s="229" t="s">
        <v>241</v>
      </c>
      <c r="E1333" s="230" t="s">
        <v>19</v>
      </c>
      <c r="F1333" s="231" t="s">
        <v>3883</v>
      </c>
      <c r="G1333" s="228"/>
      <c r="H1333" s="230" t="s">
        <v>19</v>
      </c>
      <c r="I1333" s="232"/>
      <c r="J1333" s="228"/>
      <c r="K1333" s="228"/>
      <c r="L1333" s="233"/>
      <c r="M1333" s="234"/>
      <c r="N1333" s="235"/>
      <c r="O1333" s="235"/>
      <c r="P1333" s="235"/>
      <c r="Q1333" s="235"/>
      <c r="R1333" s="235"/>
      <c r="S1333" s="235"/>
      <c r="T1333" s="236"/>
      <c r="U1333" s="13"/>
      <c r="V1333" s="13"/>
      <c r="W1333" s="13"/>
      <c r="X1333" s="13"/>
      <c r="Y1333" s="13"/>
      <c r="Z1333" s="13"/>
      <c r="AA1333" s="13"/>
      <c r="AB1333" s="13"/>
      <c r="AC1333" s="13"/>
      <c r="AD1333" s="13"/>
      <c r="AE1333" s="13"/>
      <c r="AT1333" s="237" t="s">
        <v>241</v>
      </c>
      <c r="AU1333" s="237" t="s">
        <v>81</v>
      </c>
      <c r="AV1333" s="13" t="s">
        <v>79</v>
      </c>
      <c r="AW1333" s="13" t="s">
        <v>33</v>
      </c>
      <c r="AX1333" s="13" t="s">
        <v>72</v>
      </c>
      <c r="AY1333" s="237" t="s">
        <v>232</v>
      </c>
    </row>
    <row r="1334" s="13" customFormat="1">
      <c r="A1334" s="13"/>
      <c r="B1334" s="227"/>
      <c r="C1334" s="228"/>
      <c r="D1334" s="229" t="s">
        <v>241</v>
      </c>
      <c r="E1334" s="230" t="s">
        <v>19</v>
      </c>
      <c r="F1334" s="231" t="s">
        <v>3889</v>
      </c>
      <c r="G1334" s="228"/>
      <c r="H1334" s="230" t="s">
        <v>19</v>
      </c>
      <c r="I1334" s="232"/>
      <c r="J1334" s="228"/>
      <c r="K1334" s="228"/>
      <c r="L1334" s="233"/>
      <c r="M1334" s="234"/>
      <c r="N1334" s="235"/>
      <c r="O1334" s="235"/>
      <c r="P1334" s="235"/>
      <c r="Q1334" s="235"/>
      <c r="R1334" s="235"/>
      <c r="S1334" s="235"/>
      <c r="T1334" s="236"/>
      <c r="U1334" s="13"/>
      <c r="V1334" s="13"/>
      <c r="W1334" s="13"/>
      <c r="X1334" s="13"/>
      <c r="Y1334" s="13"/>
      <c r="Z1334" s="13"/>
      <c r="AA1334" s="13"/>
      <c r="AB1334" s="13"/>
      <c r="AC1334" s="13"/>
      <c r="AD1334" s="13"/>
      <c r="AE1334" s="13"/>
      <c r="AT1334" s="237" t="s">
        <v>241</v>
      </c>
      <c r="AU1334" s="237" t="s">
        <v>81</v>
      </c>
      <c r="AV1334" s="13" t="s">
        <v>79</v>
      </c>
      <c r="AW1334" s="13" t="s">
        <v>33</v>
      </c>
      <c r="AX1334" s="13" t="s">
        <v>72</v>
      </c>
      <c r="AY1334" s="237" t="s">
        <v>232</v>
      </c>
    </row>
    <row r="1335" s="13" customFormat="1">
      <c r="A1335" s="13"/>
      <c r="B1335" s="227"/>
      <c r="C1335" s="228"/>
      <c r="D1335" s="229" t="s">
        <v>241</v>
      </c>
      <c r="E1335" s="230" t="s">
        <v>19</v>
      </c>
      <c r="F1335" s="231" t="s">
        <v>3994</v>
      </c>
      <c r="G1335" s="228"/>
      <c r="H1335" s="230" t="s">
        <v>19</v>
      </c>
      <c r="I1335" s="232"/>
      <c r="J1335" s="228"/>
      <c r="K1335" s="228"/>
      <c r="L1335" s="233"/>
      <c r="M1335" s="234"/>
      <c r="N1335" s="235"/>
      <c r="O1335" s="235"/>
      <c r="P1335" s="235"/>
      <c r="Q1335" s="235"/>
      <c r="R1335" s="235"/>
      <c r="S1335" s="235"/>
      <c r="T1335" s="236"/>
      <c r="U1335" s="13"/>
      <c r="V1335" s="13"/>
      <c r="W1335" s="13"/>
      <c r="X1335" s="13"/>
      <c r="Y1335" s="13"/>
      <c r="Z1335" s="13"/>
      <c r="AA1335" s="13"/>
      <c r="AB1335" s="13"/>
      <c r="AC1335" s="13"/>
      <c r="AD1335" s="13"/>
      <c r="AE1335" s="13"/>
      <c r="AT1335" s="237" t="s">
        <v>241</v>
      </c>
      <c r="AU1335" s="237" t="s">
        <v>81</v>
      </c>
      <c r="AV1335" s="13" t="s">
        <v>79</v>
      </c>
      <c r="AW1335" s="13" t="s">
        <v>33</v>
      </c>
      <c r="AX1335" s="13" t="s">
        <v>72</v>
      </c>
      <c r="AY1335" s="237" t="s">
        <v>232</v>
      </c>
    </row>
    <row r="1336" s="13" customFormat="1">
      <c r="A1336" s="13"/>
      <c r="B1336" s="227"/>
      <c r="C1336" s="228"/>
      <c r="D1336" s="229" t="s">
        <v>241</v>
      </c>
      <c r="E1336" s="230" t="s">
        <v>19</v>
      </c>
      <c r="F1336" s="231" t="s">
        <v>4134</v>
      </c>
      <c r="G1336" s="228"/>
      <c r="H1336" s="230" t="s">
        <v>19</v>
      </c>
      <c r="I1336" s="232"/>
      <c r="J1336" s="228"/>
      <c r="K1336" s="228"/>
      <c r="L1336" s="233"/>
      <c r="M1336" s="234"/>
      <c r="N1336" s="235"/>
      <c r="O1336" s="235"/>
      <c r="P1336" s="235"/>
      <c r="Q1336" s="235"/>
      <c r="R1336" s="235"/>
      <c r="S1336" s="235"/>
      <c r="T1336" s="236"/>
      <c r="U1336" s="13"/>
      <c r="V1336" s="13"/>
      <c r="W1336" s="13"/>
      <c r="X1336" s="13"/>
      <c r="Y1336" s="13"/>
      <c r="Z1336" s="13"/>
      <c r="AA1336" s="13"/>
      <c r="AB1336" s="13"/>
      <c r="AC1336" s="13"/>
      <c r="AD1336" s="13"/>
      <c r="AE1336" s="13"/>
      <c r="AT1336" s="237" t="s">
        <v>241</v>
      </c>
      <c r="AU1336" s="237" t="s">
        <v>81</v>
      </c>
      <c r="AV1336" s="13" t="s">
        <v>79</v>
      </c>
      <c r="AW1336" s="13" t="s">
        <v>33</v>
      </c>
      <c r="AX1336" s="13" t="s">
        <v>72</v>
      </c>
      <c r="AY1336" s="237" t="s">
        <v>232</v>
      </c>
    </row>
    <row r="1337" s="13" customFormat="1">
      <c r="A1337" s="13"/>
      <c r="B1337" s="227"/>
      <c r="C1337" s="228"/>
      <c r="D1337" s="229" t="s">
        <v>241</v>
      </c>
      <c r="E1337" s="230" t="s">
        <v>19</v>
      </c>
      <c r="F1337" s="231" t="s">
        <v>4135</v>
      </c>
      <c r="G1337" s="228"/>
      <c r="H1337" s="230" t="s">
        <v>19</v>
      </c>
      <c r="I1337" s="232"/>
      <c r="J1337" s="228"/>
      <c r="K1337" s="228"/>
      <c r="L1337" s="233"/>
      <c r="M1337" s="234"/>
      <c r="N1337" s="235"/>
      <c r="O1337" s="235"/>
      <c r="P1337" s="235"/>
      <c r="Q1337" s="235"/>
      <c r="R1337" s="235"/>
      <c r="S1337" s="235"/>
      <c r="T1337" s="236"/>
      <c r="U1337" s="13"/>
      <c r="V1337" s="13"/>
      <c r="W1337" s="13"/>
      <c r="X1337" s="13"/>
      <c r="Y1337" s="13"/>
      <c r="Z1337" s="13"/>
      <c r="AA1337" s="13"/>
      <c r="AB1337" s="13"/>
      <c r="AC1337" s="13"/>
      <c r="AD1337" s="13"/>
      <c r="AE1337" s="13"/>
      <c r="AT1337" s="237" t="s">
        <v>241</v>
      </c>
      <c r="AU1337" s="237" t="s">
        <v>81</v>
      </c>
      <c r="AV1337" s="13" t="s">
        <v>79</v>
      </c>
      <c r="AW1337" s="13" t="s">
        <v>33</v>
      </c>
      <c r="AX1337" s="13" t="s">
        <v>72</v>
      </c>
      <c r="AY1337" s="237" t="s">
        <v>232</v>
      </c>
    </row>
    <row r="1338" s="13" customFormat="1">
      <c r="A1338" s="13"/>
      <c r="B1338" s="227"/>
      <c r="C1338" s="228"/>
      <c r="D1338" s="229" t="s">
        <v>241</v>
      </c>
      <c r="E1338" s="230" t="s">
        <v>19</v>
      </c>
      <c r="F1338" s="231" t="s">
        <v>4138</v>
      </c>
      <c r="G1338" s="228"/>
      <c r="H1338" s="230" t="s">
        <v>19</v>
      </c>
      <c r="I1338" s="232"/>
      <c r="J1338" s="228"/>
      <c r="K1338" s="228"/>
      <c r="L1338" s="233"/>
      <c r="M1338" s="234"/>
      <c r="N1338" s="235"/>
      <c r="O1338" s="235"/>
      <c r="P1338" s="235"/>
      <c r="Q1338" s="235"/>
      <c r="R1338" s="235"/>
      <c r="S1338" s="235"/>
      <c r="T1338" s="236"/>
      <c r="U1338" s="13"/>
      <c r="V1338" s="13"/>
      <c r="W1338" s="13"/>
      <c r="X1338" s="13"/>
      <c r="Y1338" s="13"/>
      <c r="Z1338" s="13"/>
      <c r="AA1338" s="13"/>
      <c r="AB1338" s="13"/>
      <c r="AC1338" s="13"/>
      <c r="AD1338" s="13"/>
      <c r="AE1338" s="13"/>
      <c r="AT1338" s="237" t="s">
        <v>241</v>
      </c>
      <c r="AU1338" s="237" t="s">
        <v>81</v>
      </c>
      <c r="AV1338" s="13" t="s">
        <v>79</v>
      </c>
      <c r="AW1338" s="13" t="s">
        <v>33</v>
      </c>
      <c r="AX1338" s="13" t="s">
        <v>72</v>
      </c>
      <c r="AY1338" s="237" t="s">
        <v>232</v>
      </c>
    </row>
    <row r="1339" s="14" customFormat="1">
      <c r="A1339" s="14"/>
      <c r="B1339" s="238"/>
      <c r="C1339" s="239"/>
      <c r="D1339" s="229" t="s">
        <v>241</v>
      </c>
      <c r="E1339" s="240" t="s">
        <v>19</v>
      </c>
      <c r="F1339" s="241" t="s">
        <v>4139</v>
      </c>
      <c r="G1339" s="239"/>
      <c r="H1339" s="242">
        <v>28.649999999999999</v>
      </c>
      <c r="I1339" s="243"/>
      <c r="J1339" s="239"/>
      <c r="K1339" s="239"/>
      <c r="L1339" s="244"/>
      <c r="M1339" s="245"/>
      <c r="N1339" s="246"/>
      <c r="O1339" s="246"/>
      <c r="P1339" s="246"/>
      <c r="Q1339" s="246"/>
      <c r="R1339" s="246"/>
      <c r="S1339" s="246"/>
      <c r="T1339" s="247"/>
      <c r="U1339" s="14"/>
      <c r="V1339" s="14"/>
      <c r="W1339" s="14"/>
      <c r="X1339" s="14"/>
      <c r="Y1339" s="14"/>
      <c r="Z1339" s="14"/>
      <c r="AA1339" s="14"/>
      <c r="AB1339" s="14"/>
      <c r="AC1339" s="14"/>
      <c r="AD1339" s="14"/>
      <c r="AE1339" s="14"/>
      <c r="AT1339" s="248" t="s">
        <v>241</v>
      </c>
      <c r="AU1339" s="248" t="s">
        <v>81</v>
      </c>
      <c r="AV1339" s="14" t="s">
        <v>81</v>
      </c>
      <c r="AW1339" s="14" t="s">
        <v>33</v>
      </c>
      <c r="AX1339" s="14" t="s">
        <v>72</v>
      </c>
      <c r="AY1339" s="248" t="s">
        <v>232</v>
      </c>
    </row>
    <row r="1340" s="13" customFormat="1">
      <c r="A1340" s="13"/>
      <c r="B1340" s="227"/>
      <c r="C1340" s="228"/>
      <c r="D1340" s="229" t="s">
        <v>241</v>
      </c>
      <c r="E1340" s="230" t="s">
        <v>19</v>
      </c>
      <c r="F1340" s="231" t="s">
        <v>3883</v>
      </c>
      <c r="G1340" s="228"/>
      <c r="H1340" s="230" t="s">
        <v>19</v>
      </c>
      <c r="I1340" s="232"/>
      <c r="J1340" s="228"/>
      <c r="K1340" s="228"/>
      <c r="L1340" s="233"/>
      <c r="M1340" s="234"/>
      <c r="N1340" s="235"/>
      <c r="O1340" s="235"/>
      <c r="P1340" s="235"/>
      <c r="Q1340" s="235"/>
      <c r="R1340" s="235"/>
      <c r="S1340" s="235"/>
      <c r="T1340" s="236"/>
      <c r="U1340" s="13"/>
      <c r="V1340" s="13"/>
      <c r="W1340" s="13"/>
      <c r="X1340" s="13"/>
      <c r="Y1340" s="13"/>
      <c r="Z1340" s="13"/>
      <c r="AA1340" s="13"/>
      <c r="AB1340" s="13"/>
      <c r="AC1340" s="13"/>
      <c r="AD1340" s="13"/>
      <c r="AE1340" s="13"/>
      <c r="AT1340" s="237" t="s">
        <v>241</v>
      </c>
      <c r="AU1340" s="237" t="s">
        <v>81</v>
      </c>
      <c r="AV1340" s="13" t="s">
        <v>79</v>
      </c>
      <c r="AW1340" s="13" t="s">
        <v>33</v>
      </c>
      <c r="AX1340" s="13" t="s">
        <v>72</v>
      </c>
      <c r="AY1340" s="237" t="s">
        <v>232</v>
      </c>
    </row>
    <row r="1341" s="13" customFormat="1">
      <c r="A1341" s="13"/>
      <c r="B1341" s="227"/>
      <c r="C1341" s="228"/>
      <c r="D1341" s="229" t="s">
        <v>241</v>
      </c>
      <c r="E1341" s="230" t="s">
        <v>19</v>
      </c>
      <c r="F1341" s="231" t="s">
        <v>3891</v>
      </c>
      <c r="G1341" s="228"/>
      <c r="H1341" s="230" t="s">
        <v>19</v>
      </c>
      <c r="I1341" s="232"/>
      <c r="J1341" s="228"/>
      <c r="K1341" s="228"/>
      <c r="L1341" s="233"/>
      <c r="M1341" s="234"/>
      <c r="N1341" s="235"/>
      <c r="O1341" s="235"/>
      <c r="P1341" s="235"/>
      <c r="Q1341" s="235"/>
      <c r="R1341" s="235"/>
      <c r="S1341" s="235"/>
      <c r="T1341" s="236"/>
      <c r="U1341" s="13"/>
      <c r="V1341" s="13"/>
      <c r="W1341" s="13"/>
      <c r="X1341" s="13"/>
      <c r="Y1341" s="13"/>
      <c r="Z1341" s="13"/>
      <c r="AA1341" s="13"/>
      <c r="AB1341" s="13"/>
      <c r="AC1341" s="13"/>
      <c r="AD1341" s="13"/>
      <c r="AE1341" s="13"/>
      <c r="AT1341" s="237" t="s">
        <v>241</v>
      </c>
      <c r="AU1341" s="237" t="s">
        <v>81</v>
      </c>
      <c r="AV1341" s="13" t="s">
        <v>79</v>
      </c>
      <c r="AW1341" s="13" t="s">
        <v>33</v>
      </c>
      <c r="AX1341" s="13" t="s">
        <v>72</v>
      </c>
      <c r="AY1341" s="237" t="s">
        <v>232</v>
      </c>
    </row>
    <row r="1342" s="13" customFormat="1">
      <c r="A1342" s="13"/>
      <c r="B1342" s="227"/>
      <c r="C1342" s="228"/>
      <c r="D1342" s="229" t="s">
        <v>241</v>
      </c>
      <c r="E1342" s="230" t="s">
        <v>19</v>
      </c>
      <c r="F1342" s="231" t="s">
        <v>3994</v>
      </c>
      <c r="G1342" s="228"/>
      <c r="H1342" s="230" t="s">
        <v>19</v>
      </c>
      <c r="I1342" s="232"/>
      <c r="J1342" s="228"/>
      <c r="K1342" s="228"/>
      <c r="L1342" s="233"/>
      <c r="M1342" s="234"/>
      <c r="N1342" s="235"/>
      <c r="O1342" s="235"/>
      <c r="P1342" s="235"/>
      <c r="Q1342" s="235"/>
      <c r="R1342" s="235"/>
      <c r="S1342" s="235"/>
      <c r="T1342" s="236"/>
      <c r="U1342" s="13"/>
      <c r="V1342" s="13"/>
      <c r="W1342" s="13"/>
      <c r="X1342" s="13"/>
      <c r="Y1342" s="13"/>
      <c r="Z1342" s="13"/>
      <c r="AA1342" s="13"/>
      <c r="AB1342" s="13"/>
      <c r="AC1342" s="13"/>
      <c r="AD1342" s="13"/>
      <c r="AE1342" s="13"/>
      <c r="AT1342" s="237" t="s">
        <v>241</v>
      </c>
      <c r="AU1342" s="237" t="s">
        <v>81</v>
      </c>
      <c r="AV1342" s="13" t="s">
        <v>79</v>
      </c>
      <c r="AW1342" s="13" t="s">
        <v>33</v>
      </c>
      <c r="AX1342" s="13" t="s">
        <v>72</v>
      </c>
      <c r="AY1342" s="237" t="s">
        <v>232</v>
      </c>
    </row>
    <row r="1343" s="13" customFormat="1">
      <c r="A1343" s="13"/>
      <c r="B1343" s="227"/>
      <c r="C1343" s="228"/>
      <c r="D1343" s="229" t="s">
        <v>241</v>
      </c>
      <c r="E1343" s="230" t="s">
        <v>19</v>
      </c>
      <c r="F1343" s="231" t="s">
        <v>4134</v>
      </c>
      <c r="G1343" s="228"/>
      <c r="H1343" s="230" t="s">
        <v>19</v>
      </c>
      <c r="I1343" s="232"/>
      <c r="J1343" s="228"/>
      <c r="K1343" s="228"/>
      <c r="L1343" s="233"/>
      <c r="M1343" s="234"/>
      <c r="N1343" s="235"/>
      <c r="O1343" s="235"/>
      <c r="P1343" s="235"/>
      <c r="Q1343" s="235"/>
      <c r="R1343" s="235"/>
      <c r="S1343" s="235"/>
      <c r="T1343" s="236"/>
      <c r="U1343" s="13"/>
      <c r="V1343" s="13"/>
      <c r="W1343" s="13"/>
      <c r="X1343" s="13"/>
      <c r="Y1343" s="13"/>
      <c r="Z1343" s="13"/>
      <c r="AA1343" s="13"/>
      <c r="AB1343" s="13"/>
      <c r="AC1343" s="13"/>
      <c r="AD1343" s="13"/>
      <c r="AE1343" s="13"/>
      <c r="AT1343" s="237" t="s">
        <v>241</v>
      </c>
      <c r="AU1343" s="237" t="s">
        <v>81</v>
      </c>
      <c r="AV1343" s="13" t="s">
        <v>79</v>
      </c>
      <c r="AW1343" s="13" t="s">
        <v>33</v>
      </c>
      <c r="AX1343" s="13" t="s">
        <v>72</v>
      </c>
      <c r="AY1343" s="237" t="s">
        <v>232</v>
      </c>
    </row>
    <row r="1344" s="13" customFormat="1">
      <c r="A1344" s="13"/>
      <c r="B1344" s="227"/>
      <c r="C1344" s="228"/>
      <c r="D1344" s="229" t="s">
        <v>241</v>
      </c>
      <c r="E1344" s="230" t="s">
        <v>19</v>
      </c>
      <c r="F1344" s="231" t="s">
        <v>4135</v>
      </c>
      <c r="G1344" s="228"/>
      <c r="H1344" s="230" t="s">
        <v>19</v>
      </c>
      <c r="I1344" s="232"/>
      <c r="J1344" s="228"/>
      <c r="K1344" s="228"/>
      <c r="L1344" s="233"/>
      <c r="M1344" s="234"/>
      <c r="N1344" s="235"/>
      <c r="O1344" s="235"/>
      <c r="P1344" s="235"/>
      <c r="Q1344" s="235"/>
      <c r="R1344" s="235"/>
      <c r="S1344" s="235"/>
      <c r="T1344" s="236"/>
      <c r="U1344" s="13"/>
      <c r="V1344" s="13"/>
      <c r="W1344" s="13"/>
      <c r="X1344" s="13"/>
      <c r="Y1344" s="13"/>
      <c r="Z1344" s="13"/>
      <c r="AA1344" s="13"/>
      <c r="AB1344" s="13"/>
      <c r="AC1344" s="13"/>
      <c r="AD1344" s="13"/>
      <c r="AE1344" s="13"/>
      <c r="AT1344" s="237" t="s">
        <v>241</v>
      </c>
      <c r="AU1344" s="237" t="s">
        <v>81</v>
      </c>
      <c r="AV1344" s="13" t="s">
        <v>79</v>
      </c>
      <c r="AW1344" s="13" t="s">
        <v>33</v>
      </c>
      <c r="AX1344" s="13" t="s">
        <v>72</v>
      </c>
      <c r="AY1344" s="237" t="s">
        <v>232</v>
      </c>
    </row>
    <row r="1345" s="13" customFormat="1">
      <c r="A1345" s="13"/>
      <c r="B1345" s="227"/>
      <c r="C1345" s="228"/>
      <c r="D1345" s="229" t="s">
        <v>241</v>
      </c>
      <c r="E1345" s="230" t="s">
        <v>19</v>
      </c>
      <c r="F1345" s="231" t="s">
        <v>4140</v>
      </c>
      <c r="G1345" s="228"/>
      <c r="H1345" s="230" t="s">
        <v>19</v>
      </c>
      <c r="I1345" s="232"/>
      <c r="J1345" s="228"/>
      <c r="K1345" s="228"/>
      <c r="L1345" s="233"/>
      <c r="M1345" s="234"/>
      <c r="N1345" s="235"/>
      <c r="O1345" s="235"/>
      <c r="P1345" s="235"/>
      <c r="Q1345" s="235"/>
      <c r="R1345" s="235"/>
      <c r="S1345" s="235"/>
      <c r="T1345" s="236"/>
      <c r="U1345" s="13"/>
      <c r="V1345" s="13"/>
      <c r="W1345" s="13"/>
      <c r="X1345" s="13"/>
      <c r="Y1345" s="13"/>
      <c r="Z1345" s="13"/>
      <c r="AA1345" s="13"/>
      <c r="AB1345" s="13"/>
      <c r="AC1345" s="13"/>
      <c r="AD1345" s="13"/>
      <c r="AE1345" s="13"/>
      <c r="AT1345" s="237" t="s">
        <v>241</v>
      </c>
      <c r="AU1345" s="237" t="s">
        <v>81</v>
      </c>
      <c r="AV1345" s="13" t="s">
        <v>79</v>
      </c>
      <c r="AW1345" s="13" t="s">
        <v>33</v>
      </c>
      <c r="AX1345" s="13" t="s">
        <v>72</v>
      </c>
      <c r="AY1345" s="237" t="s">
        <v>232</v>
      </c>
    </row>
    <row r="1346" s="14" customFormat="1">
      <c r="A1346" s="14"/>
      <c r="B1346" s="238"/>
      <c r="C1346" s="239"/>
      <c r="D1346" s="229" t="s">
        <v>241</v>
      </c>
      <c r="E1346" s="240" t="s">
        <v>19</v>
      </c>
      <c r="F1346" s="241" t="s">
        <v>4141</v>
      </c>
      <c r="G1346" s="239"/>
      <c r="H1346" s="242">
        <v>10.6</v>
      </c>
      <c r="I1346" s="243"/>
      <c r="J1346" s="239"/>
      <c r="K1346" s="239"/>
      <c r="L1346" s="244"/>
      <c r="M1346" s="245"/>
      <c r="N1346" s="246"/>
      <c r="O1346" s="246"/>
      <c r="P1346" s="246"/>
      <c r="Q1346" s="246"/>
      <c r="R1346" s="246"/>
      <c r="S1346" s="246"/>
      <c r="T1346" s="247"/>
      <c r="U1346" s="14"/>
      <c r="V1346" s="14"/>
      <c r="W1346" s="14"/>
      <c r="X1346" s="14"/>
      <c r="Y1346" s="14"/>
      <c r="Z1346" s="14"/>
      <c r="AA1346" s="14"/>
      <c r="AB1346" s="14"/>
      <c r="AC1346" s="14"/>
      <c r="AD1346" s="14"/>
      <c r="AE1346" s="14"/>
      <c r="AT1346" s="248" t="s">
        <v>241</v>
      </c>
      <c r="AU1346" s="248" t="s">
        <v>81</v>
      </c>
      <c r="AV1346" s="14" t="s">
        <v>81</v>
      </c>
      <c r="AW1346" s="14" t="s">
        <v>33</v>
      </c>
      <c r="AX1346" s="14" t="s">
        <v>72</v>
      </c>
      <c r="AY1346" s="248" t="s">
        <v>232</v>
      </c>
    </row>
    <row r="1347" s="15" customFormat="1">
      <c r="A1347" s="15"/>
      <c r="B1347" s="249"/>
      <c r="C1347" s="250"/>
      <c r="D1347" s="229" t="s">
        <v>241</v>
      </c>
      <c r="E1347" s="251" t="s">
        <v>19</v>
      </c>
      <c r="F1347" s="252" t="s">
        <v>258</v>
      </c>
      <c r="G1347" s="250"/>
      <c r="H1347" s="253">
        <v>74</v>
      </c>
      <c r="I1347" s="254"/>
      <c r="J1347" s="250"/>
      <c r="K1347" s="250"/>
      <c r="L1347" s="255"/>
      <c r="M1347" s="256"/>
      <c r="N1347" s="257"/>
      <c r="O1347" s="257"/>
      <c r="P1347" s="257"/>
      <c r="Q1347" s="257"/>
      <c r="R1347" s="257"/>
      <c r="S1347" s="257"/>
      <c r="T1347" s="258"/>
      <c r="U1347" s="15"/>
      <c r="V1347" s="15"/>
      <c r="W1347" s="15"/>
      <c r="X1347" s="15"/>
      <c r="Y1347" s="15"/>
      <c r="Z1347" s="15"/>
      <c r="AA1347" s="15"/>
      <c r="AB1347" s="15"/>
      <c r="AC1347" s="15"/>
      <c r="AD1347" s="15"/>
      <c r="AE1347" s="15"/>
      <c r="AT1347" s="259" t="s">
        <v>241</v>
      </c>
      <c r="AU1347" s="259" t="s">
        <v>81</v>
      </c>
      <c r="AV1347" s="15" t="s">
        <v>239</v>
      </c>
      <c r="AW1347" s="15" t="s">
        <v>33</v>
      </c>
      <c r="AX1347" s="15" t="s">
        <v>79</v>
      </c>
      <c r="AY1347" s="259" t="s">
        <v>232</v>
      </c>
    </row>
    <row r="1348" s="13" customFormat="1">
      <c r="A1348" s="13"/>
      <c r="B1348" s="227"/>
      <c r="C1348" s="228"/>
      <c r="D1348" s="229" t="s">
        <v>241</v>
      </c>
      <c r="E1348" s="230" t="s">
        <v>19</v>
      </c>
      <c r="F1348" s="231" t="s">
        <v>4145</v>
      </c>
      <c r="G1348" s="228"/>
      <c r="H1348" s="230" t="s">
        <v>19</v>
      </c>
      <c r="I1348" s="232"/>
      <c r="J1348" s="228"/>
      <c r="K1348" s="228"/>
      <c r="L1348" s="233"/>
      <c r="M1348" s="234"/>
      <c r="N1348" s="235"/>
      <c r="O1348" s="235"/>
      <c r="P1348" s="235"/>
      <c r="Q1348" s="235"/>
      <c r="R1348" s="235"/>
      <c r="S1348" s="235"/>
      <c r="T1348" s="236"/>
      <c r="U1348" s="13"/>
      <c r="V1348" s="13"/>
      <c r="W1348" s="13"/>
      <c r="X1348" s="13"/>
      <c r="Y1348" s="13"/>
      <c r="Z1348" s="13"/>
      <c r="AA1348" s="13"/>
      <c r="AB1348" s="13"/>
      <c r="AC1348" s="13"/>
      <c r="AD1348" s="13"/>
      <c r="AE1348" s="13"/>
      <c r="AT1348" s="237" t="s">
        <v>241</v>
      </c>
      <c r="AU1348" s="237" t="s">
        <v>81</v>
      </c>
      <c r="AV1348" s="13" t="s">
        <v>79</v>
      </c>
      <c r="AW1348" s="13" t="s">
        <v>33</v>
      </c>
      <c r="AX1348" s="13" t="s">
        <v>72</v>
      </c>
      <c r="AY1348" s="237" t="s">
        <v>232</v>
      </c>
    </row>
    <row r="1349" s="13" customFormat="1">
      <c r="A1349" s="13"/>
      <c r="B1349" s="227"/>
      <c r="C1349" s="228"/>
      <c r="D1349" s="229" t="s">
        <v>241</v>
      </c>
      <c r="E1349" s="230" t="s">
        <v>19</v>
      </c>
      <c r="F1349" s="231" t="s">
        <v>4146</v>
      </c>
      <c r="G1349" s="228"/>
      <c r="H1349" s="230" t="s">
        <v>19</v>
      </c>
      <c r="I1349" s="232"/>
      <c r="J1349" s="228"/>
      <c r="K1349" s="228"/>
      <c r="L1349" s="233"/>
      <c r="M1349" s="234"/>
      <c r="N1349" s="235"/>
      <c r="O1349" s="235"/>
      <c r="P1349" s="235"/>
      <c r="Q1349" s="235"/>
      <c r="R1349" s="235"/>
      <c r="S1349" s="235"/>
      <c r="T1349" s="236"/>
      <c r="U1349" s="13"/>
      <c r="V1349" s="13"/>
      <c r="W1349" s="13"/>
      <c r="X1349" s="13"/>
      <c r="Y1349" s="13"/>
      <c r="Z1349" s="13"/>
      <c r="AA1349" s="13"/>
      <c r="AB1349" s="13"/>
      <c r="AC1349" s="13"/>
      <c r="AD1349" s="13"/>
      <c r="AE1349" s="13"/>
      <c r="AT1349" s="237" t="s">
        <v>241</v>
      </c>
      <c r="AU1349" s="237" t="s">
        <v>81</v>
      </c>
      <c r="AV1349" s="13" t="s">
        <v>79</v>
      </c>
      <c r="AW1349" s="13" t="s">
        <v>33</v>
      </c>
      <c r="AX1349" s="13" t="s">
        <v>72</v>
      </c>
      <c r="AY1349" s="237" t="s">
        <v>232</v>
      </c>
    </row>
    <row r="1350" s="14" customFormat="1">
      <c r="A1350" s="14"/>
      <c r="B1350" s="238"/>
      <c r="C1350" s="239"/>
      <c r="D1350" s="229" t="s">
        <v>241</v>
      </c>
      <c r="E1350" s="240" t="s">
        <v>19</v>
      </c>
      <c r="F1350" s="241" t="s">
        <v>4147</v>
      </c>
      <c r="G1350" s="239"/>
      <c r="H1350" s="242">
        <v>29</v>
      </c>
      <c r="I1350" s="243"/>
      <c r="J1350" s="239"/>
      <c r="K1350" s="239"/>
      <c r="L1350" s="244"/>
      <c r="M1350" s="245"/>
      <c r="N1350" s="246"/>
      <c r="O1350" s="246"/>
      <c r="P1350" s="246"/>
      <c r="Q1350" s="246"/>
      <c r="R1350" s="246"/>
      <c r="S1350" s="246"/>
      <c r="T1350" s="247"/>
      <c r="U1350" s="14"/>
      <c r="V1350" s="14"/>
      <c r="W1350" s="14"/>
      <c r="X1350" s="14"/>
      <c r="Y1350" s="14"/>
      <c r="Z1350" s="14"/>
      <c r="AA1350" s="14"/>
      <c r="AB1350" s="14"/>
      <c r="AC1350" s="14"/>
      <c r="AD1350" s="14"/>
      <c r="AE1350" s="14"/>
      <c r="AT1350" s="248" t="s">
        <v>241</v>
      </c>
      <c r="AU1350" s="248" t="s">
        <v>81</v>
      </c>
      <c r="AV1350" s="14" t="s">
        <v>81</v>
      </c>
      <c r="AW1350" s="14" t="s">
        <v>33</v>
      </c>
      <c r="AX1350" s="14" t="s">
        <v>72</v>
      </c>
      <c r="AY1350" s="248" t="s">
        <v>232</v>
      </c>
    </row>
    <row r="1351" s="13" customFormat="1">
      <c r="A1351" s="13"/>
      <c r="B1351" s="227"/>
      <c r="C1351" s="228"/>
      <c r="D1351" s="229" t="s">
        <v>241</v>
      </c>
      <c r="E1351" s="230" t="s">
        <v>19</v>
      </c>
      <c r="F1351" s="231" t="s">
        <v>4148</v>
      </c>
      <c r="G1351" s="228"/>
      <c r="H1351" s="230" t="s">
        <v>19</v>
      </c>
      <c r="I1351" s="232"/>
      <c r="J1351" s="228"/>
      <c r="K1351" s="228"/>
      <c r="L1351" s="233"/>
      <c r="M1351" s="234"/>
      <c r="N1351" s="235"/>
      <c r="O1351" s="235"/>
      <c r="P1351" s="235"/>
      <c r="Q1351" s="235"/>
      <c r="R1351" s="235"/>
      <c r="S1351" s="235"/>
      <c r="T1351" s="236"/>
      <c r="U1351" s="13"/>
      <c r="V1351" s="13"/>
      <c r="W1351" s="13"/>
      <c r="X1351" s="13"/>
      <c r="Y1351" s="13"/>
      <c r="Z1351" s="13"/>
      <c r="AA1351" s="13"/>
      <c r="AB1351" s="13"/>
      <c r="AC1351" s="13"/>
      <c r="AD1351" s="13"/>
      <c r="AE1351" s="13"/>
      <c r="AT1351" s="237" t="s">
        <v>241</v>
      </c>
      <c r="AU1351" s="237" t="s">
        <v>81</v>
      </c>
      <c r="AV1351" s="13" t="s">
        <v>79</v>
      </c>
      <c r="AW1351" s="13" t="s">
        <v>33</v>
      </c>
      <c r="AX1351" s="13" t="s">
        <v>72</v>
      </c>
      <c r="AY1351" s="237" t="s">
        <v>232</v>
      </c>
    </row>
    <row r="1352" s="14" customFormat="1">
      <c r="A1352" s="14"/>
      <c r="B1352" s="238"/>
      <c r="C1352" s="239"/>
      <c r="D1352" s="229" t="s">
        <v>241</v>
      </c>
      <c r="E1352" s="240" t="s">
        <v>19</v>
      </c>
      <c r="F1352" s="241" t="s">
        <v>4149</v>
      </c>
      <c r="G1352" s="239"/>
      <c r="H1352" s="242">
        <v>15</v>
      </c>
      <c r="I1352" s="243"/>
      <c r="J1352" s="239"/>
      <c r="K1352" s="239"/>
      <c r="L1352" s="244"/>
      <c r="M1352" s="245"/>
      <c r="N1352" s="246"/>
      <c r="O1352" s="246"/>
      <c r="P1352" s="246"/>
      <c r="Q1352" s="246"/>
      <c r="R1352" s="246"/>
      <c r="S1352" s="246"/>
      <c r="T1352" s="247"/>
      <c r="U1352" s="14"/>
      <c r="V1352" s="14"/>
      <c r="W1352" s="14"/>
      <c r="X1352" s="14"/>
      <c r="Y1352" s="14"/>
      <c r="Z1352" s="14"/>
      <c r="AA1352" s="14"/>
      <c r="AB1352" s="14"/>
      <c r="AC1352" s="14"/>
      <c r="AD1352" s="14"/>
      <c r="AE1352" s="14"/>
      <c r="AT1352" s="248" t="s">
        <v>241</v>
      </c>
      <c r="AU1352" s="248" t="s">
        <v>81</v>
      </c>
      <c r="AV1352" s="14" t="s">
        <v>81</v>
      </c>
      <c r="AW1352" s="14" t="s">
        <v>33</v>
      </c>
      <c r="AX1352" s="14" t="s">
        <v>72</v>
      </c>
      <c r="AY1352" s="248" t="s">
        <v>232</v>
      </c>
    </row>
    <row r="1353" s="13" customFormat="1">
      <c r="A1353" s="13"/>
      <c r="B1353" s="227"/>
      <c r="C1353" s="228"/>
      <c r="D1353" s="229" t="s">
        <v>241</v>
      </c>
      <c r="E1353" s="230" t="s">
        <v>19</v>
      </c>
      <c r="F1353" s="231" t="s">
        <v>4150</v>
      </c>
      <c r="G1353" s="228"/>
      <c r="H1353" s="230" t="s">
        <v>19</v>
      </c>
      <c r="I1353" s="232"/>
      <c r="J1353" s="228"/>
      <c r="K1353" s="228"/>
      <c r="L1353" s="233"/>
      <c r="M1353" s="234"/>
      <c r="N1353" s="235"/>
      <c r="O1353" s="235"/>
      <c r="P1353" s="235"/>
      <c r="Q1353" s="235"/>
      <c r="R1353" s="235"/>
      <c r="S1353" s="235"/>
      <c r="T1353" s="236"/>
      <c r="U1353" s="13"/>
      <c r="V1353" s="13"/>
      <c r="W1353" s="13"/>
      <c r="X1353" s="13"/>
      <c r="Y1353" s="13"/>
      <c r="Z1353" s="13"/>
      <c r="AA1353" s="13"/>
      <c r="AB1353" s="13"/>
      <c r="AC1353" s="13"/>
      <c r="AD1353" s="13"/>
      <c r="AE1353" s="13"/>
      <c r="AT1353" s="237" t="s">
        <v>241</v>
      </c>
      <c r="AU1353" s="237" t="s">
        <v>81</v>
      </c>
      <c r="AV1353" s="13" t="s">
        <v>79</v>
      </c>
      <c r="AW1353" s="13" t="s">
        <v>33</v>
      </c>
      <c r="AX1353" s="13" t="s">
        <v>72</v>
      </c>
      <c r="AY1353" s="237" t="s">
        <v>232</v>
      </c>
    </row>
    <row r="1354" s="14" customFormat="1">
      <c r="A1354" s="14"/>
      <c r="B1354" s="238"/>
      <c r="C1354" s="239"/>
      <c r="D1354" s="229" t="s">
        <v>241</v>
      </c>
      <c r="E1354" s="240" t="s">
        <v>19</v>
      </c>
      <c r="F1354" s="241" t="s">
        <v>4151</v>
      </c>
      <c r="G1354" s="239"/>
      <c r="H1354" s="242">
        <v>43</v>
      </c>
      <c r="I1354" s="243"/>
      <c r="J1354" s="239"/>
      <c r="K1354" s="239"/>
      <c r="L1354" s="244"/>
      <c r="M1354" s="245"/>
      <c r="N1354" s="246"/>
      <c r="O1354" s="246"/>
      <c r="P1354" s="246"/>
      <c r="Q1354" s="246"/>
      <c r="R1354" s="246"/>
      <c r="S1354" s="246"/>
      <c r="T1354" s="247"/>
      <c r="U1354" s="14"/>
      <c r="V1354" s="14"/>
      <c r="W1354" s="14"/>
      <c r="X1354" s="14"/>
      <c r="Y1354" s="14"/>
      <c r="Z1354" s="14"/>
      <c r="AA1354" s="14"/>
      <c r="AB1354" s="14"/>
      <c r="AC1354" s="14"/>
      <c r="AD1354" s="14"/>
      <c r="AE1354" s="14"/>
      <c r="AT1354" s="248" t="s">
        <v>241</v>
      </c>
      <c r="AU1354" s="248" t="s">
        <v>81</v>
      </c>
      <c r="AV1354" s="14" t="s">
        <v>81</v>
      </c>
      <c r="AW1354" s="14" t="s">
        <v>33</v>
      </c>
      <c r="AX1354" s="14" t="s">
        <v>72</v>
      </c>
      <c r="AY1354" s="248" t="s">
        <v>232</v>
      </c>
    </row>
    <row r="1355" s="13" customFormat="1">
      <c r="A1355" s="13"/>
      <c r="B1355" s="227"/>
      <c r="C1355" s="228"/>
      <c r="D1355" s="229" t="s">
        <v>241</v>
      </c>
      <c r="E1355" s="230" t="s">
        <v>19</v>
      </c>
      <c r="F1355" s="231" t="s">
        <v>4152</v>
      </c>
      <c r="G1355" s="228"/>
      <c r="H1355" s="230" t="s">
        <v>19</v>
      </c>
      <c r="I1355" s="232"/>
      <c r="J1355" s="228"/>
      <c r="K1355" s="228"/>
      <c r="L1355" s="233"/>
      <c r="M1355" s="234"/>
      <c r="N1355" s="235"/>
      <c r="O1355" s="235"/>
      <c r="P1355" s="235"/>
      <c r="Q1355" s="235"/>
      <c r="R1355" s="235"/>
      <c r="S1355" s="235"/>
      <c r="T1355" s="236"/>
      <c r="U1355" s="13"/>
      <c r="V1355" s="13"/>
      <c r="W1355" s="13"/>
      <c r="X1355" s="13"/>
      <c r="Y1355" s="13"/>
      <c r="Z1355" s="13"/>
      <c r="AA1355" s="13"/>
      <c r="AB1355" s="13"/>
      <c r="AC1355" s="13"/>
      <c r="AD1355" s="13"/>
      <c r="AE1355" s="13"/>
      <c r="AT1355" s="237" t="s">
        <v>241</v>
      </c>
      <c r="AU1355" s="237" t="s">
        <v>81</v>
      </c>
      <c r="AV1355" s="13" t="s">
        <v>79</v>
      </c>
      <c r="AW1355" s="13" t="s">
        <v>33</v>
      </c>
      <c r="AX1355" s="13" t="s">
        <v>72</v>
      </c>
      <c r="AY1355" s="237" t="s">
        <v>232</v>
      </c>
    </row>
    <row r="1356" s="14" customFormat="1">
      <c r="A1356" s="14"/>
      <c r="B1356" s="238"/>
      <c r="C1356" s="239"/>
      <c r="D1356" s="229" t="s">
        <v>241</v>
      </c>
      <c r="E1356" s="240" t="s">
        <v>19</v>
      </c>
      <c r="F1356" s="241" t="s">
        <v>4153</v>
      </c>
      <c r="G1356" s="239"/>
      <c r="H1356" s="242">
        <v>172</v>
      </c>
      <c r="I1356" s="243"/>
      <c r="J1356" s="239"/>
      <c r="K1356" s="239"/>
      <c r="L1356" s="244"/>
      <c r="M1356" s="245"/>
      <c r="N1356" s="246"/>
      <c r="O1356" s="246"/>
      <c r="P1356" s="246"/>
      <c r="Q1356" s="246"/>
      <c r="R1356" s="246"/>
      <c r="S1356" s="246"/>
      <c r="T1356" s="247"/>
      <c r="U1356" s="14"/>
      <c r="V1356" s="14"/>
      <c r="W1356" s="14"/>
      <c r="X1356" s="14"/>
      <c r="Y1356" s="14"/>
      <c r="Z1356" s="14"/>
      <c r="AA1356" s="14"/>
      <c r="AB1356" s="14"/>
      <c r="AC1356" s="14"/>
      <c r="AD1356" s="14"/>
      <c r="AE1356" s="14"/>
      <c r="AT1356" s="248" t="s">
        <v>241</v>
      </c>
      <c r="AU1356" s="248" t="s">
        <v>81</v>
      </c>
      <c r="AV1356" s="14" t="s">
        <v>81</v>
      </c>
      <c r="AW1356" s="14" t="s">
        <v>33</v>
      </c>
      <c r="AX1356" s="14" t="s">
        <v>72</v>
      </c>
      <c r="AY1356" s="248" t="s">
        <v>232</v>
      </c>
    </row>
    <row r="1357" s="13" customFormat="1">
      <c r="A1357" s="13"/>
      <c r="B1357" s="227"/>
      <c r="C1357" s="228"/>
      <c r="D1357" s="229" t="s">
        <v>241</v>
      </c>
      <c r="E1357" s="230" t="s">
        <v>19</v>
      </c>
      <c r="F1357" s="231" t="s">
        <v>4154</v>
      </c>
      <c r="G1357" s="228"/>
      <c r="H1357" s="230" t="s">
        <v>19</v>
      </c>
      <c r="I1357" s="232"/>
      <c r="J1357" s="228"/>
      <c r="K1357" s="228"/>
      <c r="L1357" s="233"/>
      <c r="M1357" s="234"/>
      <c r="N1357" s="235"/>
      <c r="O1357" s="235"/>
      <c r="P1357" s="235"/>
      <c r="Q1357" s="235"/>
      <c r="R1357" s="235"/>
      <c r="S1357" s="235"/>
      <c r="T1357" s="236"/>
      <c r="U1357" s="13"/>
      <c r="V1357" s="13"/>
      <c r="W1357" s="13"/>
      <c r="X1357" s="13"/>
      <c r="Y1357" s="13"/>
      <c r="Z1357" s="13"/>
      <c r="AA1357" s="13"/>
      <c r="AB1357" s="13"/>
      <c r="AC1357" s="13"/>
      <c r="AD1357" s="13"/>
      <c r="AE1357" s="13"/>
      <c r="AT1357" s="237" t="s">
        <v>241</v>
      </c>
      <c r="AU1357" s="237" t="s">
        <v>81</v>
      </c>
      <c r="AV1357" s="13" t="s">
        <v>79</v>
      </c>
      <c r="AW1357" s="13" t="s">
        <v>33</v>
      </c>
      <c r="AX1357" s="13" t="s">
        <v>72</v>
      </c>
      <c r="AY1357" s="237" t="s">
        <v>232</v>
      </c>
    </row>
    <row r="1358" s="13" customFormat="1">
      <c r="A1358" s="13"/>
      <c r="B1358" s="227"/>
      <c r="C1358" s="228"/>
      <c r="D1358" s="229" t="s">
        <v>241</v>
      </c>
      <c r="E1358" s="230" t="s">
        <v>19</v>
      </c>
      <c r="F1358" s="231" t="s">
        <v>4146</v>
      </c>
      <c r="G1358" s="228"/>
      <c r="H1358" s="230" t="s">
        <v>19</v>
      </c>
      <c r="I1358" s="232"/>
      <c r="J1358" s="228"/>
      <c r="K1358" s="228"/>
      <c r="L1358" s="233"/>
      <c r="M1358" s="234"/>
      <c r="N1358" s="235"/>
      <c r="O1358" s="235"/>
      <c r="P1358" s="235"/>
      <c r="Q1358" s="235"/>
      <c r="R1358" s="235"/>
      <c r="S1358" s="235"/>
      <c r="T1358" s="236"/>
      <c r="U1358" s="13"/>
      <c r="V1358" s="13"/>
      <c r="W1358" s="13"/>
      <c r="X1358" s="13"/>
      <c r="Y1358" s="13"/>
      <c r="Z1358" s="13"/>
      <c r="AA1358" s="13"/>
      <c r="AB1358" s="13"/>
      <c r="AC1358" s="13"/>
      <c r="AD1358" s="13"/>
      <c r="AE1358" s="13"/>
      <c r="AT1358" s="237" t="s">
        <v>241</v>
      </c>
      <c r="AU1358" s="237" t="s">
        <v>81</v>
      </c>
      <c r="AV1358" s="13" t="s">
        <v>79</v>
      </c>
      <c r="AW1358" s="13" t="s">
        <v>33</v>
      </c>
      <c r="AX1358" s="13" t="s">
        <v>72</v>
      </c>
      <c r="AY1358" s="237" t="s">
        <v>232</v>
      </c>
    </row>
    <row r="1359" s="14" customFormat="1">
      <c r="A1359" s="14"/>
      <c r="B1359" s="238"/>
      <c r="C1359" s="239"/>
      <c r="D1359" s="229" t="s">
        <v>241</v>
      </c>
      <c r="E1359" s="240" t="s">
        <v>19</v>
      </c>
      <c r="F1359" s="241" t="s">
        <v>4155</v>
      </c>
      <c r="G1359" s="239"/>
      <c r="H1359" s="242">
        <v>21</v>
      </c>
      <c r="I1359" s="243"/>
      <c r="J1359" s="239"/>
      <c r="K1359" s="239"/>
      <c r="L1359" s="244"/>
      <c r="M1359" s="245"/>
      <c r="N1359" s="246"/>
      <c r="O1359" s="246"/>
      <c r="P1359" s="246"/>
      <c r="Q1359" s="246"/>
      <c r="R1359" s="246"/>
      <c r="S1359" s="246"/>
      <c r="T1359" s="247"/>
      <c r="U1359" s="14"/>
      <c r="V1359" s="14"/>
      <c r="W1359" s="14"/>
      <c r="X1359" s="14"/>
      <c r="Y1359" s="14"/>
      <c r="Z1359" s="14"/>
      <c r="AA1359" s="14"/>
      <c r="AB1359" s="14"/>
      <c r="AC1359" s="14"/>
      <c r="AD1359" s="14"/>
      <c r="AE1359" s="14"/>
      <c r="AT1359" s="248" t="s">
        <v>241</v>
      </c>
      <c r="AU1359" s="248" t="s">
        <v>81</v>
      </c>
      <c r="AV1359" s="14" t="s">
        <v>81</v>
      </c>
      <c r="AW1359" s="14" t="s">
        <v>33</v>
      </c>
      <c r="AX1359" s="14" t="s">
        <v>72</v>
      </c>
      <c r="AY1359" s="248" t="s">
        <v>232</v>
      </c>
    </row>
    <row r="1360" s="13" customFormat="1">
      <c r="A1360" s="13"/>
      <c r="B1360" s="227"/>
      <c r="C1360" s="228"/>
      <c r="D1360" s="229" t="s">
        <v>241</v>
      </c>
      <c r="E1360" s="230" t="s">
        <v>19</v>
      </c>
      <c r="F1360" s="231" t="s">
        <v>4148</v>
      </c>
      <c r="G1360" s="228"/>
      <c r="H1360" s="230" t="s">
        <v>19</v>
      </c>
      <c r="I1360" s="232"/>
      <c r="J1360" s="228"/>
      <c r="K1360" s="228"/>
      <c r="L1360" s="233"/>
      <c r="M1360" s="234"/>
      <c r="N1360" s="235"/>
      <c r="O1360" s="235"/>
      <c r="P1360" s="235"/>
      <c r="Q1360" s="235"/>
      <c r="R1360" s="235"/>
      <c r="S1360" s="235"/>
      <c r="T1360" s="236"/>
      <c r="U1360" s="13"/>
      <c r="V1360" s="13"/>
      <c r="W1360" s="13"/>
      <c r="X1360" s="13"/>
      <c r="Y1360" s="13"/>
      <c r="Z1360" s="13"/>
      <c r="AA1360" s="13"/>
      <c r="AB1360" s="13"/>
      <c r="AC1360" s="13"/>
      <c r="AD1360" s="13"/>
      <c r="AE1360" s="13"/>
      <c r="AT1360" s="237" t="s">
        <v>241</v>
      </c>
      <c r="AU1360" s="237" t="s">
        <v>81</v>
      </c>
      <c r="AV1360" s="13" t="s">
        <v>79</v>
      </c>
      <c r="AW1360" s="13" t="s">
        <v>33</v>
      </c>
      <c r="AX1360" s="13" t="s">
        <v>72</v>
      </c>
      <c r="AY1360" s="237" t="s">
        <v>232</v>
      </c>
    </row>
    <row r="1361" s="14" customFormat="1">
      <c r="A1361" s="14"/>
      <c r="B1361" s="238"/>
      <c r="C1361" s="239"/>
      <c r="D1361" s="229" t="s">
        <v>241</v>
      </c>
      <c r="E1361" s="240" t="s">
        <v>19</v>
      </c>
      <c r="F1361" s="241" t="s">
        <v>4156</v>
      </c>
      <c r="G1361" s="239"/>
      <c r="H1361" s="242">
        <v>25</v>
      </c>
      <c r="I1361" s="243"/>
      <c r="J1361" s="239"/>
      <c r="K1361" s="239"/>
      <c r="L1361" s="244"/>
      <c r="M1361" s="245"/>
      <c r="N1361" s="246"/>
      <c r="O1361" s="246"/>
      <c r="P1361" s="246"/>
      <c r="Q1361" s="246"/>
      <c r="R1361" s="246"/>
      <c r="S1361" s="246"/>
      <c r="T1361" s="247"/>
      <c r="U1361" s="14"/>
      <c r="V1361" s="14"/>
      <c r="W1361" s="14"/>
      <c r="X1361" s="14"/>
      <c r="Y1361" s="14"/>
      <c r="Z1361" s="14"/>
      <c r="AA1361" s="14"/>
      <c r="AB1361" s="14"/>
      <c r="AC1361" s="14"/>
      <c r="AD1361" s="14"/>
      <c r="AE1361" s="14"/>
      <c r="AT1361" s="248" t="s">
        <v>241</v>
      </c>
      <c r="AU1361" s="248" t="s">
        <v>81</v>
      </c>
      <c r="AV1361" s="14" t="s">
        <v>81</v>
      </c>
      <c r="AW1361" s="14" t="s">
        <v>33</v>
      </c>
      <c r="AX1361" s="14" t="s">
        <v>72</v>
      </c>
      <c r="AY1361" s="248" t="s">
        <v>232</v>
      </c>
    </row>
    <row r="1362" s="13" customFormat="1">
      <c r="A1362" s="13"/>
      <c r="B1362" s="227"/>
      <c r="C1362" s="228"/>
      <c r="D1362" s="229" t="s">
        <v>241</v>
      </c>
      <c r="E1362" s="230" t="s">
        <v>19</v>
      </c>
      <c r="F1362" s="231" t="s">
        <v>4150</v>
      </c>
      <c r="G1362" s="228"/>
      <c r="H1362" s="230" t="s">
        <v>19</v>
      </c>
      <c r="I1362" s="232"/>
      <c r="J1362" s="228"/>
      <c r="K1362" s="228"/>
      <c r="L1362" s="233"/>
      <c r="M1362" s="234"/>
      <c r="N1362" s="235"/>
      <c r="O1362" s="235"/>
      <c r="P1362" s="235"/>
      <c r="Q1362" s="235"/>
      <c r="R1362" s="235"/>
      <c r="S1362" s="235"/>
      <c r="T1362" s="236"/>
      <c r="U1362" s="13"/>
      <c r="V1362" s="13"/>
      <c r="W1362" s="13"/>
      <c r="X1362" s="13"/>
      <c r="Y1362" s="13"/>
      <c r="Z1362" s="13"/>
      <c r="AA1362" s="13"/>
      <c r="AB1362" s="13"/>
      <c r="AC1362" s="13"/>
      <c r="AD1362" s="13"/>
      <c r="AE1362" s="13"/>
      <c r="AT1362" s="237" t="s">
        <v>241</v>
      </c>
      <c r="AU1362" s="237" t="s">
        <v>81</v>
      </c>
      <c r="AV1362" s="13" t="s">
        <v>79</v>
      </c>
      <c r="AW1362" s="13" t="s">
        <v>33</v>
      </c>
      <c r="AX1362" s="13" t="s">
        <v>72</v>
      </c>
      <c r="AY1362" s="237" t="s">
        <v>232</v>
      </c>
    </row>
    <row r="1363" s="14" customFormat="1">
      <c r="A1363" s="14"/>
      <c r="B1363" s="238"/>
      <c r="C1363" s="239"/>
      <c r="D1363" s="229" t="s">
        <v>241</v>
      </c>
      <c r="E1363" s="240" t="s">
        <v>19</v>
      </c>
      <c r="F1363" s="241" t="s">
        <v>4157</v>
      </c>
      <c r="G1363" s="239"/>
      <c r="H1363" s="242">
        <v>45</v>
      </c>
      <c r="I1363" s="243"/>
      <c r="J1363" s="239"/>
      <c r="K1363" s="239"/>
      <c r="L1363" s="244"/>
      <c r="M1363" s="245"/>
      <c r="N1363" s="246"/>
      <c r="O1363" s="246"/>
      <c r="P1363" s="246"/>
      <c r="Q1363" s="246"/>
      <c r="R1363" s="246"/>
      <c r="S1363" s="246"/>
      <c r="T1363" s="247"/>
      <c r="U1363" s="14"/>
      <c r="V1363" s="14"/>
      <c r="W1363" s="14"/>
      <c r="X1363" s="14"/>
      <c r="Y1363" s="14"/>
      <c r="Z1363" s="14"/>
      <c r="AA1363" s="14"/>
      <c r="AB1363" s="14"/>
      <c r="AC1363" s="14"/>
      <c r="AD1363" s="14"/>
      <c r="AE1363" s="14"/>
      <c r="AT1363" s="248" t="s">
        <v>241</v>
      </c>
      <c r="AU1363" s="248" t="s">
        <v>81</v>
      </c>
      <c r="AV1363" s="14" t="s">
        <v>81</v>
      </c>
      <c r="AW1363" s="14" t="s">
        <v>33</v>
      </c>
      <c r="AX1363" s="14" t="s">
        <v>72</v>
      </c>
      <c r="AY1363" s="248" t="s">
        <v>232</v>
      </c>
    </row>
    <row r="1364" s="13" customFormat="1">
      <c r="A1364" s="13"/>
      <c r="B1364" s="227"/>
      <c r="C1364" s="228"/>
      <c r="D1364" s="229" t="s">
        <v>241</v>
      </c>
      <c r="E1364" s="230" t="s">
        <v>19</v>
      </c>
      <c r="F1364" s="231" t="s">
        <v>4152</v>
      </c>
      <c r="G1364" s="228"/>
      <c r="H1364" s="230" t="s">
        <v>19</v>
      </c>
      <c r="I1364" s="232"/>
      <c r="J1364" s="228"/>
      <c r="K1364" s="228"/>
      <c r="L1364" s="233"/>
      <c r="M1364" s="234"/>
      <c r="N1364" s="235"/>
      <c r="O1364" s="235"/>
      <c r="P1364" s="235"/>
      <c r="Q1364" s="235"/>
      <c r="R1364" s="235"/>
      <c r="S1364" s="235"/>
      <c r="T1364" s="236"/>
      <c r="U1364" s="13"/>
      <c r="V1364" s="13"/>
      <c r="W1364" s="13"/>
      <c r="X1364" s="13"/>
      <c r="Y1364" s="13"/>
      <c r="Z1364" s="13"/>
      <c r="AA1364" s="13"/>
      <c r="AB1364" s="13"/>
      <c r="AC1364" s="13"/>
      <c r="AD1364" s="13"/>
      <c r="AE1364" s="13"/>
      <c r="AT1364" s="237" t="s">
        <v>241</v>
      </c>
      <c r="AU1364" s="237" t="s">
        <v>81</v>
      </c>
      <c r="AV1364" s="13" t="s">
        <v>79</v>
      </c>
      <c r="AW1364" s="13" t="s">
        <v>33</v>
      </c>
      <c r="AX1364" s="13" t="s">
        <v>72</v>
      </c>
      <c r="AY1364" s="237" t="s">
        <v>232</v>
      </c>
    </row>
    <row r="1365" s="14" customFormat="1">
      <c r="A1365" s="14"/>
      <c r="B1365" s="238"/>
      <c r="C1365" s="239"/>
      <c r="D1365" s="229" t="s">
        <v>241</v>
      </c>
      <c r="E1365" s="240" t="s">
        <v>19</v>
      </c>
      <c r="F1365" s="241" t="s">
        <v>4158</v>
      </c>
      <c r="G1365" s="239"/>
      <c r="H1365" s="242">
        <v>180</v>
      </c>
      <c r="I1365" s="243"/>
      <c r="J1365" s="239"/>
      <c r="K1365" s="239"/>
      <c r="L1365" s="244"/>
      <c r="M1365" s="245"/>
      <c r="N1365" s="246"/>
      <c r="O1365" s="246"/>
      <c r="P1365" s="246"/>
      <c r="Q1365" s="246"/>
      <c r="R1365" s="246"/>
      <c r="S1365" s="246"/>
      <c r="T1365" s="247"/>
      <c r="U1365" s="14"/>
      <c r="V1365" s="14"/>
      <c r="W1365" s="14"/>
      <c r="X1365" s="14"/>
      <c r="Y1365" s="14"/>
      <c r="Z1365" s="14"/>
      <c r="AA1365" s="14"/>
      <c r="AB1365" s="14"/>
      <c r="AC1365" s="14"/>
      <c r="AD1365" s="14"/>
      <c r="AE1365" s="14"/>
      <c r="AT1365" s="248" t="s">
        <v>241</v>
      </c>
      <c r="AU1365" s="248" t="s">
        <v>81</v>
      </c>
      <c r="AV1365" s="14" t="s">
        <v>81</v>
      </c>
      <c r="AW1365" s="14" t="s">
        <v>33</v>
      </c>
      <c r="AX1365" s="14" t="s">
        <v>72</v>
      </c>
      <c r="AY1365" s="248" t="s">
        <v>232</v>
      </c>
    </row>
    <row r="1366" s="13" customFormat="1">
      <c r="A1366" s="13"/>
      <c r="B1366" s="227"/>
      <c r="C1366" s="228"/>
      <c r="D1366" s="229" t="s">
        <v>241</v>
      </c>
      <c r="E1366" s="230" t="s">
        <v>19</v>
      </c>
      <c r="F1366" s="231" t="s">
        <v>4159</v>
      </c>
      <c r="G1366" s="228"/>
      <c r="H1366" s="230" t="s">
        <v>19</v>
      </c>
      <c r="I1366" s="232"/>
      <c r="J1366" s="228"/>
      <c r="K1366" s="228"/>
      <c r="L1366" s="233"/>
      <c r="M1366" s="234"/>
      <c r="N1366" s="235"/>
      <c r="O1366" s="235"/>
      <c r="P1366" s="235"/>
      <c r="Q1366" s="235"/>
      <c r="R1366" s="235"/>
      <c r="S1366" s="235"/>
      <c r="T1366" s="236"/>
      <c r="U1366" s="13"/>
      <c r="V1366" s="13"/>
      <c r="W1366" s="13"/>
      <c r="X1366" s="13"/>
      <c r="Y1366" s="13"/>
      <c r="Z1366" s="13"/>
      <c r="AA1366" s="13"/>
      <c r="AB1366" s="13"/>
      <c r="AC1366" s="13"/>
      <c r="AD1366" s="13"/>
      <c r="AE1366" s="13"/>
      <c r="AT1366" s="237" t="s">
        <v>241</v>
      </c>
      <c r="AU1366" s="237" t="s">
        <v>81</v>
      </c>
      <c r="AV1366" s="13" t="s">
        <v>79</v>
      </c>
      <c r="AW1366" s="13" t="s">
        <v>33</v>
      </c>
      <c r="AX1366" s="13" t="s">
        <v>72</v>
      </c>
      <c r="AY1366" s="237" t="s">
        <v>232</v>
      </c>
    </row>
    <row r="1367" s="13" customFormat="1">
      <c r="A1367" s="13"/>
      <c r="B1367" s="227"/>
      <c r="C1367" s="228"/>
      <c r="D1367" s="229" t="s">
        <v>241</v>
      </c>
      <c r="E1367" s="230" t="s">
        <v>19</v>
      </c>
      <c r="F1367" s="231" t="s">
        <v>4146</v>
      </c>
      <c r="G1367" s="228"/>
      <c r="H1367" s="230" t="s">
        <v>19</v>
      </c>
      <c r="I1367" s="232"/>
      <c r="J1367" s="228"/>
      <c r="K1367" s="228"/>
      <c r="L1367" s="233"/>
      <c r="M1367" s="234"/>
      <c r="N1367" s="235"/>
      <c r="O1367" s="235"/>
      <c r="P1367" s="235"/>
      <c r="Q1367" s="235"/>
      <c r="R1367" s="235"/>
      <c r="S1367" s="235"/>
      <c r="T1367" s="236"/>
      <c r="U1367" s="13"/>
      <c r="V1367" s="13"/>
      <c r="W1367" s="13"/>
      <c r="X1367" s="13"/>
      <c r="Y1367" s="13"/>
      <c r="Z1367" s="13"/>
      <c r="AA1367" s="13"/>
      <c r="AB1367" s="13"/>
      <c r="AC1367" s="13"/>
      <c r="AD1367" s="13"/>
      <c r="AE1367" s="13"/>
      <c r="AT1367" s="237" t="s">
        <v>241</v>
      </c>
      <c r="AU1367" s="237" t="s">
        <v>81</v>
      </c>
      <c r="AV1367" s="13" t="s">
        <v>79</v>
      </c>
      <c r="AW1367" s="13" t="s">
        <v>33</v>
      </c>
      <c r="AX1367" s="13" t="s">
        <v>72</v>
      </c>
      <c r="AY1367" s="237" t="s">
        <v>232</v>
      </c>
    </row>
    <row r="1368" s="14" customFormat="1">
      <c r="A1368" s="14"/>
      <c r="B1368" s="238"/>
      <c r="C1368" s="239"/>
      <c r="D1368" s="229" t="s">
        <v>241</v>
      </c>
      <c r="E1368" s="240" t="s">
        <v>19</v>
      </c>
      <c r="F1368" s="241" t="s">
        <v>4160</v>
      </c>
      <c r="G1368" s="239"/>
      <c r="H1368" s="242">
        <v>12</v>
      </c>
      <c r="I1368" s="243"/>
      <c r="J1368" s="239"/>
      <c r="K1368" s="239"/>
      <c r="L1368" s="244"/>
      <c r="M1368" s="245"/>
      <c r="N1368" s="246"/>
      <c r="O1368" s="246"/>
      <c r="P1368" s="246"/>
      <c r="Q1368" s="246"/>
      <c r="R1368" s="246"/>
      <c r="S1368" s="246"/>
      <c r="T1368" s="247"/>
      <c r="U1368" s="14"/>
      <c r="V1368" s="14"/>
      <c r="W1368" s="14"/>
      <c r="X1368" s="14"/>
      <c r="Y1368" s="14"/>
      <c r="Z1368" s="14"/>
      <c r="AA1368" s="14"/>
      <c r="AB1368" s="14"/>
      <c r="AC1368" s="14"/>
      <c r="AD1368" s="14"/>
      <c r="AE1368" s="14"/>
      <c r="AT1368" s="248" t="s">
        <v>241</v>
      </c>
      <c r="AU1368" s="248" t="s">
        <v>81</v>
      </c>
      <c r="AV1368" s="14" t="s">
        <v>81</v>
      </c>
      <c r="AW1368" s="14" t="s">
        <v>33</v>
      </c>
      <c r="AX1368" s="14" t="s">
        <v>72</v>
      </c>
      <c r="AY1368" s="248" t="s">
        <v>232</v>
      </c>
    </row>
    <row r="1369" s="13" customFormat="1">
      <c r="A1369" s="13"/>
      <c r="B1369" s="227"/>
      <c r="C1369" s="228"/>
      <c r="D1369" s="229" t="s">
        <v>241</v>
      </c>
      <c r="E1369" s="230" t="s">
        <v>19</v>
      </c>
      <c r="F1369" s="231" t="s">
        <v>4161</v>
      </c>
      <c r="G1369" s="228"/>
      <c r="H1369" s="230" t="s">
        <v>19</v>
      </c>
      <c r="I1369" s="232"/>
      <c r="J1369" s="228"/>
      <c r="K1369" s="228"/>
      <c r="L1369" s="233"/>
      <c r="M1369" s="234"/>
      <c r="N1369" s="235"/>
      <c r="O1369" s="235"/>
      <c r="P1369" s="235"/>
      <c r="Q1369" s="235"/>
      <c r="R1369" s="235"/>
      <c r="S1369" s="235"/>
      <c r="T1369" s="236"/>
      <c r="U1369" s="13"/>
      <c r="V1369" s="13"/>
      <c r="W1369" s="13"/>
      <c r="X1369" s="13"/>
      <c r="Y1369" s="13"/>
      <c r="Z1369" s="13"/>
      <c r="AA1369" s="13"/>
      <c r="AB1369" s="13"/>
      <c r="AC1369" s="13"/>
      <c r="AD1369" s="13"/>
      <c r="AE1369" s="13"/>
      <c r="AT1369" s="237" t="s">
        <v>241</v>
      </c>
      <c r="AU1369" s="237" t="s">
        <v>81</v>
      </c>
      <c r="AV1369" s="13" t="s">
        <v>79</v>
      </c>
      <c r="AW1369" s="13" t="s">
        <v>33</v>
      </c>
      <c r="AX1369" s="13" t="s">
        <v>72</v>
      </c>
      <c r="AY1369" s="237" t="s">
        <v>232</v>
      </c>
    </row>
    <row r="1370" s="14" customFormat="1">
      <c r="A1370" s="14"/>
      <c r="B1370" s="238"/>
      <c r="C1370" s="239"/>
      <c r="D1370" s="229" t="s">
        <v>241</v>
      </c>
      <c r="E1370" s="240" t="s">
        <v>19</v>
      </c>
      <c r="F1370" s="241" t="s">
        <v>4162</v>
      </c>
      <c r="G1370" s="239"/>
      <c r="H1370" s="242">
        <v>1</v>
      </c>
      <c r="I1370" s="243"/>
      <c r="J1370" s="239"/>
      <c r="K1370" s="239"/>
      <c r="L1370" s="244"/>
      <c r="M1370" s="245"/>
      <c r="N1370" s="246"/>
      <c r="O1370" s="246"/>
      <c r="P1370" s="246"/>
      <c r="Q1370" s="246"/>
      <c r="R1370" s="246"/>
      <c r="S1370" s="246"/>
      <c r="T1370" s="247"/>
      <c r="U1370" s="14"/>
      <c r="V1370" s="14"/>
      <c r="W1370" s="14"/>
      <c r="X1370" s="14"/>
      <c r="Y1370" s="14"/>
      <c r="Z1370" s="14"/>
      <c r="AA1370" s="14"/>
      <c r="AB1370" s="14"/>
      <c r="AC1370" s="14"/>
      <c r="AD1370" s="14"/>
      <c r="AE1370" s="14"/>
      <c r="AT1370" s="248" t="s">
        <v>241</v>
      </c>
      <c r="AU1370" s="248" t="s">
        <v>81</v>
      </c>
      <c r="AV1370" s="14" t="s">
        <v>81</v>
      </c>
      <c r="AW1370" s="14" t="s">
        <v>33</v>
      </c>
      <c r="AX1370" s="14" t="s">
        <v>72</v>
      </c>
      <c r="AY1370" s="248" t="s">
        <v>232</v>
      </c>
    </row>
    <row r="1371" s="13" customFormat="1">
      <c r="A1371" s="13"/>
      <c r="B1371" s="227"/>
      <c r="C1371" s="228"/>
      <c r="D1371" s="229" t="s">
        <v>241</v>
      </c>
      <c r="E1371" s="230" t="s">
        <v>19</v>
      </c>
      <c r="F1371" s="231" t="s">
        <v>4150</v>
      </c>
      <c r="G1371" s="228"/>
      <c r="H1371" s="230" t="s">
        <v>19</v>
      </c>
      <c r="I1371" s="232"/>
      <c r="J1371" s="228"/>
      <c r="K1371" s="228"/>
      <c r="L1371" s="233"/>
      <c r="M1371" s="234"/>
      <c r="N1371" s="235"/>
      <c r="O1371" s="235"/>
      <c r="P1371" s="235"/>
      <c r="Q1371" s="235"/>
      <c r="R1371" s="235"/>
      <c r="S1371" s="235"/>
      <c r="T1371" s="236"/>
      <c r="U1371" s="13"/>
      <c r="V1371" s="13"/>
      <c r="W1371" s="13"/>
      <c r="X1371" s="13"/>
      <c r="Y1371" s="13"/>
      <c r="Z1371" s="13"/>
      <c r="AA1371" s="13"/>
      <c r="AB1371" s="13"/>
      <c r="AC1371" s="13"/>
      <c r="AD1371" s="13"/>
      <c r="AE1371" s="13"/>
      <c r="AT1371" s="237" t="s">
        <v>241</v>
      </c>
      <c r="AU1371" s="237" t="s">
        <v>81</v>
      </c>
      <c r="AV1371" s="13" t="s">
        <v>79</v>
      </c>
      <c r="AW1371" s="13" t="s">
        <v>33</v>
      </c>
      <c r="AX1371" s="13" t="s">
        <v>72</v>
      </c>
      <c r="AY1371" s="237" t="s">
        <v>232</v>
      </c>
    </row>
    <row r="1372" s="14" customFormat="1">
      <c r="A1372" s="14"/>
      <c r="B1372" s="238"/>
      <c r="C1372" s="239"/>
      <c r="D1372" s="229" t="s">
        <v>241</v>
      </c>
      <c r="E1372" s="240" t="s">
        <v>19</v>
      </c>
      <c r="F1372" s="241" t="s">
        <v>4163</v>
      </c>
      <c r="G1372" s="239"/>
      <c r="H1372" s="242">
        <v>11</v>
      </c>
      <c r="I1372" s="243"/>
      <c r="J1372" s="239"/>
      <c r="K1372" s="239"/>
      <c r="L1372" s="244"/>
      <c r="M1372" s="245"/>
      <c r="N1372" s="246"/>
      <c r="O1372" s="246"/>
      <c r="P1372" s="246"/>
      <c r="Q1372" s="246"/>
      <c r="R1372" s="246"/>
      <c r="S1372" s="246"/>
      <c r="T1372" s="247"/>
      <c r="U1372" s="14"/>
      <c r="V1372" s="14"/>
      <c r="W1372" s="14"/>
      <c r="X1372" s="14"/>
      <c r="Y1372" s="14"/>
      <c r="Z1372" s="14"/>
      <c r="AA1372" s="14"/>
      <c r="AB1372" s="14"/>
      <c r="AC1372" s="14"/>
      <c r="AD1372" s="14"/>
      <c r="AE1372" s="14"/>
      <c r="AT1372" s="248" t="s">
        <v>241</v>
      </c>
      <c r="AU1372" s="248" t="s">
        <v>81</v>
      </c>
      <c r="AV1372" s="14" t="s">
        <v>81</v>
      </c>
      <c r="AW1372" s="14" t="s">
        <v>33</v>
      </c>
      <c r="AX1372" s="14" t="s">
        <v>72</v>
      </c>
      <c r="AY1372" s="248" t="s">
        <v>232</v>
      </c>
    </row>
    <row r="1373" s="13" customFormat="1">
      <c r="A1373" s="13"/>
      <c r="B1373" s="227"/>
      <c r="C1373" s="228"/>
      <c r="D1373" s="229" t="s">
        <v>241</v>
      </c>
      <c r="E1373" s="230" t="s">
        <v>19</v>
      </c>
      <c r="F1373" s="231" t="s">
        <v>4152</v>
      </c>
      <c r="G1373" s="228"/>
      <c r="H1373" s="230" t="s">
        <v>19</v>
      </c>
      <c r="I1373" s="232"/>
      <c r="J1373" s="228"/>
      <c r="K1373" s="228"/>
      <c r="L1373" s="233"/>
      <c r="M1373" s="234"/>
      <c r="N1373" s="235"/>
      <c r="O1373" s="235"/>
      <c r="P1373" s="235"/>
      <c r="Q1373" s="235"/>
      <c r="R1373" s="235"/>
      <c r="S1373" s="235"/>
      <c r="T1373" s="236"/>
      <c r="U1373" s="13"/>
      <c r="V1373" s="13"/>
      <c r="W1373" s="13"/>
      <c r="X1373" s="13"/>
      <c r="Y1373" s="13"/>
      <c r="Z1373" s="13"/>
      <c r="AA1373" s="13"/>
      <c r="AB1373" s="13"/>
      <c r="AC1373" s="13"/>
      <c r="AD1373" s="13"/>
      <c r="AE1373" s="13"/>
      <c r="AT1373" s="237" t="s">
        <v>241</v>
      </c>
      <c r="AU1373" s="237" t="s">
        <v>81</v>
      </c>
      <c r="AV1373" s="13" t="s">
        <v>79</v>
      </c>
      <c r="AW1373" s="13" t="s">
        <v>33</v>
      </c>
      <c r="AX1373" s="13" t="s">
        <v>72</v>
      </c>
      <c r="AY1373" s="237" t="s">
        <v>232</v>
      </c>
    </row>
    <row r="1374" s="14" customFormat="1">
      <c r="A1374" s="14"/>
      <c r="B1374" s="238"/>
      <c r="C1374" s="239"/>
      <c r="D1374" s="229" t="s">
        <v>241</v>
      </c>
      <c r="E1374" s="240" t="s">
        <v>19</v>
      </c>
      <c r="F1374" s="241" t="s">
        <v>4164</v>
      </c>
      <c r="G1374" s="239"/>
      <c r="H1374" s="242">
        <v>44</v>
      </c>
      <c r="I1374" s="243"/>
      <c r="J1374" s="239"/>
      <c r="K1374" s="239"/>
      <c r="L1374" s="244"/>
      <c r="M1374" s="245"/>
      <c r="N1374" s="246"/>
      <c r="O1374" s="246"/>
      <c r="P1374" s="246"/>
      <c r="Q1374" s="246"/>
      <c r="R1374" s="246"/>
      <c r="S1374" s="246"/>
      <c r="T1374" s="247"/>
      <c r="U1374" s="14"/>
      <c r="V1374" s="14"/>
      <c r="W1374" s="14"/>
      <c r="X1374" s="14"/>
      <c r="Y1374" s="14"/>
      <c r="Z1374" s="14"/>
      <c r="AA1374" s="14"/>
      <c r="AB1374" s="14"/>
      <c r="AC1374" s="14"/>
      <c r="AD1374" s="14"/>
      <c r="AE1374" s="14"/>
      <c r="AT1374" s="248" t="s">
        <v>241</v>
      </c>
      <c r="AU1374" s="248" t="s">
        <v>81</v>
      </c>
      <c r="AV1374" s="14" t="s">
        <v>81</v>
      </c>
      <c r="AW1374" s="14" t="s">
        <v>33</v>
      </c>
      <c r="AX1374" s="14" t="s">
        <v>72</v>
      </c>
      <c r="AY1374" s="248" t="s">
        <v>232</v>
      </c>
    </row>
    <row r="1375" s="2" customFormat="1" ht="14.4" customHeight="1">
      <c r="A1375" s="40"/>
      <c r="B1375" s="41"/>
      <c r="C1375" s="214" t="s">
        <v>1327</v>
      </c>
      <c r="D1375" s="214" t="s">
        <v>234</v>
      </c>
      <c r="E1375" s="215" t="s">
        <v>4165</v>
      </c>
      <c r="F1375" s="216" t="s">
        <v>4166</v>
      </c>
      <c r="G1375" s="217" t="s">
        <v>815</v>
      </c>
      <c r="H1375" s="218">
        <v>3</v>
      </c>
      <c r="I1375" s="219"/>
      <c r="J1375" s="220">
        <f>ROUND(I1375*H1375,2)</f>
        <v>0</v>
      </c>
      <c r="K1375" s="216" t="s">
        <v>19</v>
      </c>
      <c r="L1375" s="46"/>
      <c r="M1375" s="221" t="s">
        <v>19</v>
      </c>
      <c r="N1375" s="222" t="s">
        <v>43</v>
      </c>
      <c r="O1375" s="86"/>
      <c r="P1375" s="223">
        <f>O1375*H1375</f>
        <v>0</v>
      </c>
      <c r="Q1375" s="223">
        <v>0.054460000000000001</v>
      </c>
      <c r="R1375" s="223">
        <f>Q1375*H1375</f>
        <v>0.16338</v>
      </c>
      <c r="S1375" s="223">
        <v>0</v>
      </c>
      <c r="T1375" s="224">
        <f>S1375*H1375</f>
        <v>0</v>
      </c>
      <c r="U1375" s="40"/>
      <c r="V1375" s="40"/>
      <c r="W1375" s="40"/>
      <c r="X1375" s="40"/>
      <c r="Y1375" s="40"/>
      <c r="Z1375" s="40"/>
      <c r="AA1375" s="40"/>
      <c r="AB1375" s="40"/>
      <c r="AC1375" s="40"/>
      <c r="AD1375" s="40"/>
      <c r="AE1375" s="40"/>
      <c r="AR1375" s="225" t="s">
        <v>239</v>
      </c>
      <c r="AT1375" s="225" t="s">
        <v>234</v>
      </c>
      <c r="AU1375" s="225" t="s">
        <v>81</v>
      </c>
      <c r="AY1375" s="19" t="s">
        <v>232</v>
      </c>
      <c r="BE1375" s="226">
        <f>IF(N1375="základní",J1375,0)</f>
        <v>0</v>
      </c>
      <c r="BF1375" s="226">
        <f>IF(N1375="snížená",J1375,0)</f>
        <v>0</v>
      </c>
      <c r="BG1375" s="226">
        <f>IF(N1375="zákl. přenesená",J1375,0)</f>
        <v>0</v>
      </c>
      <c r="BH1375" s="226">
        <f>IF(N1375="sníž. přenesená",J1375,0)</f>
        <v>0</v>
      </c>
      <c r="BI1375" s="226">
        <f>IF(N1375="nulová",J1375,0)</f>
        <v>0</v>
      </c>
      <c r="BJ1375" s="19" t="s">
        <v>79</v>
      </c>
      <c r="BK1375" s="226">
        <f>ROUND(I1375*H1375,2)</f>
        <v>0</v>
      </c>
      <c r="BL1375" s="19" t="s">
        <v>239</v>
      </c>
      <c r="BM1375" s="225" t="s">
        <v>4167</v>
      </c>
    </row>
    <row r="1376" s="13" customFormat="1">
      <c r="A1376" s="13"/>
      <c r="B1376" s="227"/>
      <c r="C1376" s="228"/>
      <c r="D1376" s="229" t="s">
        <v>241</v>
      </c>
      <c r="E1376" s="230" t="s">
        <v>19</v>
      </c>
      <c r="F1376" s="231" t="s">
        <v>4168</v>
      </c>
      <c r="G1376" s="228"/>
      <c r="H1376" s="230" t="s">
        <v>19</v>
      </c>
      <c r="I1376" s="232"/>
      <c r="J1376" s="228"/>
      <c r="K1376" s="228"/>
      <c r="L1376" s="233"/>
      <c r="M1376" s="234"/>
      <c r="N1376" s="235"/>
      <c r="O1376" s="235"/>
      <c r="P1376" s="235"/>
      <c r="Q1376" s="235"/>
      <c r="R1376" s="235"/>
      <c r="S1376" s="235"/>
      <c r="T1376" s="236"/>
      <c r="U1376" s="13"/>
      <c r="V1376" s="13"/>
      <c r="W1376" s="13"/>
      <c r="X1376" s="13"/>
      <c r="Y1376" s="13"/>
      <c r="Z1376" s="13"/>
      <c r="AA1376" s="13"/>
      <c r="AB1376" s="13"/>
      <c r="AC1376" s="13"/>
      <c r="AD1376" s="13"/>
      <c r="AE1376" s="13"/>
      <c r="AT1376" s="237" t="s">
        <v>241</v>
      </c>
      <c r="AU1376" s="237" t="s">
        <v>81</v>
      </c>
      <c r="AV1376" s="13" t="s">
        <v>79</v>
      </c>
      <c r="AW1376" s="13" t="s">
        <v>33</v>
      </c>
      <c r="AX1376" s="13" t="s">
        <v>72</v>
      </c>
      <c r="AY1376" s="237" t="s">
        <v>232</v>
      </c>
    </row>
    <row r="1377" s="13" customFormat="1">
      <c r="A1377" s="13"/>
      <c r="B1377" s="227"/>
      <c r="C1377" s="228"/>
      <c r="D1377" s="229" t="s">
        <v>241</v>
      </c>
      <c r="E1377" s="230" t="s">
        <v>19</v>
      </c>
      <c r="F1377" s="231" t="s">
        <v>4169</v>
      </c>
      <c r="G1377" s="228"/>
      <c r="H1377" s="230" t="s">
        <v>19</v>
      </c>
      <c r="I1377" s="232"/>
      <c r="J1377" s="228"/>
      <c r="K1377" s="228"/>
      <c r="L1377" s="233"/>
      <c r="M1377" s="234"/>
      <c r="N1377" s="235"/>
      <c r="O1377" s="235"/>
      <c r="P1377" s="235"/>
      <c r="Q1377" s="235"/>
      <c r="R1377" s="235"/>
      <c r="S1377" s="235"/>
      <c r="T1377" s="236"/>
      <c r="U1377" s="13"/>
      <c r="V1377" s="13"/>
      <c r="W1377" s="13"/>
      <c r="X1377" s="13"/>
      <c r="Y1377" s="13"/>
      <c r="Z1377" s="13"/>
      <c r="AA1377" s="13"/>
      <c r="AB1377" s="13"/>
      <c r="AC1377" s="13"/>
      <c r="AD1377" s="13"/>
      <c r="AE1377" s="13"/>
      <c r="AT1377" s="237" t="s">
        <v>241</v>
      </c>
      <c r="AU1377" s="237" t="s">
        <v>81</v>
      </c>
      <c r="AV1377" s="13" t="s">
        <v>79</v>
      </c>
      <c r="AW1377" s="13" t="s">
        <v>33</v>
      </c>
      <c r="AX1377" s="13" t="s">
        <v>72</v>
      </c>
      <c r="AY1377" s="237" t="s">
        <v>232</v>
      </c>
    </row>
    <row r="1378" s="13" customFormat="1">
      <c r="A1378" s="13"/>
      <c r="B1378" s="227"/>
      <c r="C1378" s="228"/>
      <c r="D1378" s="229" t="s">
        <v>241</v>
      </c>
      <c r="E1378" s="230" t="s">
        <v>19</v>
      </c>
      <c r="F1378" s="231" t="s">
        <v>3994</v>
      </c>
      <c r="G1378" s="228"/>
      <c r="H1378" s="230" t="s">
        <v>19</v>
      </c>
      <c r="I1378" s="232"/>
      <c r="J1378" s="228"/>
      <c r="K1378" s="228"/>
      <c r="L1378" s="233"/>
      <c r="M1378" s="234"/>
      <c r="N1378" s="235"/>
      <c r="O1378" s="235"/>
      <c r="P1378" s="235"/>
      <c r="Q1378" s="235"/>
      <c r="R1378" s="235"/>
      <c r="S1378" s="235"/>
      <c r="T1378" s="236"/>
      <c r="U1378" s="13"/>
      <c r="V1378" s="13"/>
      <c r="W1378" s="13"/>
      <c r="X1378" s="13"/>
      <c r="Y1378" s="13"/>
      <c r="Z1378" s="13"/>
      <c r="AA1378" s="13"/>
      <c r="AB1378" s="13"/>
      <c r="AC1378" s="13"/>
      <c r="AD1378" s="13"/>
      <c r="AE1378" s="13"/>
      <c r="AT1378" s="237" t="s">
        <v>241</v>
      </c>
      <c r="AU1378" s="237" t="s">
        <v>81</v>
      </c>
      <c r="AV1378" s="13" t="s">
        <v>79</v>
      </c>
      <c r="AW1378" s="13" t="s">
        <v>33</v>
      </c>
      <c r="AX1378" s="13" t="s">
        <v>72</v>
      </c>
      <c r="AY1378" s="237" t="s">
        <v>232</v>
      </c>
    </row>
    <row r="1379" s="13" customFormat="1">
      <c r="A1379" s="13"/>
      <c r="B1379" s="227"/>
      <c r="C1379" s="228"/>
      <c r="D1379" s="229" t="s">
        <v>241</v>
      </c>
      <c r="E1379" s="230" t="s">
        <v>19</v>
      </c>
      <c r="F1379" s="231" t="s">
        <v>4170</v>
      </c>
      <c r="G1379" s="228"/>
      <c r="H1379" s="230" t="s">
        <v>19</v>
      </c>
      <c r="I1379" s="232"/>
      <c r="J1379" s="228"/>
      <c r="K1379" s="228"/>
      <c r="L1379" s="233"/>
      <c r="M1379" s="234"/>
      <c r="N1379" s="235"/>
      <c r="O1379" s="235"/>
      <c r="P1379" s="235"/>
      <c r="Q1379" s="235"/>
      <c r="R1379" s="235"/>
      <c r="S1379" s="235"/>
      <c r="T1379" s="236"/>
      <c r="U1379" s="13"/>
      <c r="V1379" s="13"/>
      <c r="W1379" s="13"/>
      <c r="X1379" s="13"/>
      <c r="Y1379" s="13"/>
      <c r="Z1379" s="13"/>
      <c r="AA1379" s="13"/>
      <c r="AB1379" s="13"/>
      <c r="AC1379" s="13"/>
      <c r="AD1379" s="13"/>
      <c r="AE1379" s="13"/>
      <c r="AT1379" s="237" t="s">
        <v>241</v>
      </c>
      <c r="AU1379" s="237" t="s">
        <v>81</v>
      </c>
      <c r="AV1379" s="13" t="s">
        <v>79</v>
      </c>
      <c r="AW1379" s="13" t="s">
        <v>33</v>
      </c>
      <c r="AX1379" s="13" t="s">
        <v>72</v>
      </c>
      <c r="AY1379" s="237" t="s">
        <v>232</v>
      </c>
    </row>
    <row r="1380" s="13" customFormat="1">
      <c r="A1380" s="13"/>
      <c r="B1380" s="227"/>
      <c r="C1380" s="228"/>
      <c r="D1380" s="229" t="s">
        <v>241</v>
      </c>
      <c r="E1380" s="230" t="s">
        <v>19</v>
      </c>
      <c r="F1380" s="231" t="s">
        <v>4171</v>
      </c>
      <c r="G1380" s="228"/>
      <c r="H1380" s="230" t="s">
        <v>19</v>
      </c>
      <c r="I1380" s="232"/>
      <c r="J1380" s="228"/>
      <c r="K1380" s="228"/>
      <c r="L1380" s="233"/>
      <c r="M1380" s="234"/>
      <c r="N1380" s="235"/>
      <c r="O1380" s="235"/>
      <c r="P1380" s="235"/>
      <c r="Q1380" s="235"/>
      <c r="R1380" s="235"/>
      <c r="S1380" s="235"/>
      <c r="T1380" s="236"/>
      <c r="U1380" s="13"/>
      <c r="V1380" s="13"/>
      <c r="W1380" s="13"/>
      <c r="X1380" s="13"/>
      <c r="Y1380" s="13"/>
      <c r="Z1380" s="13"/>
      <c r="AA1380" s="13"/>
      <c r="AB1380" s="13"/>
      <c r="AC1380" s="13"/>
      <c r="AD1380" s="13"/>
      <c r="AE1380" s="13"/>
      <c r="AT1380" s="237" t="s">
        <v>241</v>
      </c>
      <c r="AU1380" s="237" t="s">
        <v>81</v>
      </c>
      <c r="AV1380" s="13" t="s">
        <v>79</v>
      </c>
      <c r="AW1380" s="13" t="s">
        <v>33</v>
      </c>
      <c r="AX1380" s="13" t="s">
        <v>72</v>
      </c>
      <c r="AY1380" s="237" t="s">
        <v>232</v>
      </c>
    </row>
    <row r="1381" s="14" customFormat="1">
      <c r="A1381" s="14"/>
      <c r="B1381" s="238"/>
      <c r="C1381" s="239"/>
      <c r="D1381" s="229" t="s">
        <v>241</v>
      </c>
      <c r="E1381" s="240" t="s">
        <v>19</v>
      </c>
      <c r="F1381" s="241" t="s">
        <v>79</v>
      </c>
      <c r="G1381" s="239"/>
      <c r="H1381" s="242">
        <v>1</v>
      </c>
      <c r="I1381" s="243"/>
      <c r="J1381" s="239"/>
      <c r="K1381" s="239"/>
      <c r="L1381" s="244"/>
      <c r="M1381" s="245"/>
      <c r="N1381" s="246"/>
      <c r="O1381" s="246"/>
      <c r="P1381" s="246"/>
      <c r="Q1381" s="246"/>
      <c r="R1381" s="246"/>
      <c r="S1381" s="246"/>
      <c r="T1381" s="247"/>
      <c r="U1381" s="14"/>
      <c r="V1381" s="14"/>
      <c r="W1381" s="14"/>
      <c r="X1381" s="14"/>
      <c r="Y1381" s="14"/>
      <c r="Z1381" s="14"/>
      <c r="AA1381" s="14"/>
      <c r="AB1381" s="14"/>
      <c r="AC1381" s="14"/>
      <c r="AD1381" s="14"/>
      <c r="AE1381" s="14"/>
      <c r="AT1381" s="248" t="s">
        <v>241</v>
      </c>
      <c r="AU1381" s="248" t="s">
        <v>81</v>
      </c>
      <c r="AV1381" s="14" t="s">
        <v>81</v>
      </c>
      <c r="AW1381" s="14" t="s">
        <v>33</v>
      </c>
      <c r="AX1381" s="14" t="s">
        <v>72</v>
      </c>
      <c r="AY1381" s="248" t="s">
        <v>232</v>
      </c>
    </row>
    <row r="1382" s="13" customFormat="1">
      <c r="A1382" s="13"/>
      <c r="B1382" s="227"/>
      <c r="C1382" s="228"/>
      <c r="D1382" s="229" t="s">
        <v>241</v>
      </c>
      <c r="E1382" s="230" t="s">
        <v>19</v>
      </c>
      <c r="F1382" s="231" t="s">
        <v>4168</v>
      </c>
      <c r="G1382" s="228"/>
      <c r="H1382" s="230" t="s">
        <v>19</v>
      </c>
      <c r="I1382" s="232"/>
      <c r="J1382" s="228"/>
      <c r="K1382" s="228"/>
      <c r="L1382" s="233"/>
      <c r="M1382" s="234"/>
      <c r="N1382" s="235"/>
      <c r="O1382" s="235"/>
      <c r="P1382" s="235"/>
      <c r="Q1382" s="235"/>
      <c r="R1382" s="235"/>
      <c r="S1382" s="235"/>
      <c r="T1382" s="236"/>
      <c r="U1382" s="13"/>
      <c r="V1382" s="13"/>
      <c r="W1382" s="13"/>
      <c r="X1382" s="13"/>
      <c r="Y1382" s="13"/>
      <c r="Z1382" s="13"/>
      <c r="AA1382" s="13"/>
      <c r="AB1382" s="13"/>
      <c r="AC1382" s="13"/>
      <c r="AD1382" s="13"/>
      <c r="AE1382" s="13"/>
      <c r="AT1382" s="237" t="s">
        <v>241</v>
      </c>
      <c r="AU1382" s="237" t="s">
        <v>81</v>
      </c>
      <c r="AV1382" s="13" t="s">
        <v>79</v>
      </c>
      <c r="AW1382" s="13" t="s">
        <v>33</v>
      </c>
      <c r="AX1382" s="13" t="s">
        <v>72</v>
      </c>
      <c r="AY1382" s="237" t="s">
        <v>232</v>
      </c>
    </row>
    <row r="1383" s="13" customFormat="1">
      <c r="A1383" s="13"/>
      <c r="B1383" s="227"/>
      <c r="C1383" s="228"/>
      <c r="D1383" s="229" t="s">
        <v>241</v>
      </c>
      <c r="E1383" s="230" t="s">
        <v>19</v>
      </c>
      <c r="F1383" s="231" t="s">
        <v>4172</v>
      </c>
      <c r="G1383" s="228"/>
      <c r="H1383" s="230" t="s">
        <v>19</v>
      </c>
      <c r="I1383" s="232"/>
      <c r="J1383" s="228"/>
      <c r="K1383" s="228"/>
      <c r="L1383" s="233"/>
      <c r="M1383" s="234"/>
      <c r="N1383" s="235"/>
      <c r="O1383" s="235"/>
      <c r="P1383" s="235"/>
      <c r="Q1383" s="235"/>
      <c r="R1383" s="235"/>
      <c r="S1383" s="235"/>
      <c r="T1383" s="236"/>
      <c r="U1383" s="13"/>
      <c r="V1383" s="13"/>
      <c r="W1383" s="13"/>
      <c r="X1383" s="13"/>
      <c r="Y1383" s="13"/>
      <c r="Z1383" s="13"/>
      <c r="AA1383" s="13"/>
      <c r="AB1383" s="13"/>
      <c r="AC1383" s="13"/>
      <c r="AD1383" s="13"/>
      <c r="AE1383" s="13"/>
      <c r="AT1383" s="237" t="s">
        <v>241</v>
      </c>
      <c r="AU1383" s="237" t="s">
        <v>81</v>
      </c>
      <c r="AV1383" s="13" t="s">
        <v>79</v>
      </c>
      <c r="AW1383" s="13" t="s">
        <v>33</v>
      </c>
      <c r="AX1383" s="13" t="s">
        <v>72</v>
      </c>
      <c r="AY1383" s="237" t="s">
        <v>232</v>
      </c>
    </row>
    <row r="1384" s="13" customFormat="1">
      <c r="A1384" s="13"/>
      <c r="B1384" s="227"/>
      <c r="C1384" s="228"/>
      <c r="D1384" s="229" t="s">
        <v>241</v>
      </c>
      <c r="E1384" s="230" t="s">
        <v>19</v>
      </c>
      <c r="F1384" s="231" t="s">
        <v>3994</v>
      </c>
      <c r="G1384" s="228"/>
      <c r="H1384" s="230" t="s">
        <v>19</v>
      </c>
      <c r="I1384" s="232"/>
      <c r="J1384" s="228"/>
      <c r="K1384" s="228"/>
      <c r="L1384" s="233"/>
      <c r="M1384" s="234"/>
      <c r="N1384" s="235"/>
      <c r="O1384" s="235"/>
      <c r="P1384" s="235"/>
      <c r="Q1384" s="235"/>
      <c r="R1384" s="235"/>
      <c r="S1384" s="235"/>
      <c r="T1384" s="236"/>
      <c r="U1384" s="13"/>
      <c r="V1384" s="13"/>
      <c r="W1384" s="13"/>
      <c r="X1384" s="13"/>
      <c r="Y1384" s="13"/>
      <c r="Z1384" s="13"/>
      <c r="AA1384" s="13"/>
      <c r="AB1384" s="13"/>
      <c r="AC1384" s="13"/>
      <c r="AD1384" s="13"/>
      <c r="AE1384" s="13"/>
      <c r="AT1384" s="237" t="s">
        <v>241</v>
      </c>
      <c r="AU1384" s="237" t="s">
        <v>81</v>
      </c>
      <c r="AV1384" s="13" t="s">
        <v>79</v>
      </c>
      <c r="AW1384" s="13" t="s">
        <v>33</v>
      </c>
      <c r="AX1384" s="13" t="s">
        <v>72</v>
      </c>
      <c r="AY1384" s="237" t="s">
        <v>232</v>
      </c>
    </row>
    <row r="1385" s="13" customFormat="1">
      <c r="A1385" s="13"/>
      <c r="B1385" s="227"/>
      <c r="C1385" s="228"/>
      <c r="D1385" s="229" t="s">
        <v>241</v>
      </c>
      <c r="E1385" s="230" t="s">
        <v>19</v>
      </c>
      <c r="F1385" s="231" t="s">
        <v>4170</v>
      </c>
      <c r="G1385" s="228"/>
      <c r="H1385" s="230" t="s">
        <v>19</v>
      </c>
      <c r="I1385" s="232"/>
      <c r="J1385" s="228"/>
      <c r="K1385" s="228"/>
      <c r="L1385" s="233"/>
      <c r="M1385" s="234"/>
      <c r="N1385" s="235"/>
      <c r="O1385" s="235"/>
      <c r="P1385" s="235"/>
      <c r="Q1385" s="235"/>
      <c r="R1385" s="235"/>
      <c r="S1385" s="235"/>
      <c r="T1385" s="236"/>
      <c r="U1385" s="13"/>
      <c r="V1385" s="13"/>
      <c r="W1385" s="13"/>
      <c r="X1385" s="13"/>
      <c r="Y1385" s="13"/>
      <c r="Z1385" s="13"/>
      <c r="AA1385" s="13"/>
      <c r="AB1385" s="13"/>
      <c r="AC1385" s="13"/>
      <c r="AD1385" s="13"/>
      <c r="AE1385" s="13"/>
      <c r="AT1385" s="237" t="s">
        <v>241</v>
      </c>
      <c r="AU1385" s="237" t="s">
        <v>81</v>
      </c>
      <c r="AV1385" s="13" t="s">
        <v>79</v>
      </c>
      <c r="AW1385" s="13" t="s">
        <v>33</v>
      </c>
      <c r="AX1385" s="13" t="s">
        <v>72</v>
      </c>
      <c r="AY1385" s="237" t="s">
        <v>232</v>
      </c>
    </row>
    <row r="1386" s="13" customFormat="1">
      <c r="A1386" s="13"/>
      <c r="B1386" s="227"/>
      <c r="C1386" s="228"/>
      <c r="D1386" s="229" t="s">
        <v>241</v>
      </c>
      <c r="E1386" s="230" t="s">
        <v>19</v>
      </c>
      <c r="F1386" s="231" t="s">
        <v>4173</v>
      </c>
      <c r="G1386" s="228"/>
      <c r="H1386" s="230" t="s">
        <v>19</v>
      </c>
      <c r="I1386" s="232"/>
      <c r="J1386" s="228"/>
      <c r="K1386" s="228"/>
      <c r="L1386" s="233"/>
      <c r="M1386" s="234"/>
      <c r="N1386" s="235"/>
      <c r="O1386" s="235"/>
      <c r="P1386" s="235"/>
      <c r="Q1386" s="235"/>
      <c r="R1386" s="235"/>
      <c r="S1386" s="235"/>
      <c r="T1386" s="236"/>
      <c r="U1386" s="13"/>
      <c r="V1386" s="13"/>
      <c r="W1386" s="13"/>
      <c r="X1386" s="13"/>
      <c r="Y1386" s="13"/>
      <c r="Z1386" s="13"/>
      <c r="AA1386" s="13"/>
      <c r="AB1386" s="13"/>
      <c r="AC1386" s="13"/>
      <c r="AD1386" s="13"/>
      <c r="AE1386" s="13"/>
      <c r="AT1386" s="237" t="s">
        <v>241</v>
      </c>
      <c r="AU1386" s="237" t="s">
        <v>81</v>
      </c>
      <c r="AV1386" s="13" t="s">
        <v>79</v>
      </c>
      <c r="AW1386" s="13" t="s">
        <v>33</v>
      </c>
      <c r="AX1386" s="13" t="s">
        <v>72</v>
      </c>
      <c r="AY1386" s="237" t="s">
        <v>232</v>
      </c>
    </row>
    <row r="1387" s="14" customFormat="1">
      <c r="A1387" s="14"/>
      <c r="B1387" s="238"/>
      <c r="C1387" s="239"/>
      <c r="D1387" s="229" t="s">
        <v>241</v>
      </c>
      <c r="E1387" s="240" t="s">
        <v>19</v>
      </c>
      <c r="F1387" s="241" t="s">
        <v>79</v>
      </c>
      <c r="G1387" s="239"/>
      <c r="H1387" s="242">
        <v>1</v>
      </c>
      <c r="I1387" s="243"/>
      <c r="J1387" s="239"/>
      <c r="K1387" s="239"/>
      <c r="L1387" s="244"/>
      <c r="M1387" s="245"/>
      <c r="N1387" s="246"/>
      <c r="O1387" s="246"/>
      <c r="P1387" s="246"/>
      <c r="Q1387" s="246"/>
      <c r="R1387" s="246"/>
      <c r="S1387" s="246"/>
      <c r="T1387" s="247"/>
      <c r="U1387" s="14"/>
      <c r="V1387" s="14"/>
      <c r="W1387" s="14"/>
      <c r="X1387" s="14"/>
      <c r="Y1387" s="14"/>
      <c r="Z1387" s="14"/>
      <c r="AA1387" s="14"/>
      <c r="AB1387" s="14"/>
      <c r="AC1387" s="14"/>
      <c r="AD1387" s="14"/>
      <c r="AE1387" s="14"/>
      <c r="AT1387" s="248" t="s">
        <v>241</v>
      </c>
      <c r="AU1387" s="248" t="s">
        <v>81</v>
      </c>
      <c r="AV1387" s="14" t="s">
        <v>81</v>
      </c>
      <c r="AW1387" s="14" t="s">
        <v>33</v>
      </c>
      <c r="AX1387" s="14" t="s">
        <v>72</v>
      </c>
      <c r="AY1387" s="248" t="s">
        <v>232</v>
      </c>
    </row>
    <row r="1388" s="13" customFormat="1">
      <c r="A1388" s="13"/>
      <c r="B1388" s="227"/>
      <c r="C1388" s="228"/>
      <c r="D1388" s="229" t="s">
        <v>241</v>
      </c>
      <c r="E1388" s="230" t="s">
        <v>19</v>
      </c>
      <c r="F1388" s="231" t="s">
        <v>4168</v>
      </c>
      <c r="G1388" s="228"/>
      <c r="H1388" s="230" t="s">
        <v>19</v>
      </c>
      <c r="I1388" s="232"/>
      <c r="J1388" s="228"/>
      <c r="K1388" s="228"/>
      <c r="L1388" s="233"/>
      <c r="M1388" s="234"/>
      <c r="N1388" s="235"/>
      <c r="O1388" s="235"/>
      <c r="P1388" s="235"/>
      <c r="Q1388" s="235"/>
      <c r="R1388" s="235"/>
      <c r="S1388" s="235"/>
      <c r="T1388" s="236"/>
      <c r="U1388" s="13"/>
      <c r="V1388" s="13"/>
      <c r="W1388" s="13"/>
      <c r="X1388" s="13"/>
      <c r="Y1388" s="13"/>
      <c r="Z1388" s="13"/>
      <c r="AA1388" s="13"/>
      <c r="AB1388" s="13"/>
      <c r="AC1388" s="13"/>
      <c r="AD1388" s="13"/>
      <c r="AE1388" s="13"/>
      <c r="AT1388" s="237" t="s">
        <v>241</v>
      </c>
      <c r="AU1388" s="237" t="s">
        <v>81</v>
      </c>
      <c r="AV1388" s="13" t="s">
        <v>79</v>
      </c>
      <c r="AW1388" s="13" t="s">
        <v>33</v>
      </c>
      <c r="AX1388" s="13" t="s">
        <v>72</v>
      </c>
      <c r="AY1388" s="237" t="s">
        <v>232</v>
      </c>
    </row>
    <row r="1389" s="13" customFormat="1">
      <c r="A1389" s="13"/>
      <c r="B1389" s="227"/>
      <c r="C1389" s="228"/>
      <c r="D1389" s="229" t="s">
        <v>241</v>
      </c>
      <c r="E1389" s="230" t="s">
        <v>19</v>
      </c>
      <c r="F1389" s="231" t="s">
        <v>4174</v>
      </c>
      <c r="G1389" s="228"/>
      <c r="H1389" s="230" t="s">
        <v>19</v>
      </c>
      <c r="I1389" s="232"/>
      <c r="J1389" s="228"/>
      <c r="K1389" s="228"/>
      <c r="L1389" s="233"/>
      <c r="M1389" s="234"/>
      <c r="N1389" s="235"/>
      <c r="O1389" s="235"/>
      <c r="P1389" s="235"/>
      <c r="Q1389" s="235"/>
      <c r="R1389" s="235"/>
      <c r="S1389" s="235"/>
      <c r="T1389" s="236"/>
      <c r="U1389" s="13"/>
      <c r="V1389" s="13"/>
      <c r="W1389" s="13"/>
      <c r="X1389" s="13"/>
      <c r="Y1389" s="13"/>
      <c r="Z1389" s="13"/>
      <c r="AA1389" s="13"/>
      <c r="AB1389" s="13"/>
      <c r="AC1389" s="13"/>
      <c r="AD1389" s="13"/>
      <c r="AE1389" s="13"/>
      <c r="AT1389" s="237" t="s">
        <v>241</v>
      </c>
      <c r="AU1389" s="237" t="s">
        <v>81</v>
      </c>
      <c r="AV1389" s="13" t="s">
        <v>79</v>
      </c>
      <c r="AW1389" s="13" t="s">
        <v>33</v>
      </c>
      <c r="AX1389" s="13" t="s">
        <v>72</v>
      </c>
      <c r="AY1389" s="237" t="s">
        <v>232</v>
      </c>
    </row>
    <row r="1390" s="13" customFormat="1">
      <c r="A1390" s="13"/>
      <c r="B1390" s="227"/>
      <c r="C1390" s="228"/>
      <c r="D1390" s="229" t="s">
        <v>241</v>
      </c>
      <c r="E1390" s="230" t="s">
        <v>19</v>
      </c>
      <c r="F1390" s="231" t="s">
        <v>3994</v>
      </c>
      <c r="G1390" s="228"/>
      <c r="H1390" s="230" t="s">
        <v>19</v>
      </c>
      <c r="I1390" s="232"/>
      <c r="J1390" s="228"/>
      <c r="K1390" s="228"/>
      <c r="L1390" s="233"/>
      <c r="M1390" s="234"/>
      <c r="N1390" s="235"/>
      <c r="O1390" s="235"/>
      <c r="P1390" s="235"/>
      <c r="Q1390" s="235"/>
      <c r="R1390" s="235"/>
      <c r="S1390" s="235"/>
      <c r="T1390" s="236"/>
      <c r="U1390" s="13"/>
      <c r="V1390" s="13"/>
      <c r="W1390" s="13"/>
      <c r="X1390" s="13"/>
      <c r="Y1390" s="13"/>
      <c r="Z1390" s="13"/>
      <c r="AA1390" s="13"/>
      <c r="AB1390" s="13"/>
      <c r="AC1390" s="13"/>
      <c r="AD1390" s="13"/>
      <c r="AE1390" s="13"/>
      <c r="AT1390" s="237" t="s">
        <v>241</v>
      </c>
      <c r="AU1390" s="237" t="s">
        <v>81</v>
      </c>
      <c r="AV1390" s="13" t="s">
        <v>79</v>
      </c>
      <c r="AW1390" s="13" t="s">
        <v>33</v>
      </c>
      <c r="AX1390" s="13" t="s">
        <v>72</v>
      </c>
      <c r="AY1390" s="237" t="s">
        <v>232</v>
      </c>
    </row>
    <row r="1391" s="13" customFormat="1">
      <c r="A1391" s="13"/>
      <c r="B1391" s="227"/>
      <c r="C1391" s="228"/>
      <c r="D1391" s="229" t="s">
        <v>241</v>
      </c>
      <c r="E1391" s="230" t="s">
        <v>19</v>
      </c>
      <c r="F1391" s="231" t="s">
        <v>4170</v>
      </c>
      <c r="G1391" s="228"/>
      <c r="H1391" s="230" t="s">
        <v>19</v>
      </c>
      <c r="I1391" s="232"/>
      <c r="J1391" s="228"/>
      <c r="K1391" s="228"/>
      <c r="L1391" s="233"/>
      <c r="M1391" s="234"/>
      <c r="N1391" s="235"/>
      <c r="O1391" s="235"/>
      <c r="P1391" s="235"/>
      <c r="Q1391" s="235"/>
      <c r="R1391" s="235"/>
      <c r="S1391" s="235"/>
      <c r="T1391" s="236"/>
      <c r="U1391" s="13"/>
      <c r="V1391" s="13"/>
      <c r="W1391" s="13"/>
      <c r="X1391" s="13"/>
      <c r="Y1391" s="13"/>
      <c r="Z1391" s="13"/>
      <c r="AA1391" s="13"/>
      <c r="AB1391" s="13"/>
      <c r="AC1391" s="13"/>
      <c r="AD1391" s="13"/>
      <c r="AE1391" s="13"/>
      <c r="AT1391" s="237" t="s">
        <v>241</v>
      </c>
      <c r="AU1391" s="237" t="s">
        <v>81</v>
      </c>
      <c r="AV1391" s="13" t="s">
        <v>79</v>
      </c>
      <c r="AW1391" s="13" t="s">
        <v>33</v>
      </c>
      <c r="AX1391" s="13" t="s">
        <v>72</v>
      </c>
      <c r="AY1391" s="237" t="s">
        <v>232</v>
      </c>
    </row>
    <row r="1392" s="13" customFormat="1">
      <c r="A1392" s="13"/>
      <c r="B1392" s="227"/>
      <c r="C1392" s="228"/>
      <c r="D1392" s="229" t="s">
        <v>241</v>
      </c>
      <c r="E1392" s="230" t="s">
        <v>19</v>
      </c>
      <c r="F1392" s="231" t="s">
        <v>4175</v>
      </c>
      <c r="G1392" s="228"/>
      <c r="H1392" s="230" t="s">
        <v>19</v>
      </c>
      <c r="I1392" s="232"/>
      <c r="J1392" s="228"/>
      <c r="K1392" s="228"/>
      <c r="L1392" s="233"/>
      <c r="M1392" s="234"/>
      <c r="N1392" s="235"/>
      <c r="O1392" s="235"/>
      <c r="P1392" s="235"/>
      <c r="Q1392" s="235"/>
      <c r="R1392" s="235"/>
      <c r="S1392" s="235"/>
      <c r="T1392" s="236"/>
      <c r="U1392" s="13"/>
      <c r="V1392" s="13"/>
      <c r="W1392" s="13"/>
      <c r="X1392" s="13"/>
      <c r="Y1392" s="13"/>
      <c r="Z1392" s="13"/>
      <c r="AA1392" s="13"/>
      <c r="AB1392" s="13"/>
      <c r="AC1392" s="13"/>
      <c r="AD1392" s="13"/>
      <c r="AE1392" s="13"/>
      <c r="AT1392" s="237" t="s">
        <v>241</v>
      </c>
      <c r="AU1392" s="237" t="s">
        <v>81</v>
      </c>
      <c r="AV1392" s="13" t="s">
        <v>79</v>
      </c>
      <c r="AW1392" s="13" t="s">
        <v>33</v>
      </c>
      <c r="AX1392" s="13" t="s">
        <v>72</v>
      </c>
      <c r="AY1392" s="237" t="s">
        <v>232</v>
      </c>
    </row>
    <row r="1393" s="14" customFormat="1">
      <c r="A1393" s="14"/>
      <c r="B1393" s="238"/>
      <c r="C1393" s="239"/>
      <c r="D1393" s="229" t="s">
        <v>241</v>
      </c>
      <c r="E1393" s="240" t="s">
        <v>19</v>
      </c>
      <c r="F1393" s="241" t="s">
        <v>79</v>
      </c>
      <c r="G1393" s="239"/>
      <c r="H1393" s="242">
        <v>1</v>
      </c>
      <c r="I1393" s="243"/>
      <c r="J1393" s="239"/>
      <c r="K1393" s="239"/>
      <c r="L1393" s="244"/>
      <c r="M1393" s="245"/>
      <c r="N1393" s="246"/>
      <c r="O1393" s="246"/>
      <c r="P1393" s="246"/>
      <c r="Q1393" s="246"/>
      <c r="R1393" s="246"/>
      <c r="S1393" s="246"/>
      <c r="T1393" s="247"/>
      <c r="U1393" s="14"/>
      <c r="V1393" s="14"/>
      <c r="W1393" s="14"/>
      <c r="X1393" s="14"/>
      <c r="Y1393" s="14"/>
      <c r="Z1393" s="14"/>
      <c r="AA1393" s="14"/>
      <c r="AB1393" s="14"/>
      <c r="AC1393" s="14"/>
      <c r="AD1393" s="14"/>
      <c r="AE1393" s="14"/>
      <c r="AT1393" s="248" t="s">
        <v>241</v>
      </c>
      <c r="AU1393" s="248" t="s">
        <v>81</v>
      </c>
      <c r="AV1393" s="14" t="s">
        <v>81</v>
      </c>
      <c r="AW1393" s="14" t="s">
        <v>33</v>
      </c>
      <c r="AX1393" s="14" t="s">
        <v>72</v>
      </c>
      <c r="AY1393" s="248" t="s">
        <v>232</v>
      </c>
    </row>
    <row r="1394" s="15" customFormat="1">
      <c r="A1394" s="15"/>
      <c r="B1394" s="249"/>
      <c r="C1394" s="250"/>
      <c r="D1394" s="229" t="s">
        <v>241</v>
      </c>
      <c r="E1394" s="251" t="s">
        <v>19</v>
      </c>
      <c r="F1394" s="252" t="s">
        <v>258</v>
      </c>
      <c r="G1394" s="250"/>
      <c r="H1394" s="253">
        <v>3</v>
      </c>
      <c r="I1394" s="254"/>
      <c r="J1394" s="250"/>
      <c r="K1394" s="250"/>
      <c r="L1394" s="255"/>
      <c r="M1394" s="256"/>
      <c r="N1394" s="257"/>
      <c r="O1394" s="257"/>
      <c r="P1394" s="257"/>
      <c r="Q1394" s="257"/>
      <c r="R1394" s="257"/>
      <c r="S1394" s="257"/>
      <c r="T1394" s="258"/>
      <c r="U1394" s="15"/>
      <c r="V1394" s="15"/>
      <c r="W1394" s="15"/>
      <c r="X1394" s="15"/>
      <c r="Y1394" s="15"/>
      <c r="Z1394" s="15"/>
      <c r="AA1394" s="15"/>
      <c r="AB1394" s="15"/>
      <c r="AC1394" s="15"/>
      <c r="AD1394" s="15"/>
      <c r="AE1394" s="15"/>
      <c r="AT1394" s="259" t="s">
        <v>241</v>
      </c>
      <c r="AU1394" s="259" t="s">
        <v>81</v>
      </c>
      <c r="AV1394" s="15" t="s">
        <v>239</v>
      </c>
      <c r="AW1394" s="15" t="s">
        <v>33</v>
      </c>
      <c r="AX1394" s="15" t="s">
        <v>79</v>
      </c>
      <c r="AY1394" s="259" t="s">
        <v>232</v>
      </c>
    </row>
    <row r="1395" s="2" customFormat="1" ht="24.15" customHeight="1">
      <c r="A1395" s="40"/>
      <c r="B1395" s="41"/>
      <c r="C1395" s="271" t="s">
        <v>1740</v>
      </c>
      <c r="D1395" s="271" t="s">
        <v>399</v>
      </c>
      <c r="E1395" s="272" t="s">
        <v>4176</v>
      </c>
      <c r="F1395" s="273" t="s">
        <v>4177</v>
      </c>
      <c r="G1395" s="274" t="s">
        <v>815</v>
      </c>
      <c r="H1395" s="275">
        <v>1</v>
      </c>
      <c r="I1395" s="276"/>
      <c r="J1395" s="277">
        <f>ROUND(I1395*H1395,2)</f>
        <v>0</v>
      </c>
      <c r="K1395" s="273" t="s">
        <v>3532</v>
      </c>
      <c r="L1395" s="278"/>
      <c r="M1395" s="279" t="s">
        <v>19</v>
      </c>
      <c r="N1395" s="280" t="s">
        <v>43</v>
      </c>
      <c r="O1395" s="86"/>
      <c r="P1395" s="223">
        <f>O1395*H1395</f>
        <v>0</v>
      </c>
      <c r="Q1395" s="223">
        <v>0.14799999999999999</v>
      </c>
      <c r="R1395" s="223">
        <f>Q1395*H1395</f>
        <v>0.14799999999999999</v>
      </c>
      <c r="S1395" s="223">
        <v>0</v>
      </c>
      <c r="T1395" s="224">
        <f>S1395*H1395</f>
        <v>0</v>
      </c>
      <c r="U1395" s="40"/>
      <c r="V1395" s="40"/>
      <c r="W1395" s="40"/>
      <c r="X1395" s="40"/>
      <c r="Y1395" s="40"/>
      <c r="Z1395" s="40"/>
      <c r="AA1395" s="40"/>
      <c r="AB1395" s="40"/>
      <c r="AC1395" s="40"/>
      <c r="AD1395" s="40"/>
      <c r="AE1395" s="40"/>
      <c r="AR1395" s="225" t="s">
        <v>351</v>
      </c>
      <c r="AT1395" s="225" t="s">
        <v>399</v>
      </c>
      <c r="AU1395" s="225" t="s">
        <v>81</v>
      </c>
      <c r="AY1395" s="19" t="s">
        <v>232</v>
      </c>
      <c r="BE1395" s="226">
        <f>IF(N1395="základní",J1395,0)</f>
        <v>0</v>
      </c>
      <c r="BF1395" s="226">
        <f>IF(N1395="snížená",J1395,0)</f>
        <v>0</v>
      </c>
      <c r="BG1395" s="226">
        <f>IF(N1395="zákl. přenesená",J1395,0)</f>
        <v>0</v>
      </c>
      <c r="BH1395" s="226">
        <f>IF(N1395="sníž. přenesená",J1395,0)</f>
        <v>0</v>
      </c>
      <c r="BI1395" s="226">
        <f>IF(N1395="nulová",J1395,0)</f>
        <v>0</v>
      </c>
      <c r="BJ1395" s="19" t="s">
        <v>79</v>
      </c>
      <c r="BK1395" s="226">
        <f>ROUND(I1395*H1395,2)</f>
        <v>0</v>
      </c>
      <c r="BL1395" s="19" t="s">
        <v>239</v>
      </c>
      <c r="BM1395" s="225" t="s">
        <v>4178</v>
      </c>
    </row>
    <row r="1396" s="13" customFormat="1">
      <c r="A1396" s="13"/>
      <c r="B1396" s="227"/>
      <c r="C1396" s="228"/>
      <c r="D1396" s="229" t="s">
        <v>241</v>
      </c>
      <c r="E1396" s="230" t="s">
        <v>19</v>
      </c>
      <c r="F1396" s="231" t="s">
        <v>4168</v>
      </c>
      <c r="G1396" s="228"/>
      <c r="H1396" s="230" t="s">
        <v>19</v>
      </c>
      <c r="I1396" s="232"/>
      <c r="J1396" s="228"/>
      <c r="K1396" s="228"/>
      <c r="L1396" s="233"/>
      <c r="M1396" s="234"/>
      <c r="N1396" s="235"/>
      <c r="O1396" s="235"/>
      <c r="P1396" s="235"/>
      <c r="Q1396" s="235"/>
      <c r="R1396" s="235"/>
      <c r="S1396" s="235"/>
      <c r="T1396" s="236"/>
      <c r="U1396" s="13"/>
      <c r="V1396" s="13"/>
      <c r="W1396" s="13"/>
      <c r="X1396" s="13"/>
      <c r="Y1396" s="13"/>
      <c r="Z1396" s="13"/>
      <c r="AA1396" s="13"/>
      <c r="AB1396" s="13"/>
      <c r="AC1396" s="13"/>
      <c r="AD1396" s="13"/>
      <c r="AE1396" s="13"/>
      <c r="AT1396" s="237" t="s">
        <v>241</v>
      </c>
      <c r="AU1396" s="237" t="s">
        <v>81</v>
      </c>
      <c r="AV1396" s="13" t="s">
        <v>79</v>
      </c>
      <c r="AW1396" s="13" t="s">
        <v>33</v>
      </c>
      <c r="AX1396" s="13" t="s">
        <v>72</v>
      </c>
      <c r="AY1396" s="237" t="s">
        <v>232</v>
      </c>
    </row>
    <row r="1397" s="13" customFormat="1">
      <c r="A1397" s="13"/>
      <c r="B1397" s="227"/>
      <c r="C1397" s="228"/>
      <c r="D1397" s="229" t="s">
        <v>241</v>
      </c>
      <c r="E1397" s="230" t="s">
        <v>19</v>
      </c>
      <c r="F1397" s="231" t="s">
        <v>4169</v>
      </c>
      <c r="G1397" s="228"/>
      <c r="H1397" s="230" t="s">
        <v>19</v>
      </c>
      <c r="I1397" s="232"/>
      <c r="J1397" s="228"/>
      <c r="K1397" s="228"/>
      <c r="L1397" s="233"/>
      <c r="M1397" s="234"/>
      <c r="N1397" s="235"/>
      <c r="O1397" s="235"/>
      <c r="P1397" s="235"/>
      <c r="Q1397" s="235"/>
      <c r="R1397" s="235"/>
      <c r="S1397" s="235"/>
      <c r="T1397" s="236"/>
      <c r="U1397" s="13"/>
      <c r="V1397" s="13"/>
      <c r="W1397" s="13"/>
      <c r="X1397" s="13"/>
      <c r="Y1397" s="13"/>
      <c r="Z1397" s="13"/>
      <c r="AA1397" s="13"/>
      <c r="AB1397" s="13"/>
      <c r="AC1397" s="13"/>
      <c r="AD1397" s="13"/>
      <c r="AE1397" s="13"/>
      <c r="AT1397" s="237" t="s">
        <v>241</v>
      </c>
      <c r="AU1397" s="237" t="s">
        <v>81</v>
      </c>
      <c r="AV1397" s="13" t="s">
        <v>79</v>
      </c>
      <c r="AW1397" s="13" t="s">
        <v>33</v>
      </c>
      <c r="AX1397" s="13" t="s">
        <v>72</v>
      </c>
      <c r="AY1397" s="237" t="s">
        <v>232</v>
      </c>
    </row>
    <row r="1398" s="13" customFormat="1">
      <c r="A1398" s="13"/>
      <c r="B1398" s="227"/>
      <c r="C1398" s="228"/>
      <c r="D1398" s="229" t="s">
        <v>241</v>
      </c>
      <c r="E1398" s="230" t="s">
        <v>19</v>
      </c>
      <c r="F1398" s="231" t="s">
        <v>3994</v>
      </c>
      <c r="G1398" s="228"/>
      <c r="H1398" s="230" t="s">
        <v>19</v>
      </c>
      <c r="I1398" s="232"/>
      <c r="J1398" s="228"/>
      <c r="K1398" s="228"/>
      <c r="L1398" s="233"/>
      <c r="M1398" s="234"/>
      <c r="N1398" s="235"/>
      <c r="O1398" s="235"/>
      <c r="P1398" s="235"/>
      <c r="Q1398" s="235"/>
      <c r="R1398" s="235"/>
      <c r="S1398" s="235"/>
      <c r="T1398" s="236"/>
      <c r="U1398" s="13"/>
      <c r="V1398" s="13"/>
      <c r="W1398" s="13"/>
      <c r="X1398" s="13"/>
      <c r="Y1398" s="13"/>
      <c r="Z1398" s="13"/>
      <c r="AA1398" s="13"/>
      <c r="AB1398" s="13"/>
      <c r="AC1398" s="13"/>
      <c r="AD1398" s="13"/>
      <c r="AE1398" s="13"/>
      <c r="AT1398" s="237" t="s">
        <v>241</v>
      </c>
      <c r="AU1398" s="237" t="s">
        <v>81</v>
      </c>
      <c r="AV1398" s="13" t="s">
        <v>79</v>
      </c>
      <c r="AW1398" s="13" t="s">
        <v>33</v>
      </c>
      <c r="AX1398" s="13" t="s">
        <v>72</v>
      </c>
      <c r="AY1398" s="237" t="s">
        <v>232</v>
      </c>
    </row>
    <row r="1399" s="13" customFormat="1">
      <c r="A1399" s="13"/>
      <c r="B1399" s="227"/>
      <c r="C1399" s="228"/>
      <c r="D1399" s="229" t="s">
        <v>241</v>
      </c>
      <c r="E1399" s="230" t="s">
        <v>19</v>
      </c>
      <c r="F1399" s="231" t="s">
        <v>4170</v>
      </c>
      <c r="G1399" s="228"/>
      <c r="H1399" s="230" t="s">
        <v>19</v>
      </c>
      <c r="I1399" s="232"/>
      <c r="J1399" s="228"/>
      <c r="K1399" s="228"/>
      <c r="L1399" s="233"/>
      <c r="M1399" s="234"/>
      <c r="N1399" s="235"/>
      <c r="O1399" s="235"/>
      <c r="P1399" s="235"/>
      <c r="Q1399" s="235"/>
      <c r="R1399" s="235"/>
      <c r="S1399" s="235"/>
      <c r="T1399" s="236"/>
      <c r="U1399" s="13"/>
      <c r="V1399" s="13"/>
      <c r="W1399" s="13"/>
      <c r="X1399" s="13"/>
      <c r="Y1399" s="13"/>
      <c r="Z1399" s="13"/>
      <c r="AA1399" s="13"/>
      <c r="AB1399" s="13"/>
      <c r="AC1399" s="13"/>
      <c r="AD1399" s="13"/>
      <c r="AE1399" s="13"/>
      <c r="AT1399" s="237" t="s">
        <v>241</v>
      </c>
      <c r="AU1399" s="237" t="s">
        <v>81</v>
      </c>
      <c r="AV1399" s="13" t="s">
        <v>79</v>
      </c>
      <c r="AW1399" s="13" t="s">
        <v>33</v>
      </c>
      <c r="AX1399" s="13" t="s">
        <v>72</v>
      </c>
      <c r="AY1399" s="237" t="s">
        <v>232</v>
      </c>
    </row>
    <row r="1400" s="13" customFormat="1">
      <c r="A1400" s="13"/>
      <c r="B1400" s="227"/>
      <c r="C1400" s="228"/>
      <c r="D1400" s="229" t="s">
        <v>241</v>
      </c>
      <c r="E1400" s="230" t="s">
        <v>19</v>
      </c>
      <c r="F1400" s="231" t="s">
        <v>4171</v>
      </c>
      <c r="G1400" s="228"/>
      <c r="H1400" s="230" t="s">
        <v>19</v>
      </c>
      <c r="I1400" s="232"/>
      <c r="J1400" s="228"/>
      <c r="K1400" s="228"/>
      <c r="L1400" s="233"/>
      <c r="M1400" s="234"/>
      <c r="N1400" s="235"/>
      <c r="O1400" s="235"/>
      <c r="P1400" s="235"/>
      <c r="Q1400" s="235"/>
      <c r="R1400" s="235"/>
      <c r="S1400" s="235"/>
      <c r="T1400" s="236"/>
      <c r="U1400" s="13"/>
      <c r="V1400" s="13"/>
      <c r="W1400" s="13"/>
      <c r="X1400" s="13"/>
      <c r="Y1400" s="13"/>
      <c r="Z1400" s="13"/>
      <c r="AA1400" s="13"/>
      <c r="AB1400" s="13"/>
      <c r="AC1400" s="13"/>
      <c r="AD1400" s="13"/>
      <c r="AE1400" s="13"/>
      <c r="AT1400" s="237" t="s">
        <v>241</v>
      </c>
      <c r="AU1400" s="237" t="s">
        <v>81</v>
      </c>
      <c r="AV1400" s="13" t="s">
        <v>79</v>
      </c>
      <c r="AW1400" s="13" t="s">
        <v>33</v>
      </c>
      <c r="AX1400" s="13" t="s">
        <v>72</v>
      </c>
      <c r="AY1400" s="237" t="s">
        <v>232</v>
      </c>
    </row>
    <row r="1401" s="14" customFormat="1">
      <c r="A1401" s="14"/>
      <c r="B1401" s="238"/>
      <c r="C1401" s="239"/>
      <c r="D1401" s="229" t="s">
        <v>241</v>
      </c>
      <c r="E1401" s="240" t="s">
        <v>19</v>
      </c>
      <c r="F1401" s="241" t="s">
        <v>79</v>
      </c>
      <c r="G1401" s="239"/>
      <c r="H1401" s="242">
        <v>1</v>
      </c>
      <c r="I1401" s="243"/>
      <c r="J1401" s="239"/>
      <c r="K1401" s="239"/>
      <c r="L1401" s="244"/>
      <c r="M1401" s="245"/>
      <c r="N1401" s="246"/>
      <c r="O1401" s="246"/>
      <c r="P1401" s="246"/>
      <c r="Q1401" s="246"/>
      <c r="R1401" s="246"/>
      <c r="S1401" s="246"/>
      <c r="T1401" s="247"/>
      <c r="U1401" s="14"/>
      <c r="V1401" s="14"/>
      <c r="W1401" s="14"/>
      <c r="X1401" s="14"/>
      <c r="Y1401" s="14"/>
      <c r="Z1401" s="14"/>
      <c r="AA1401" s="14"/>
      <c r="AB1401" s="14"/>
      <c r="AC1401" s="14"/>
      <c r="AD1401" s="14"/>
      <c r="AE1401" s="14"/>
      <c r="AT1401" s="248" t="s">
        <v>241</v>
      </c>
      <c r="AU1401" s="248" t="s">
        <v>81</v>
      </c>
      <c r="AV1401" s="14" t="s">
        <v>81</v>
      </c>
      <c r="AW1401" s="14" t="s">
        <v>33</v>
      </c>
      <c r="AX1401" s="14" t="s">
        <v>72</v>
      </c>
      <c r="AY1401" s="248" t="s">
        <v>232</v>
      </c>
    </row>
    <row r="1402" s="15" customFormat="1">
      <c r="A1402" s="15"/>
      <c r="B1402" s="249"/>
      <c r="C1402" s="250"/>
      <c r="D1402" s="229" t="s">
        <v>241</v>
      </c>
      <c r="E1402" s="251" t="s">
        <v>19</v>
      </c>
      <c r="F1402" s="252" t="s">
        <v>258</v>
      </c>
      <c r="G1402" s="250"/>
      <c r="H1402" s="253">
        <v>1</v>
      </c>
      <c r="I1402" s="254"/>
      <c r="J1402" s="250"/>
      <c r="K1402" s="250"/>
      <c r="L1402" s="255"/>
      <c r="M1402" s="256"/>
      <c r="N1402" s="257"/>
      <c r="O1402" s="257"/>
      <c r="P1402" s="257"/>
      <c r="Q1402" s="257"/>
      <c r="R1402" s="257"/>
      <c r="S1402" s="257"/>
      <c r="T1402" s="258"/>
      <c r="U1402" s="15"/>
      <c r="V1402" s="15"/>
      <c r="W1402" s="15"/>
      <c r="X1402" s="15"/>
      <c r="Y1402" s="15"/>
      <c r="Z1402" s="15"/>
      <c r="AA1402" s="15"/>
      <c r="AB1402" s="15"/>
      <c r="AC1402" s="15"/>
      <c r="AD1402" s="15"/>
      <c r="AE1402" s="15"/>
      <c r="AT1402" s="259" t="s">
        <v>241</v>
      </c>
      <c r="AU1402" s="259" t="s">
        <v>81</v>
      </c>
      <c r="AV1402" s="15" t="s">
        <v>239</v>
      </c>
      <c r="AW1402" s="15" t="s">
        <v>33</v>
      </c>
      <c r="AX1402" s="15" t="s">
        <v>79</v>
      </c>
      <c r="AY1402" s="259" t="s">
        <v>232</v>
      </c>
    </row>
    <row r="1403" s="2" customFormat="1" ht="14.4" customHeight="1">
      <c r="A1403" s="40"/>
      <c r="B1403" s="41"/>
      <c r="C1403" s="271" t="s">
        <v>1744</v>
      </c>
      <c r="D1403" s="271" t="s">
        <v>399</v>
      </c>
      <c r="E1403" s="272" t="s">
        <v>4179</v>
      </c>
      <c r="F1403" s="273" t="s">
        <v>4180</v>
      </c>
      <c r="G1403" s="274" t="s">
        <v>815</v>
      </c>
      <c r="H1403" s="275">
        <v>1</v>
      </c>
      <c r="I1403" s="276"/>
      <c r="J1403" s="277">
        <f>ROUND(I1403*H1403,2)</f>
        <v>0</v>
      </c>
      <c r="K1403" s="273" t="s">
        <v>19</v>
      </c>
      <c r="L1403" s="278"/>
      <c r="M1403" s="279" t="s">
        <v>19</v>
      </c>
      <c r="N1403" s="280" t="s">
        <v>43</v>
      </c>
      <c r="O1403" s="86"/>
      <c r="P1403" s="223">
        <f>O1403*H1403</f>
        <v>0</v>
      </c>
      <c r="Q1403" s="223">
        <v>0.17799999999999999</v>
      </c>
      <c r="R1403" s="223">
        <f>Q1403*H1403</f>
        <v>0.17799999999999999</v>
      </c>
      <c r="S1403" s="223">
        <v>0</v>
      </c>
      <c r="T1403" s="224">
        <f>S1403*H1403</f>
        <v>0</v>
      </c>
      <c r="U1403" s="40"/>
      <c r="V1403" s="40"/>
      <c r="W1403" s="40"/>
      <c r="X1403" s="40"/>
      <c r="Y1403" s="40"/>
      <c r="Z1403" s="40"/>
      <c r="AA1403" s="40"/>
      <c r="AB1403" s="40"/>
      <c r="AC1403" s="40"/>
      <c r="AD1403" s="40"/>
      <c r="AE1403" s="40"/>
      <c r="AR1403" s="225" t="s">
        <v>351</v>
      </c>
      <c r="AT1403" s="225" t="s">
        <v>399</v>
      </c>
      <c r="AU1403" s="225" t="s">
        <v>81</v>
      </c>
      <c r="AY1403" s="19" t="s">
        <v>232</v>
      </c>
      <c r="BE1403" s="226">
        <f>IF(N1403="základní",J1403,0)</f>
        <v>0</v>
      </c>
      <c r="BF1403" s="226">
        <f>IF(N1403="snížená",J1403,0)</f>
        <v>0</v>
      </c>
      <c r="BG1403" s="226">
        <f>IF(N1403="zákl. přenesená",J1403,0)</f>
        <v>0</v>
      </c>
      <c r="BH1403" s="226">
        <f>IF(N1403="sníž. přenesená",J1403,0)</f>
        <v>0</v>
      </c>
      <c r="BI1403" s="226">
        <f>IF(N1403="nulová",J1403,0)</f>
        <v>0</v>
      </c>
      <c r="BJ1403" s="19" t="s">
        <v>79</v>
      </c>
      <c r="BK1403" s="226">
        <f>ROUND(I1403*H1403,2)</f>
        <v>0</v>
      </c>
      <c r="BL1403" s="19" t="s">
        <v>239</v>
      </c>
      <c r="BM1403" s="225" t="s">
        <v>4181</v>
      </c>
    </row>
    <row r="1404" s="13" customFormat="1">
      <c r="A1404" s="13"/>
      <c r="B1404" s="227"/>
      <c r="C1404" s="228"/>
      <c r="D1404" s="229" t="s">
        <v>241</v>
      </c>
      <c r="E1404" s="230" t="s">
        <v>19</v>
      </c>
      <c r="F1404" s="231" t="s">
        <v>4168</v>
      </c>
      <c r="G1404" s="228"/>
      <c r="H1404" s="230" t="s">
        <v>19</v>
      </c>
      <c r="I1404" s="232"/>
      <c r="J1404" s="228"/>
      <c r="K1404" s="228"/>
      <c r="L1404" s="233"/>
      <c r="M1404" s="234"/>
      <c r="N1404" s="235"/>
      <c r="O1404" s="235"/>
      <c r="P1404" s="235"/>
      <c r="Q1404" s="235"/>
      <c r="R1404" s="235"/>
      <c r="S1404" s="235"/>
      <c r="T1404" s="236"/>
      <c r="U1404" s="13"/>
      <c r="V1404" s="13"/>
      <c r="W1404" s="13"/>
      <c r="X1404" s="13"/>
      <c r="Y1404" s="13"/>
      <c r="Z1404" s="13"/>
      <c r="AA1404" s="13"/>
      <c r="AB1404" s="13"/>
      <c r="AC1404" s="13"/>
      <c r="AD1404" s="13"/>
      <c r="AE1404" s="13"/>
      <c r="AT1404" s="237" t="s">
        <v>241</v>
      </c>
      <c r="AU1404" s="237" t="s">
        <v>81</v>
      </c>
      <c r="AV1404" s="13" t="s">
        <v>79</v>
      </c>
      <c r="AW1404" s="13" t="s">
        <v>33</v>
      </c>
      <c r="AX1404" s="13" t="s">
        <v>72</v>
      </c>
      <c r="AY1404" s="237" t="s">
        <v>232</v>
      </c>
    </row>
    <row r="1405" s="13" customFormat="1">
      <c r="A1405" s="13"/>
      <c r="B1405" s="227"/>
      <c r="C1405" s="228"/>
      <c r="D1405" s="229" t="s">
        <v>241</v>
      </c>
      <c r="E1405" s="230" t="s">
        <v>19</v>
      </c>
      <c r="F1405" s="231" t="s">
        <v>4172</v>
      </c>
      <c r="G1405" s="228"/>
      <c r="H1405" s="230" t="s">
        <v>19</v>
      </c>
      <c r="I1405" s="232"/>
      <c r="J1405" s="228"/>
      <c r="K1405" s="228"/>
      <c r="L1405" s="233"/>
      <c r="M1405" s="234"/>
      <c r="N1405" s="235"/>
      <c r="O1405" s="235"/>
      <c r="P1405" s="235"/>
      <c r="Q1405" s="235"/>
      <c r="R1405" s="235"/>
      <c r="S1405" s="235"/>
      <c r="T1405" s="236"/>
      <c r="U1405" s="13"/>
      <c r="V1405" s="13"/>
      <c r="W1405" s="13"/>
      <c r="X1405" s="13"/>
      <c r="Y1405" s="13"/>
      <c r="Z1405" s="13"/>
      <c r="AA1405" s="13"/>
      <c r="AB1405" s="13"/>
      <c r="AC1405" s="13"/>
      <c r="AD1405" s="13"/>
      <c r="AE1405" s="13"/>
      <c r="AT1405" s="237" t="s">
        <v>241</v>
      </c>
      <c r="AU1405" s="237" t="s">
        <v>81</v>
      </c>
      <c r="AV1405" s="13" t="s">
        <v>79</v>
      </c>
      <c r="AW1405" s="13" t="s">
        <v>33</v>
      </c>
      <c r="AX1405" s="13" t="s">
        <v>72</v>
      </c>
      <c r="AY1405" s="237" t="s">
        <v>232</v>
      </c>
    </row>
    <row r="1406" s="13" customFormat="1">
      <c r="A1406" s="13"/>
      <c r="B1406" s="227"/>
      <c r="C1406" s="228"/>
      <c r="D1406" s="229" t="s">
        <v>241</v>
      </c>
      <c r="E1406" s="230" t="s">
        <v>19</v>
      </c>
      <c r="F1406" s="231" t="s">
        <v>3994</v>
      </c>
      <c r="G1406" s="228"/>
      <c r="H1406" s="230" t="s">
        <v>19</v>
      </c>
      <c r="I1406" s="232"/>
      <c r="J1406" s="228"/>
      <c r="K1406" s="228"/>
      <c r="L1406" s="233"/>
      <c r="M1406" s="234"/>
      <c r="N1406" s="235"/>
      <c r="O1406" s="235"/>
      <c r="P1406" s="235"/>
      <c r="Q1406" s="235"/>
      <c r="R1406" s="235"/>
      <c r="S1406" s="235"/>
      <c r="T1406" s="236"/>
      <c r="U1406" s="13"/>
      <c r="V1406" s="13"/>
      <c r="W1406" s="13"/>
      <c r="X1406" s="13"/>
      <c r="Y1406" s="13"/>
      <c r="Z1406" s="13"/>
      <c r="AA1406" s="13"/>
      <c r="AB1406" s="13"/>
      <c r="AC1406" s="13"/>
      <c r="AD1406" s="13"/>
      <c r="AE1406" s="13"/>
      <c r="AT1406" s="237" t="s">
        <v>241</v>
      </c>
      <c r="AU1406" s="237" t="s">
        <v>81</v>
      </c>
      <c r="AV1406" s="13" t="s">
        <v>79</v>
      </c>
      <c r="AW1406" s="13" t="s">
        <v>33</v>
      </c>
      <c r="AX1406" s="13" t="s">
        <v>72</v>
      </c>
      <c r="AY1406" s="237" t="s">
        <v>232</v>
      </c>
    </row>
    <row r="1407" s="13" customFormat="1">
      <c r="A1407" s="13"/>
      <c r="B1407" s="227"/>
      <c r="C1407" s="228"/>
      <c r="D1407" s="229" t="s">
        <v>241</v>
      </c>
      <c r="E1407" s="230" t="s">
        <v>19</v>
      </c>
      <c r="F1407" s="231" t="s">
        <v>4170</v>
      </c>
      <c r="G1407" s="228"/>
      <c r="H1407" s="230" t="s">
        <v>19</v>
      </c>
      <c r="I1407" s="232"/>
      <c r="J1407" s="228"/>
      <c r="K1407" s="228"/>
      <c r="L1407" s="233"/>
      <c r="M1407" s="234"/>
      <c r="N1407" s="235"/>
      <c r="O1407" s="235"/>
      <c r="P1407" s="235"/>
      <c r="Q1407" s="235"/>
      <c r="R1407" s="235"/>
      <c r="S1407" s="235"/>
      <c r="T1407" s="236"/>
      <c r="U1407" s="13"/>
      <c r="V1407" s="13"/>
      <c r="W1407" s="13"/>
      <c r="X1407" s="13"/>
      <c r="Y1407" s="13"/>
      <c r="Z1407" s="13"/>
      <c r="AA1407" s="13"/>
      <c r="AB1407" s="13"/>
      <c r="AC1407" s="13"/>
      <c r="AD1407" s="13"/>
      <c r="AE1407" s="13"/>
      <c r="AT1407" s="237" t="s">
        <v>241</v>
      </c>
      <c r="AU1407" s="237" t="s">
        <v>81</v>
      </c>
      <c r="AV1407" s="13" t="s">
        <v>79</v>
      </c>
      <c r="AW1407" s="13" t="s">
        <v>33</v>
      </c>
      <c r="AX1407" s="13" t="s">
        <v>72</v>
      </c>
      <c r="AY1407" s="237" t="s">
        <v>232</v>
      </c>
    </row>
    <row r="1408" s="13" customFormat="1">
      <c r="A1408" s="13"/>
      <c r="B1408" s="227"/>
      <c r="C1408" s="228"/>
      <c r="D1408" s="229" t="s">
        <v>241</v>
      </c>
      <c r="E1408" s="230" t="s">
        <v>19</v>
      </c>
      <c r="F1408" s="231" t="s">
        <v>4173</v>
      </c>
      <c r="G1408" s="228"/>
      <c r="H1408" s="230" t="s">
        <v>19</v>
      </c>
      <c r="I1408" s="232"/>
      <c r="J1408" s="228"/>
      <c r="K1408" s="228"/>
      <c r="L1408" s="233"/>
      <c r="M1408" s="234"/>
      <c r="N1408" s="235"/>
      <c r="O1408" s="235"/>
      <c r="P1408" s="235"/>
      <c r="Q1408" s="235"/>
      <c r="R1408" s="235"/>
      <c r="S1408" s="235"/>
      <c r="T1408" s="236"/>
      <c r="U1408" s="13"/>
      <c r="V1408" s="13"/>
      <c r="W1408" s="13"/>
      <c r="X1408" s="13"/>
      <c r="Y1408" s="13"/>
      <c r="Z1408" s="13"/>
      <c r="AA1408" s="13"/>
      <c r="AB1408" s="13"/>
      <c r="AC1408" s="13"/>
      <c r="AD1408" s="13"/>
      <c r="AE1408" s="13"/>
      <c r="AT1408" s="237" t="s">
        <v>241</v>
      </c>
      <c r="AU1408" s="237" t="s">
        <v>81</v>
      </c>
      <c r="AV1408" s="13" t="s">
        <v>79</v>
      </c>
      <c r="AW1408" s="13" t="s">
        <v>33</v>
      </c>
      <c r="AX1408" s="13" t="s">
        <v>72</v>
      </c>
      <c r="AY1408" s="237" t="s">
        <v>232</v>
      </c>
    </row>
    <row r="1409" s="14" customFormat="1">
      <c r="A1409" s="14"/>
      <c r="B1409" s="238"/>
      <c r="C1409" s="239"/>
      <c r="D1409" s="229" t="s">
        <v>241</v>
      </c>
      <c r="E1409" s="240" t="s">
        <v>19</v>
      </c>
      <c r="F1409" s="241" t="s">
        <v>79</v>
      </c>
      <c r="G1409" s="239"/>
      <c r="H1409" s="242">
        <v>1</v>
      </c>
      <c r="I1409" s="243"/>
      <c r="J1409" s="239"/>
      <c r="K1409" s="239"/>
      <c r="L1409" s="244"/>
      <c r="M1409" s="245"/>
      <c r="N1409" s="246"/>
      <c r="O1409" s="246"/>
      <c r="P1409" s="246"/>
      <c r="Q1409" s="246"/>
      <c r="R1409" s="246"/>
      <c r="S1409" s="246"/>
      <c r="T1409" s="247"/>
      <c r="U1409" s="14"/>
      <c r="V1409" s="14"/>
      <c r="W1409" s="14"/>
      <c r="X1409" s="14"/>
      <c r="Y1409" s="14"/>
      <c r="Z1409" s="14"/>
      <c r="AA1409" s="14"/>
      <c r="AB1409" s="14"/>
      <c r="AC1409" s="14"/>
      <c r="AD1409" s="14"/>
      <c r="AE1409" s="14"/>
      <c r="AT1409" s="248" t="s">
        <v>241</v>
      </c>
      <c r="AU1409" s="248" t="s">
        <v>81</v>
      </c>
      <c r="AV1409" s="14" t="s">
        <v>81</v>
      </c>
      <c r="AW1409" s="14" t="s">
        <v>33</v>
      </c>
      <c r="AX1409" s="14" t="s">
        <v>72</v>
      </c>
      <c r="AY1409" s="248" t="s">
        <v>232</v>
      </c>
    </row>
    <row r="1410" s="15" customFormat="1">
      <c r="A1410" s="15"/>
      <c r="B1410" s="249"/>
      <c r="C1410" s="250"/>
      <c r="D1410" s="229" t="s">
        <v>241</v>
      </c>
      <c r="E1410" s="251" t="s">
        <v>19</v>
      </c>
      <c r="F1410" s="252" t="s">
        <v>258</v>
      </c>
      <c r="G1410" s="250"/>
      <c r="H1410" s="253">
        <v>1</v>
      </c>
      <c r="I1410" s="254"/>
      <c r="J1410" s="250"/>
      <c r="K1410" s="250"/>
      <c r="L1410" s="255"/>
      <c r="M1410" s="256"/>
      <c r="N1410" s="257"/>
      <c r="O1410" s="257"/>
      <c r="P1410" s="257"/>
      <c r="Q1410" s="257"/>
      <c r="R1410" s="257"/>
      <c r="S1410" s="257"/>
      <c r="T1410" s="258"/>
      <c r="U1410" s="15"/>
      <c r="V1410" s="15"/>
      <c r="W1410" s="15"/>
      <c r="X1410" s="15"/>
      <c r="Y1410" s="15"/>
      <c r="Z1410" s="15"/>
      <c r="AA1410" s="15"/>
      <c r="AB1410" s="15"/>
      <c r="AC1410" s="15"/>
      <c r="AD1410" s="15"/>
      <c r="AE1410" s="15"/>
      <c r="AT1410" s="259" t="s">
        <v>241</v>
      </c>
      <c r="AU1410" s="259" t="s">
        <v>81</v>
      </c>
      <c r="AV1410" s="15" t="s">
        <v>239</v>
      </c>
      <c r="AW1410" s="15" t="s">
        <v>33</v>
      </c>
      <c r="AX1410" s="15" t="s">
        <v>79</v>
      </c>
      <c r="AY1410" s="259" t="s">
        <v>232</v>
      </c>
    </row>
    <row r="1411" s="2" customFormat="1" ht="14.4" customHeight="1">
      <c r="A1411" s="40"/>
      <c r="B1411" s="41"/>
      <c r="C1411" s="271" t="s">
        <v>1748</v>
      </c>
      <c r="D1411" s="271" t="s">
        <v>399</v>
      </c>
      <c r="E1411" s="272" t="s">
        <v>4182</v>
      </c>
      <c r="F1411" s="273" t="s">
        <v>4183</v>
      </c>
      <c r="G1411" s="274" t="s">
        <v>815</v>
      </c>
      <c r="H1411" s="275">
        <v>1</v>
      </c>
      <c r="I1411" s="276"/>
      <c r="J1411" s="277">
        <f>ROUND(I1411*H1411,2)</f>
        <v>0</v>
      </c>
      <c r="K1411" s="273" t="s">
        <v>19</v>
      </c>
      <c r="L1411" s="278"/>
      <c r="M1411" s="279" t="s">
        <v>19</v>
      </c>
      <c r="N1411" s="280" t="s">
        <v>43</v>
      </c>
      <c r="O1411" s="86"/>
      <c r="P1411" s="223">
        <f>O1411*H1411</f>
        <v>0</v>
      </c>
      <c r="Q1411" s="223">
        <v>0.20999999999999999</v>
      </c>
      <c r="R1411" s="223">
        <f>Q1411*H1411</f>
        <v>0.20999999999999999</v>
      </c>
      <c r="S1411" s="223">
        <v>0</v>
      </c>
      <c r="T1411" s="224">
        <f>S1411*H1411</f>
        <v>0</v>
      </c>
      <c r="U1411" s="40"/>
      <c r="V1411" s="40"/>
      <c r="W1411" s="40"/>
      <c r="X1411" s="40"/>
      <c r="Y1411" s="40"/>
      <c r="Z1411" s="40"/>
      <c r="AA1411" s="40"/>
      <c r="AB1411" s="40"/>
      <c r="AC1411" s="40"/>
      <c r="AD1411" s="40"/>
      <c r="AE1411" s="40"/>
      <c r="AR1411" s="225" t="s">
        <v>351</v>
      </c>
      <c r="AT1411" s="225" t="s">
        <v>399</v>
      </c>
      <c r="AU1411" s="225" t="s">
        <v>81</v>
      </c>
      <c r="AY1411" s="19" t="s">
        <v>232</v>
      </c>
      <c r="BE1411" s="226">
        <f>IF(N1411="základní",J1411,0)</f>
        <v>0</v>
      </c>
      <c r="BF1411" s="226">
        <f>IF(N1411="snížená",J1411,0)</f>
        <v>0</v>
      </c>
      <c r="BG1411" s="226">
        <f>IF(N1411="zákl. přenesená",J1411,0)</f>
        <v>0</v>
      </c>
      <c r="BH1411" s="226">
        <f>IF(N1411="sníž. přenesená",J1411,0)</f>
        <v>0</v>
      </c>
      <c r="BI1411" s="226">
        <f>IF(N1411="nulová",J1411,0)</f>
        <v>0</v>
      </c>
      <c r="BJ1411" s="19" t="s">
        <v>79</v>
      </c>
      <c r="BK1411" s="226">
        <f>ROUND(I1411*H1411,2)</f>
        <v>0</v>
      </c>
      <c r="BL1411" s="19" t="s">
        <v>239</v>
      </c>
      <c r="BM1411" s="225" t="s">
        <v>4184</v>
      </c>
    </row>
    <row r="1412" s="13" customFormat="1">
      <c r="A1412" s="13"/>
      <c r="B1412" s="227"/>
      <c r="C1412" s="228"/>
      <c r="D1412" s="229" t="s">
        <v>241</v>
      </c>
      <c r="E1412" s="230" t="s">
        <v>19</v>
      </c>
      <c r="F1412" s="231" t="s">
        <v>4168</v>
      </c>
      <c r="G1412" s="228"/>
      <c r="H1412" s="230" t="s">
        <v>19</v>
      </c>
      <c r="I1412" s="232"/>
      <c r="J1412" s="228"/>
      <c r="K1412" s="228"/>
      <c r="L1412" s="233"/>
      <c r="M1412" s="234"/>
      <c r="N1412" s="235"/>
      <c r="O1412" s="235"/>
      <c r="P1412" s="235"/>
      <c r="Q1412" s="235"/>
      <c r="R1412" s="235"/>
      <c r="S1412" s="235"/>
      <c r="T1412" s="236"/>
      <c r="U1412" s="13"/>
      <c r="V1412" s="13"/>
      <c r="W1412" s="13"/>
      <c r="X1412" s="13"/>
      <c r="Y1412" s="13"/>
      <c r="Z1412" s="13"/>
      <c r="AA1412" s="13"/>
      <c r="AB1412" s="13"/>
      <c r="AC1412" s="13"/>
      <c r="AD1412" s="13"/>
      <c r="AE1412" s="13"/>
      <c r="AT1412" s="237" t="s">
        <v>241</v>
      </c>
      <c r="AU1412" s="237" t="s">
        <v>81</v>
      </c>
      <c r="AV1412" s="13" t="s">
        <v>79</v>
      </c>
      <c r="AW1412" s="13" t="s">
        <v>33</v>
      </c>
      <c r="AX1412" s="13" t="s">
        <v>72</v>
      </c>
      <c r="AY1412" s="237" t="s">
        <v>232</v>
      </c>
    </row>
    <row r="1413" s="13" customFormat="1">
      <c r="A1413" s="13"/>
      <c r="B1413" s="227"/>
      <c r="C1413" s="228"/>
      <c r="D1413" s="229" t="s">
        <v>241</v>
      </c>
      <c r="E1413" s="230" t="s">
        <v>19</v>
      </c>
      <c r="F1413" s="231" t="s">
        <v>4174</v>
      </c>
      <c r="G1413" s="228"/>
      <c r="H1413" s="230" t="s">
        <v>19</v>
      </c>
      <c r="I1413" s="232"/>
      <c r="J1413" s="228"/>
      <c r="K1413" s="228"/>
      <c r="L1413" s="233"/>
      <c r="M1413" s="234"/>
      <c r="N1413" s="235"/>
      <c r="O1413" s="235"/>
      <c r="P1413" s="235"/>
      <c r="Q1413" s="235"/>
      <c r="R1413" s="235"/>
      <c r="S1413" s="235"/>
      <c r="T1413" s="236"/>
      <c r="U1413" s="13"/>
      <c r="V1413" s="13"/>
      <c r="W1413" s="13"/>
      <c r="X1413" s="13"/>
      <c r="Y1413" s="13"/>
      <c r="Z1413" s="13"/>
      <c r="AA1413" s="13"/>
      <c r="AB1413" s="13"/>
      <c r="AC1413" s="13"/>
      <c r="AD1413" s="13"/>
      <c r="AE1413" s="13"/>
      <c r="AT1413" s="237" t="s">
        <v>241</v>
      </c>
      <c r="AU1413" s="237" t="s">
        <v>81</v>
      </c>
      <c r="AV1413" s="13" t="s">
        <v>79</v>
      </c>
      <c r="AW1413" s="13" t="s">
        <v>33</v>
      </c>
      <c r="AX1413" s="13" t="s">
        <v>72</v>
      </c>
      <c r="AY1413" s="237" t="s">
        <v>232</v>
      </c>
    </row>
    <row r="1414" s="13" customFormat="1">
      <c r="A1414" s="13"/>
      <c r="B1414" s="227"/>
      <c r="C1414" s="228"/>
      <c r="D1414" s="229" t="s">
        <v>241</v>
      </c>
      <c r="E1414" s="230" t="s">
        <v>19</v>
      </c>
      <c r="F1414" s="231" t="s">
        <v>3994</v>
      </c>
      <c r="G1414" s="228"/>
      <c r="H1414" s="230" t="s">
        <v>19</v>
      </c>
      <c r="I1414" s="232"/>
      <c r="J1414" s="228"/>
      <c r="K1414" s="228"/>
      <c r="L1414" s="233"/>
      <c r="M1414" s="234"/>
      <c r="N1414" s="235"/>
      <c r="O1414" s="235"/>
      <c r="P1414" s="235"/>
      <c r="Q1414" s="235"/>
      <c r="R1414" s="235"/>
      <c r="S1414" s="235"/>
      <c r="T1414" s="236"/>
      <c r="U1414" s="13"/>
      <c r="V1414" s="13"/>
      <c r="W1414" s="13"/>
      <c r="X1414" s="13"/>
      <c r="Y1414" s="13"/>
      <c r="Z1414" s="13"/>
      <c r="AA1414" s="13"/>
      <c r="AB1414" s="13"/>
      <c r="AC1414" s="13"/>
      <c r="AD1414" s="13"/>
      <c r="AE1414" s="13"/>
      <c r="AT1414" s="237" t="s">
        <v>241</v>
      </c>
      <c r="AU1414" s="237" t="s">
        <v>81</v>
      </c>
      <c r="AV1414" s="13" t="s">
        <v>79</v>
      </c>
      <c r="AW1414" s="13" t="s">
        <v>33</v>
      </c>
      <c r="AX1414" s="13" t="s">
        <v>72</v>
      </c>
      <c r="AY1414" s="237" t="s">
        <v>232</v>
      </c>
    </row>
    <row r="1415" s="13" customFormat="1">
      <c r="A1415" s="13"/>
      <c r="B1415" s="227"/>
      <c r="C1415" s="228"/>
      <c r="D1415" s="229" t="s">
        <v>241</v>
      </c>
      <c r="E1415" s="230" t="s">
        <v>19</v>
      </c>
      <c r="F1415" s="231" t="s">
        <v>4170</v>
      </c>
      <c r="G1415" s="228"/>
      <c r="H1415" s="230" t="s">
        <v>19</v>
      </c>
      <c r="I1415" s="232"/>
      <c r="J1415" s="228"/>
      <c r="K1415" s="228"/>
      <c r="L1415" s="233"/>
      <c r="M1415" s="234"/>
      <c r="N1415" s="235"/>
      <c r="O1415" s="235"/>
      <c r="P1415" s="235"/>
      <c r="Q1415" s="235"/>
      <c r="R1415" s="235"/>
      <c r="S1415" s="235"/>
      <c r="T1415" s="236"/>
      <c r="U1415" s="13"/>
      <c r="V1415" s="13"/>
      <c r="W1415" s="13"/>
      <c r="X1415" s="13"/>
      <c r="Y1415" s="13"/>
      <c r="Z1415" s="13"/>
      <c r="AA1415" s="13"/>
      <c r="AB1415" s="13"/>
      <c r="AC1415" s="13"/>
      <c r="AD1415" s="13"/>
      <c r="AE1415" s="13"/>
      <c r="AT1415" s="237" t="s">
        <v>241</v>
      </c>
      <c r="AU1415" s="237" t="s">
        <v>81</v>
      </c>
      <c r="AV1415" s="13" t="s">
        <v>79</v>
      </c>
      <c r="AW1415" s="13" t="s">
        <v>33</v>
      </c>
      <c r="AX1415" s="13" t="s">
        <v>72</v>
      </c>
      <c r="AY1415" s="237" t="s">
        <v>232</v>
      </c>
    </row>
    <row r="1416" s="13" customFormat="1">
      <c r="A1416" s="13"/>
      <c r="B1416" s="227"/>
      <c r="C1416" s="228"/>
      <c r="D1416" s="229" t="s">
        <v>241</v>
      </c>
      <c r="E1416" s="230" t="s">
        <v>19</v>
      </c>
      <c r="F1416" s="231" t="s">
        <v>4175</v>
      </c>
      <c r="G1416" s="228"/>
      <c r="H1416" s="230" t="s">
        <v>19</v>
      </c>
      <c r="I1416" s="232"/>
      <c r="J1416" s="228"/>
      <c r="K1416" s="228"/>
      <c r="L1416" s="233"/>
      <c r="M1416" s="234"/>
      <c r="N1416" s="235"/>
      <c r="O1416" s="235"/>
      <c r="P1416" s="235"/>
      <c r="Q1416" s="235"/>
      <c r="R1416" s="235"/>
      <c r="S1416" s="235"/>
      <c r="T1416" s="236"/>
      <c r="U1416" s="13"/>
      <c r="V1416" s="13"/>
      <c r="W1416" s="13"/>
      <c r="X1416" s="13"/>
      <c r="Y1416" s="13"/>
      <c r="Z1416" s="13"/>
      <c r="AA1416" s="13"/>
      <c r="AB1416" s="13"/>
      <c r="AC1416" s="13"/>
      <c r="AD1416" s="13"/>
      <c r="AE1416" s="13"/>
      <c r="AT1416" s="237" t="s">
        <v>241</v>
      </c>
      <c r="AU1416" s="237" t="s">
        <v>81</v>
      </c>
      <c r="AV1416" s="13" t="s">
        <v>79</v>
      </c>
      <c r="AW1416" s="13" t="s">
        <v>33</v>
      </c>
      <c r="AX1416" s="13" t="s">
        <v>72</v>
      </c>
      <c r="AY1416" s="237" t="s">
        <v>232</v>
      </c>
    </row>
    <row r="1417" s="14" customFormat="1">
      <c r="A1417" s="14"/>
      <c r="B1417" s="238"/>
      <c r="C1417" s="239"/>
      <c r="D1417" s="229" t="s">
        <v>241</v>
      </c>
      <c r="E1417" s="240" t="s">
        <v>19</v>
      </c>
      <c r="F1417" s="241" t="s">
        <v>79</v>
      </c>
      <c r="G1417" s="239"/>
      <c r="H1417" s="242">
        <v>1</v>
      </c>
      <c r="I1417" s="243"/>
      <c r="J1417" s="239"/>
      <c r="K1417" s="239"/>
      <c r="L1417" s="244"/>
      <c r="M1417" s="245"/>
      <c r="N1417" s="246"/>
      <c r="O1417" s="246"/>
      <c r="P1417" s="246"/>
      <c r="Q1417" s="246"/>
      <c r="R1417" s="246"/>
      <c r="S1417" s="246"/>
      <c r="T1417" s="247"/>
      <c r="U1417" s="14"/>
      <c r="V1417" s="14"/>
      <c r="W1417" s="14"/>
      <c r="X1417" s="14"/>
      <c r="Y1417" s="14"/>
      <c r="Z1417" s="14"/>
      <c r="AA1417" s="14"/>
      <c r="AB1417" s="14"/>
      <c r="AC1417" s="14"/>
      <c r="AD1417" s="14"/>
      <c r="AE1417" s="14"/>
      <c r="AT1417" s="248" t="s">
        <v>241</v>
      </c>
      <c r="AU1417" s="248" t="s">
        <v>81</v>
      </c>
      <c r="AV1417" s="14" t="s">
        <v>81</v>
      </c>
      <c r="AW1417" s="14" t="s">
        <v>33</v>
      </c>
      <c r="AX1417" s="14" t="s">
        <v>72</v>
      </c>
      <c r="AY1417" s="248" t="s">
        <v>232</v>
      </c>
    </row>
    <row r="1418" s="15" customFormat="1">
      <c r="A1418" s="15"/>
      <c r="B1418" s="249"/>
      <c r="C1418" s="250"/>
      <c r="D1418" s="229" t="s">
        <v>241</v>
      </c>
      <c r="E1418" s="251" t="s">
        <v>19</v>
      </c>
      <c r="F1418" s="252" t="s">
        <v>258</v>
      </c>
      <c r="G1418" s="250"/>
      <c r="H1418" s="253">
        <v>1</v>
      </c>
      <c r="I1418" s="254"/>
      <c r="J1418" s="250"/>
      <c r="K1418" s="250"/>
      <c r="L1418" s="255"/>
      <c r="M1418" s="256"/>
      <c r="N1418" s="257"/>
      <c r="O1418" s="257"/>
      <c r="P1418" s="257"/>
      <c r="Q1418" s="257"/>
      <c r="R1418" s="257"/>
      <c r="S1418" s="257"/>
      <c r="T1418" s="258"/>
      <c r="U1418" s="15"/>
      <c r="V1418" s="15"/>
      <c r="W1418" s="15"/>
      <c r="X1418" s="15"/>
      <c r="Y1418" s="15"/>
      <c r="Z1418" s="15"/>
      <c r="AA1418" s="15"/>
      <c r="AB1418" s="15"/>
      <c r="AC1418" s="15"/>
      <c r="AD1418" s="15"/>
      <c r="AE1418" s="15"/>
      <c r="AT1418" s="259" t="s">
        <v>241</v>
      </c>
      <c r="AU1418" s="259" t="s">
        <v>81</v>
      </c>
      <c r="AV1418" s="15" t="s">
        <v>239</v>
      </c>
      <c r="AW1418" s="15" t="s">
        <v>33</v>
      </c>
      <c r="AX1418" s="15" t="s">
        <v>79</v>
      </c>
      <c r="AY1418" s="259" t="s">
        <v>232</v>
      </c>
    </row>
    <row r="1419" s="2" customFormat="1" ht="14.4" customHeight="1">
      <c r="A1419" s="40"/>
      <c r="B1419" s="41"/>
      <c r="C1419" s="214" t="s">
        <v>1752</v>
      </c>
      <c r="D1419" s="214" t="s">
        <v>234</v>
      </c>
      <c r="E1419" s="215" t="s">
        <v>1980</v>
      </c>
      <c r="F1419" s="216" t="s">
        <v>1981</v>
      </c>
      <c r="G1419" s="217" t="s">
        <v>768</v>
      </c>
      <c r="H1419" s="218">
        <v>75.099999999999994</v>
      </c>
      <c r="I1419" s="219"/>
      <c r="J1419" s="220">
        <f>ROUND(I1419*H1419,2)</f>
        <v>0</v>
      </c>
      <c r="K1419" s="216" t="s">
        <v>238</v>
      </c>
      <c r="L1419" s="46"/>
      <c r="M1419" s="221" t="s">
        <v>19</v>
      </c>
      <c r="N1419" s="222" t="s">
        <v>43</v>
      </c>
      <c r="O1419" s="86"/>
      <c r="P1419" s="223">
        <f>O1419*H1419</f>
        <v>0</v>
      </c>
      <c r="Q1419" s="223">
        <v>0.00012999999999999999</v>
      </c>
      <c r="R1419" s="223">
        <f>Q1419*H1419</f>
        <v>0.0097629999999999991</v>
      </c>
      <c r="S1419" s="223">
        <v>0</v>
      </c>
      <c r="T1419" s="224">
        <f>S1419*H1419</f>
        <v>0</v>
      </c>
      <c r="U1419" s="40"/>
      <c r="V1419" s="40"/>
      <c r="W1419" s="40"/>
      <c r="X1419" s="40"/>
      <c r="Y1419" s="40"/>
      <c r="Z1419" s="40"/>
      <c r="AA1419" s="40"/>
      <c r="AB1419" s="40"/>
      <c r="AC1419" s="40"/>
      <c r="AD1419" s="40"/>
      <c r="AE1419" s="40"/>
      <c r="AR1419" s="225" t="s">
        <v>239</v>
      </c>
      <c r="AT1419" s="225" t="s">
        <v>234</v>
      </c>
      <c r="AU1419" s="225" t="s">
        <v>81</v>
      </c>
      <c r="AY1419" s="19" t="s">
        <v>232</v>
      </c>
      <c r="BE1419" s="226">
        <f>IF(N1419="základní",J1419,0)</f>
        <v>0</v>
      </c>
      <c r="BF1419" s="226">
        <f>IF(N1419="snížená",J1419,0)</f>
        <v>0</v>
      </c>
      <c r="BG1419" s="226">
        <f>IF(N1419="zákl. přenesená",J1419,0)</f>
        <v>0</v>
      </c>
      <c r="BH1419" s="226">
        <f>IF(N1419="sníž. přenesená",J1419,0)</f>
        <v>0</v>
      </c>
      <c r="BI1419" s="226">
        <f>IF(N1419="nulová",J1419,0)</f>
        <v>0</v>
      </c>
      <c r="BJ1419" s="19" t="s">
        <v>79</v>
      </c>
      <c r="BK1419" s="226">
        <f>ROUND(I1419*H1419,2)</f>
        <v>0</v>
      </c>
      <c r="BL1419" s="19" t="s">
        <v>239</v>
      </c>
      <c r="BM1419" s="225" t="s">
        <v>4185</v>
      </c>
    </row>
    <row r="1420" s="13" customFormat="1">
      <c r="A1420" s="13"/>
      <c r="B1420" s="227"/>
      <c r="C1420" s="228"/>
      <c r="D1420" s="229" t="s">
        <v>241</v>
      </c>
      <c r="E1420" s="230" t="s">
        <v>19</v>
      </c>
      <c r="F1420" s="231" t="s">
        <v>3883</v>
      </c>
      <c r="G1420" s="228"/>
      <c r="H1420" s="230" t="s">
        <v>19</v>
      </c>
      <c r="I1420" s="232"/>
      <c r="J1420" s="228"/>
      <c r="K1420" s="228"/>
      <c r="L1420" s="233"/>
      <c r="M1420" s="234"/>
      <c r="N1420" s="235"/>
      <c r="O1420" s="235"/>
      <c r="P1420" s="235"/>
      <c r="Q1420" s="235"/>
      <c r="R1420" s="235"/>
      <c r="S1420" s="235"/>
      <c r="T1420" s="236"/>
      <c r="U1420" s="13"/>
      <c r="V1420" s="13"/>
      <c r="W1420" s="13"/>
      <c r="X1420" s="13"/>
      <c r="Y1420" s="13"/>
      <c r="Z1420" s="13"/>
      <c r="AA1420" s="13"/>
      <c r="AB1420" s="13"/>
      <c r="AC1420" s="13"/>
      <c r="AD1420" s="13"/>
      <c r="AE1420" s="13"/>
      <c r="AT1420" s="237" t="s">
        <v>241</v>
      </c>
      <c r="AU1420" s="237" t="s">
        <v>81</v>
      </c>
      <c r="AV1420" s="13" t="s">
        <v>79</v>
      </c>
      <c r="AW1420" s="13" t="s">
        <v>33</v>
      </c>
      <c r="AX1420" s="13" t="s">
        <v>72</v>
      </c>
      <c r="AY1420" s="237" t="s">
        <v>232</v>
      </c>
    </row>
    <row r="1421" s="13" customFormat="1">
      <c r="A1421" s="13"/>
      <c r="B1421" s="227"/>
      <c r="C1421" s="228"/>
      <c r="D1421" s="229" t="s">
        <v>241</v>
      </c>
      <c r="E1421" s="230" t="s">
        <v>19</v>
      </c>
      <c r="F1421" s="231" t="s">
        <v>3884</v>
      </c>
      <c r="G1421" s="228"/>
      <c r="H1421" s="230" t="s">
        <v>19</v>
      </c>
      <c r="I1421" s="232"/>
      <c r="J1421" s="228"/>
      <c r="K1421" s="228"/>
      <c r="L1421" s="233"/>
      <c r="M1421" s="234"/>
      <c r="N1421" s="235"/>
      <c r="O1421" s="235"/>
      <c r="P1421" s="235"/>
      <c r="Q1421" s="235"/>
      <c r="R1421" s="235"/>
      <c r="S1421" s="235"/>
      <c r="T1421" s="236"/>
      <c r="U1421" s="13"/>
      <c r="V1421" s="13"/>
      <c r="W1421" s="13"/>
      <c r="X1421" s="13"/>
      <c r="Y1421" s="13"/>
      <c r="Z1421" s="13"/>
      <c r="AA1421" s="13"/>
      <c r="AB1421" s="13"/>
      <c r="AC1421" s="13"/>
      <c r="AD1421" s="13"/>
      <c r="AE1421" s="13"/>
      <c r="AT1421" s="237" t="s">
        <v>241</v>
      </c>
      <c r="AU1421" s="237" t="s">
        <v>81</v>
      </c>
      <c r="AV1421" s="13" t="s">
        <v>79</v>
      </c>
      <c r="AW1421" s="13" t="s">
        <v>33</v>
      </c>
      <c r="AX1421" s="13" t="s">
        <v>72</v>
      </c>
      <c r="AY1421" s="237" t="s">
        <v>232</v>
      </c>
    </row>
    <row r="1422" s="13" customFormat="1">
      <c r="A1422" s="13"/>
      <c r="B1422" s="227"/>
      <c r="C1422" s="228"/>
      <c r="D1422" s="229" t="s">
        <v>241</v>
      </c>
      <c r="E1422" s="230" t="s">
        <v>19</v>
      </c>
      <c r="F1422" s="231" t="s">
        <v>3994</v>
      </c>
      <c r="G1422" s="228"/>
      <c r="H1422" s="230" t="s">
        <v>19</v>
      </c>
      <c r="I1422" s="232"/>
      <c r="J1422" s="228"/>
      <c r="K1422" s="228"/>
      <c r="L1422" s="233"/>
      <c r="M1422" s="234"/>
      <c r="N1422" s="235"/>
      <c r="O1422" s="235"/>
      <c r="P1422" s="235"/>
      <c r="Q1422" s="235"/>
      <c r="R1422" s="235"/>
      <c r="S1422" s="235"/>
      <c r="T1422" s="236"/>
      <c r="U1422" s="13"/>
      <c r="V1422" s="13"/>
      <c r="W1422" s="13"/>
      <c r="X1422" s="13"/>
      <c r="Y1422" s="13"/>
      <c r="Z1422" s="13"/>
      <c r="AA1422" s="13"/>
      <c r="AB1422" s="13"/>
      <c r="AC1422" s="13"/>
      <c r="AD1422" s="13"/>
      <c r="AE1422" s="13"/>
      <c r="AT1422" s="237" t="s">
        <v>241</v>
      </c>
      <c r="AU1422" s="237" t="s">
        <v>81</v>
      </c>
      <c r="AV1422" s="13" t="s">
        <v>79</v>
      </c>
      <c r="AW1422" s="13" t="s">
        <v>33</v>
      </c>
      <c r="AX1422" s="13" t="s">
        <v>72</v>
      </c>
      <c r="AY1422" s="237" t="s">
        <v>232</v>
      </c>
    </row>
    <row r="1423" s="13" customFormat="1">
      <c r="A1423" s="13"/>
      <c r="B1423" s="227"/>
      <c r="C1423" s="228"/>
      <c r="D1423" s="229" t="s">
        <v>241</v>
      </c>
      <c r="E1423" s="230" t="s">
        <v>19</v>
      </c>
      <c r="F1423" s="231" t="s">
        <v>4186</v>
      </c>
      <c r="G1423" s="228"/>
      <c r="H1423" s="230" t="s">
        <v>19</v>
      </c>
      <c r="I1423" s="232"/>
      <c r="J1423" s="228"/>
      <c r="K1423" s="228"/>
      <c r="L1423" s="233"/>
      <c r="M1423" s="234"/>
      <c r="N1423" s="235"/>
      <c r="O1423" s="235"/>
      <c r="P1423" s="235"/>
      <c r="Q1423" s="235"/>
      <c r="R1423" s="235"/>
      <c r="S1423" s="235"/>
      <c r="T1423" s="236"/>
      <c r="U1423" s="13"/>
      <c r="V1423" s="13"/>
      <c r="W1423" s="13"/>
      <c r="X1423" s="13"/>
      <c r="Y1423" s="13"/>
      <c r="Z1423" s="13"/>
      <c r="AA1423" s="13"/>
      <c r="AB1423" s="13"/>
      <c r="AC1423" s="13"/>
      <c r="AD1423" s="13"/>
      <c r="AE1423" s="13"/>
      <c r="AT1423" s="237" t="s">
        <v>241</v>
      </c>
      <c r="AU1423" s="237" t="s">
        <v>81</v>
      </c>
      <c r="AV1423" s="13" t="s">
        <v>79</v>
      </c>
      <c r="AW1423" s="13" t="s">
        <v>33</v>
      </c>
      <c r="AX1423" s="13" t="s">
        <v>72</v>
      </c>
      <c r="AY1423" s="237" t="s">
        <v>232</v>
      </c>
    </row>
    <row r="1424" s="13" customFormat="1">
      <c r="A1424" s="13"/>
      <c r="B1424" s="227"/>
      <c r="C1424" s="228"/>
      <c r="D1424" s="229" t="s">
        <v>241</v>
      </c>
      <c r="E1424" s="230" t="s">
        <v>19</v>
      </c>
      <c r="F1424" s="231" t="s">
        <v>4187</v>
      </c>
      <c r="G1424" s="228"/>
      <c r="H1424" s="230" t="s">
        <v>19</v>
      </c>
      <c r="I1424" s="232"/>
      <c r="J1424" s="228"/>
      <c r="K1424" s="228"/>
      <c r="L1424" s="233"/>
      <c r="M1424" s="234"/>
      <c r="N1424" s="235"/>
      <c r="O1424" s="235"/>
      <c r="P1424" s="235"/>
      <c r="Q1424" s="235"/>
      <c r="R1424" s="235"/>
      <c r="S1424" s="235"/>
      <c r="T1424" s="236"/>
      <c r="U1424" s="13"/>
      <c r="V1424" s="13"/>
      <c r="W1424" s="13"/>
      <c r="X1424" s="13"/>
      <c r="Y1424" s="13"/>
      <c r="Z1424" s="13"/>
      <c r="AA1424" s="13"/>
      <c r="AB1424" s="13"/>
      <c r="AC1424" s="13"/>
      <c r="AD1424" s="13"/>
      <c r="AE1424" s="13"/>
      <c r="AT1424" s="237" t="s">
        <v>241</v>
      </c>
      <c r="AU1424" s="237" t="s">
        <v>81</v>
      </c>
      <c r="AV1424" s="13" t="s">
        <v>79</v>
      </c>
      <c r="AW1424" s="13" t="s">
        <v>33</v>
      </c>
      <c r="AX1424" s="13" t="s">
        <v>72</v>
      </c>
      <c r="AY1424" s="237" t="s">
        <v>232</v>
      </c>
    </row>
    <row r="1425" s="14" customFormat="1">
      <c r="A1425" s="14"/>
      <c r="B1425" s="238"/>
      <c r="C1425" s="239"/>
      <c r="D1425" s="229" t="s">
        <v>241</v>
      </c>
      <c r="E1425" s="240" t="s">
        <v>19</v>
      </c>
      <c r="F1425" s="241" t="s">
        <v>4188</v>
      </c>
      <c r="G1425" s="239"/>
      <c r="H1425" s="242">
        <v>34.799999999999997</v>
      </c>
      <c r="I1425" s="243"/>
      <c r="J1425" s="239"/>
      <c r="K1425" s="239"/>
      <c r="L1425" s="244"/>
      <c r="M1425" s="245"/>
      <c r="N1425" s="246"/>
      <c r="O1425" s="246"/>
      <c r="P1425" s="246"/>
      <c r="Q1425" s="246"/>
      <c r="R1425" s="246"/>
      <c r="S1425" s="246"/>
      <c r="T1425" s="247"/>
      <c r="U1425" s="14"/>
      <c r="V1425" s="14"/>
      <c r="W1425" s="14"/>
      <c r="X1425" s="14"/>
      <c r="Y1425" s="14"/>
      <c r="Z1425" s="14"/>
      <c r="AA1425" s="14"/>
      <c r="AB1425" s="14"/>
      <c r="AC1425" s="14"/>
      <c r="AD1425" s="14"/>
      <c r="AE1425" s="14"/>
      <c r="AT1425" s="248" t="s">
        <v>241</v>
      </c>
      <c r="AU1425" s="248" t="s">
        <v>81</v>
      </c>
      <c r="AV1425" s="14" t="s">
        <v>81</v>
      </c>
      <c r="AW1425" s="14" t="s">
        <v>33</v>
      </c>
      <c r="AX1425" s="14" t="s">
        <v>72</v>
      </c>
      <c r="AY1425" s="248" t="s">
        <v>232</v>
      </c>
    </row>
    <row r="1426" s="13" customFormat="1">
      <c r="A1426" s="13"/>
      <c r="B1426" s="227"/>
      <c r="C1426" s="228"/>
      <c r="D1426" s="229" t="s">
        <v>241</v>
      </c>
      <c r="E1426" s="230" t="s">
        <v>19</v>
      </c>
      <c r="F1426" s="231" t="s">
        <v>3883</v>
      </c>
      <c r="G1426" s="228"/>
      <c r="H1426" s="230" t="s">
        <v>19</v>
      </c>
      <c r="I1426" s="232"/>
      <c r="J1426" s="228"/>
      <c r="K1426" s="228"/>
      <c r="L1426" s="233"/>
      <c r="M1426" s="234"/>
      <c r="N1426" s="235"/>
      <c r="O1426" s="235"/>
      <c r="P1426" s="235"/>
      <c r="Q1426" s="235"/>
      <c r="R1426" s="235"/>
      <c r="S1426" s="235"/>
      <c r="T1426" s="236"/>
      <c r="U1426" s="13"/>
      <c r="V1426" s="13"/>
      <c r="W1426" s="13"/>
      <c r="X1426" s="13"/>
      <c r="Y1426" s="13"/>
      <c r="Z1426" s="13"/>
      <c r="AA1426" s="13"/>
      <c r="AB1426" s="13"/>
      <c r="AC1426" s="13"/>
      <c r="AD1426" s="13"/>
      <c r="AE1426" s="13"/>
      <c r="AT1426" s="237" t="s">
        <v>241</v>
      </c>
      <c r="AU1426" s="237" t="s">
        <v>81</v>
      </c>
      <c r="AV1426" s="13" t="s">
        <v>79</v>
      </c>
      <c r="AW1426" s="13" t="s">
        <v>33</v>
      </c>
      <c r="AX1426" s="13" t="s">
        <v>72</v>
      </c>
      <c r="AY1426" s="237" t="s">
        <v>232</v>
      </c>
    </row>
    <row r="1427" s="13" customFormat="1">
      <c r="A1427" s="13"/>
      <c r="B1427" s="227"/>
      <c r="C1427" s="228"/>
      <c r="D1427" s="229" t="s">
        <v>241</v>
      </c>
      <c r="E1427" s="230" t="s">
        <v>19</v>
      </c>
      <c r="F1427" s="231" t="s">
        <v>3889</v>
      </c>
      <c r="G1427" s="228"/>
      <c r="H1427" s="230" t="s">
        <v>19</v>
      </c>
      <c r="I1427" s="232"/>
      <c r="J1427" s="228"/>
      <c r="K1427" s="228"/>
      <c r="L1427" s="233"/>
      <c r="M1427" s="234"/>
      <c r="N1427" s="235"/>
      <c r="O1427" s="235"/>
      <c r="P1427" s="235"/>
      <c r="Q1427" s="235"/>
      <c r="R1427" s="235"/>
      <c r="S1427" s="235"/>
      <c r="T1427" s="236"/>
      <c r="U1427" s="13"/>
      <c r="V1427" s="13"/>
      <c r="W1427" s="13"/>
      <c r="X1427" s="13"/>
      <c r="Y1427" s="13"/>
      <c r="Z1427" s="13"/>
      <c r="AA1427" s="13"/>
      <c r="AB1427" s="13"/>
      <c r="AC1427" s="13"/>
      <c r="AD1427" s="13"/>
      <c r="AE1427" s="13"/>
      <c r="AT1427" s="237" t="s">
        <v>241</v>
      </c>
      <c r="AU1427" s="237" t="s">
        <v>81</v>
      </c>
      <c r="AV1427" s="13" t="s">
        <v>79</v>
      </c>
      <c r="AW1427" s="13" t="s">
        <v>33</v>
      </c>
      <c r="AX1427" s="13" t="s">
        <v>72</v>
      </c>
      <c r="AY1427" s="237" t="s">
        <v>232</v>
      </c>
    </row>
    <row r="1428" s="13" customFormat="1">
      <c r="A1428" s="13"/>
      <c r="B1428" s="227"/>
      <c r="C1428" s="228"/>
      <c r="D1428" s="229" t="s">
        <v>241</v>
      </c>
      <c r="E1428" s="230" t="s">
        <v>19</v>
      </c>
      <c r="F1428" s="231" t="s">
        <v>3994</v>
      </c>
      <c r="G1428" s="228"/>
      <c r="H1428" s="230" t="s">
        <v>19</v>
      </c>
      <c r="I1428" s="232"/>
      <c r="J1428" s="228"/>
      <c r="K1428" s="228"/>
      <c r="L1428" s="233"/>
      <c r="M1428" s="234"/>
      <c r="N1428" s="235"/>
      <c r="O1428" s="235"/>
      <c r="P1428" s="235"/>
      <c r="Q1428" s="235"/>
      <c r="R1428" s="235"/>
      <c r="S1428" s="235"/>
      <c r="T1428" s="236"/>
      <c r="U1428" s="13"/>
      <c r="V1428" s="13"/>
      <c r="W1428" s="13"/>
      <c r="X1428" s="13"/>
      <c r="Y1428" s="13"/>
      <c r="Z1428" s="13"/>
      <c r="AA1428" s="13"/>
      <c r="AB1428" s="13"/>
      <c r="AC1428" s="13"/>
      <c r="AD1428" s="13"/>
      <c r="AE1428" s="13"/>
      <c r="AT1428" s="237" t="s">
        <v>241</v>
      </c>
      <c r="AU1428" s="237" t="s">
        <v>81</v>
      </c>
      <c r="AV1428" s="13" t="s">
        <v>79</v>
      </c>
      <c r="AW1428" s="13" t="s">
        <v>33</v>
      </c>
      <c r="AX1428" s="13" t="s">
        <v>72</v>
      </c>
      <c r="AY1428" s="237" t="s">
        <v>232</v>
      </c>
    </row>
    <row r="1429" s="13" customFormat="1">
      <c r="A1429" s="13"/>
      <c r="B1429" s="227"/>
      <c r="C1429" s="228"/>
      <c r="D1429" s="229" t="s">
        <v>241</v>
      </c>
      <c r="E1429" s="230" t="s">
        <v>19</v>
      </c>
      <c r="F1429" s="231" t="s">
        <v>4186</v>
      </c>
      <c r="G1429" s="228"/>
      <c r="H1429" s="230" t="s">
        <v>19</v>
      </c>
      <c r="I1429" s="232"/>
      <c r="J1429" s="228"/>
      <c r="K1429" s="228"/>
      <c r="L1429" s="233"/>
      <c r="M1429" s="234"/>
      <c r="N1429" s="235"/>
      <c r="O1429" s="235"/>
      <c r="P1429" s="235"/>
      <c r="Q1429" s="235"/>
      <c r="R1429" s="235"/>
      <c r="S1429" s="235"/>
      <c r="T1429" s="236"/>
      <c r="U1429" s="13"/>
      <c r="V1429" s="13"/>
      <c r="W1429" s="13"/>
      <c r="X1429" s="13"/>
      <c r="Y1429" s="13"/>
      <c r="Z1429" s="13"/>
      <c r="AA1429" s="13"/>
      <c r="AB1429" s="13"/>
      <c r="AC1429" s="13"/>
      <c r="AD1429" s="13"/>
      <c r="AE1429" s="13"/>
      <c r="AT1429" s="237" t="s">
        <v>241</v>
      </c>
      <c r="AU1429" s="237" t="s">
        <v>81</v>
      </c>
      <c r="AV1429" s="13" t="s">
        <v>79</v>
      </c>
      <c r="AW1429" s="13" t="s">
        <v>33</v>
      </c>
      <c r="AX1429" s="13" t="s">
        <v>72</v>
      </c>
      <c r="AY1429" s="237" t="s">
        <v>232</v>
      </c>
    </row>
    <row r="1430" s="13" customFormat="1">
      <c r="A1430" s="13"/>
      <c r="B1430" s="227"/>
      <c r="C1430" s="228"/>
      <c r="D1430" s="229" t="s">
        <v>241</v>
      </c>
      <c r="E1430" s="230" t="s">
        <v>19</v>
      </c>
      <c r="F1430" s="231" t="s">
        <v>4187</v>
      </c>
      <c r="G1430" s="228"/>
      <c r="H1430" s="230" t="s">
        <v>19</v>
      </c>
      <c r="I1430" s="232"/>
      <c r="J1430" s="228"/>
      <c r="K1430" s="228"/>
      <c r="L1430" s="233"/>
      <c r="M1430" s="234"/>
      <c r="N1430" s="235"/>
      <c r="O1430" s="235"/>
      <c r="P1430" s="235"/>
      <c r="Q1430" s="235"/>
      <c r="R1430" s="235"/>
      <c r="S1430" s="235"/>
      <c r="T1430" s="236"/>
      <c r="U1430" s="13"/>
      <c r="V1430" s="13"/>
      <c r="W1430" s="13"/>
      <c r="X1430" s="13"/>
      <c r="Y1430" s="13"/>
      <c r="Z1430" s="13"/>
      <c r="AA1430" s="13"/>
      <c r="AB1430" s="13"/>
      <c r="AC1430" s="13"/>
      <c r="AD1430" s="13"/>
      <c r="AE1430" s="13"/>
      <c r="AT1430" s="237" t="s">
        <v>241</v>
      </c>
      <c r="AU1430" s="237" t="s">
        <v>81</v>
      </c>
      <c r="AV1430" s="13" t="s">
        <v>79</v>
      </c>
      <c r="AW1430" s="13" t="s">
        <v>33</v>
      </c>
      <c r="AX1430" s="13" t="s">
        <v>72</v>
      </c>
      <c r="AY1430" s="237" t="s">
        <v>232</v>
      </c>
    </row>
    <row r="1431" s="14" customFormat="1">
      <c r="A1431" s="14"/>
      <c r="B1431" s="238"/>
      <c r="C1431" s="239"/>
      <c r="D1431" s="229" t="s">
        <v>241</v>
      </c>
      <c r="E1431" s="240" t="s">
        <v>19</v>
      </c>
      <c r="F1431" s="241" t="s">
        <v>4189</v>
      </c>
      <c r="G1431" s="239"/>
      <c r="H1431" s="242">
        <v>29.300000000000001</v>
      </c>
      <c r="I1431" s="243"/>
      <c r="J1431" s="239"/>
      <c r="K1431" s="239"/>
      <c r="L1431" s="244"/>
      <c r="M1431" s="245"/>
      <c r="N1431" s="246"/>
      <c r="O1431" s="246"/>
      <c r="P1431" s="246"/>
      <c r="Q1431" s="246"/>
      <c r="R1431" s="246"/>
      <c r="S1431" s="246"/>
      <c r="T1431" s="247"/>
      <c r="U1431" s="14"/>
      <c r="V1431" s="14"/>
      <c r="W1431" s="14"/>
      <c r="X1431" s="14"/>
      <c r="Y1431" s="14"/>
      <c r="Z1431" s="14"/>
      <c r="AA1431" s="14"/>
      <c r="AB1431" s="14"/>
      <c r="AC1431" s="14"/>
      <c r="AD1431" s="14"/>
      <c r="AE1431" s="14"/>
      <c r="AT1431" s="248" t="s">
        <v>241</v>
      </c>
      <c r="AU1431" s="248" t="s">
        <v>81</v>
      </c>
      <c r="AV1431" s="14" t="s">
        <v>81</v>
      </c>
      <c r="AW1431" s="14" t="s">
        <v>33</v>
      </c>
      <c r="AX1431" s="14" t="s">
        <v>72</v>
      </c>
      <c r="AY1431" s="248" t="s">
        <v>232</v>
      </c>
    </row>
    <row r="1432" s="13" customFormat="1">
      <c r="A1432" s="13"/>
      <c r="B1432" s="227"/>
      <c r="C1432" s="228"/>
      <c r="D1432" s="229" t="s">
        <v>241</v>
      </c>
      <c r="E1432" s="230" t="s">
        <v>19</v>
      </c>
      <c r="F1432" s="231" t="s">
        <v>3883</v>
      </c>
      <c r="G1432" s="228"/>
      <c r="H1432" s="230" t="s">
        <v>19</v>
      </c>
      <c r="I1432" s="232"/>
      <c r="J1432" s="228"/>
      <c r="K1432" s="228"/>
      <c r="L1432" s="233"/>
      <c r="M1432" s="234"/>
      <c r="N1432" s="235"/>
      <c r="O1432" s="235"/>
      <c r="P1432" s="235"/>
      <c r="Q1432" s="235"/>
      <c r="R1432" s="235"/>
      <c r="S1432" s="235"/>
      <c r="T1432" s="236"/>
      <c r="U1432" s="13"/>
      <c r="V1432" s="13"/>
      <c r="W1432" s="13"/>
      <c r="X1432" s="13"/>
      <c r="Y1432" s="13"/>
      <c r="Z1432" s="13"/>
      <c r="AA1432" s="13"/>
      <c r="AB1432" s="13"/>
      <c r="AC1432" s="13"/>
      <c r="AD1432" s="13"/>
      <c r="AE1432" s="13"/>
      <c r="AT1432" s="237" t="s">
        <v>241</v>
      </c>
      <c r="AU1432" s="237" t="s">
        <v>81</v>
      </c>
      <c r="AV1432" s="13" t="s">
        <v>79</v>
      </c>
      <c r="AW1432" s="13" t="s">
        <v>33</v>
      </c>
      <c r="AX1432" s="13" t="s">
        <v>72</v>
      </c>
      <c r="AY1432" s="237" t="s">
        <v>232</v>
      </c>
    </row>
    <row r="1433" s="13" customFormat="1">
      <c r="A1433" s="13"/>
      <c r="B1433" s="227"/>
      <c r="C1433" s="228"/>
      <c r="D1433" s="229" t="s">
        <v>241</v>
      </c>
      <c r="E1433" s="230" t="s">
        <v>19</v>
      </c>
      <c r="F1433" s="231" t="s">
        <v>3891</v>
      </c>
      <c r="G1433" s="228"/>
      <c r="H1433" s="230" t="s">
        <v>19</v>
      </c>
      <c r="I1433" s="232"/>
      <c r="J1433" s="228"/>
      <c r="K1433" s="228"/>
      <c r="L1433" s="233"/>
      <c r="M1433" s="234"/>
      <c r="N1433" s="235"/>
      <c r="O1433" s="235"/>
      <c r="P1433" s="235"/>
      <c r="Q1433" s="235"/>
      <c r="R1433" s="235"/>
      <c r="S1433" s="235"/>
      <c r="T1433" s="236"/>
      <c r="U1433" s="13"/>
      <c r="V1433" s="13"/>
      <c r="W1433" s="13"/>
      <c r="X1433" s="13"/>
      <c r="Y1433" s="13"/>
      <c r="Z1433" s="13"/>
      <c r="AA1433" s="13"/>
      <c r="AB1433" s="13"/>
      <c r="AC1433" s="13"/>
      <c r="AD1433" s="13"/>
      <c r="AE1433" s="13"/>
      <c r="AT1433" s="237" t="s">
        <v>241</v>
      </c>
      <c r="AU1433" s="237" t="s">
        <v>81</v>
      </c>
      <c r="AV1433" s="13" t="s">
        <v>79</v>
      </c>
      <c r="AW1433" s="13" t="s">
        <v>33</v>
      </c>
      <c r="AX1433" s="13" t="s">
        <v>72</v>
      </c>
      <c r="AY1433" s="237" t="s">
        <v>232</v>
      </c>
    </row>
    <row r="1434" s="13" customFormat="1">
      <c r="A1434" s="13"/>
      <c r="B1434" s="227"/>
      <c r="C1434" s="228"/>
      <c r="D1434" s="229" t="s">
        <v>241</v>
      </c>
      <c r="E1434" s="230" t="s">
        <v>19</v>
      </c>
      <c r="F1434" s="231" t="s">
        <v>3994</v>
      </c>
      <c r="G1434" s="228"/>
      <c r="H1434" s="230" t="s">
        <v>19</v>
      </c>
      <c r="I1434" s="232"/>
      <c r="J1434" s="228"/>
      <c r="K1434" s="228"/>
      <c r="L1434" s="233"/>
      <c r="M1434" s="234"/>
      <c r="N1434" s="235"/>
      <c r="O1434" s="235"/>
      <c r="P1434" s="235"/>
      <c r="Q1434" s="235"/>
      <c r="R1434" s="235"/>
      <c r="S1434" s="235"/>
      <c r="T1434" s="236"/>
      <c r="U1434" s="13"/>
      <c r="V1434" s="13"/>
      <c r="W1434" s="13"/>
      <c r="X1434" s="13"/>
      <c r="Y1434" s="13"/>
      <c r="Z1434" s="13"/>
      <c r="AA1434" s="13"/>
      <c r="AB1434" s="13"/>
      <c r="AC1434" s="13"/>
      <c r="AD1434" s="13"/>
      <c r="AE1434" s="13"/>
      <c r="AT1434" s="237" t="s">
        <v>241</v>
      </c>
      <c r="AU1434" s="237" t="s">
        <v>81</v>
      </c>
      <c r="AV1434" s="13" t="s">
        <v>79</v>
      </c>
      <c r="AW1434" s="13" t="s">
        <v>33</v>
      </c>
      <c r="AX1434" s="13" t="s">
        <v>72</v>
      </c>
      <c r="AY1434" s="237" t="s">
        <v>232</v>
      </c>
    </row>
    <row r="1435" s="13" customFormat="1">
      <c r="A1435" s="13"/>
      <c r="B1435" s="227"/>
      <c r="C1435" s="228"/>
      <c r="D1435" s="229" t="s">
        <v>241</v>
      </c>
      <c r="E1435" s="230" t="s">
        <v>19</v>
      </c>
      <c r="F1435" s="231" t="s">
        <v>4186</v>
      </c>
      <c r="G1435" s="228"/>
      <c r="H1435" s="230" t="s">
        <v>19</v>
      </c>
      <c r="I1435" s="232"/>
      <c r="J1435" s="228"/>
      <c r="K1435" s="228"/>
      <c r="L1435" s="233"/>
      <c r="M1435" s="234"/>
      <c r="N1435" s="235"/>
      <c r="O1435" s="235"/>
      <c r="P1435" s="235"/>
      <c r="Q1435" s="235"/>
      <c r="R1435" s="235"/>
      <c r="S1435" s="235"/>
      <c r="T1435" s="236"/>
      <c r="U1435" s="13"/>
      <c r="V1435" s="13"/>
      <c r="W1435" s="13"/>
      <c r="X1435" s="13"/>
      <c r="Y1435" s="13"/>
      <c r="Z1435" s="13"/>
      <c r="AA1435" s="13"/>
      <c r="AB1435" s="13"/>
      <c r="AC1435" s="13"/>
      <c r="AD1435" s="13"/>
      <c r="AE1435" s="13"/>
      <c r="AT1435" s="237" t="s">
        <v>241</v>
      </c>
      <c r="AU1435" s="237" t="s">
        <v>81</v>
      </c>
      <c r="AV1435" s="13" t="s">
        <v>79</v>
      </c>
      <c r="AW1435" s="13" t="s">
        <v>33</v>
      </c>
      <c r="AX1435" s="13" t="s">
        <v>72</v>
      </c>
      <c r="AY1435" s="237" t="s">
        <v>232</v>
      </c>
    </row>
    <row r="1436" s="13" customFormat="1">
      <c r="A1436" s="13"/>
      <c r="B1436" s="227"/>
      <c r="C1436" s="228"/>
      <c r="D1436" s="229" t="s">
        <v>241</v>
      </c>
      <c r="E1436" s="230" t="s">
        <v>19</v>
      </c>
      <c r="F1436" s="231" t="s">
        <v>4187</v>
      </c>
      <c r="G1436" s="228"/>
      <c r="H1436" s="230" t="s">
        <v>19</v>
      </c>
      <c r="I1436" s="232"/>
      <c r="J1436" s="228"/>
      <c r="K1436" s="228"/>
      <c r="L1436" s="233"/>
      <c r="M1436" s="234"/>
      <c r="N1436" s="235"/>
      <c r="O1436" s="235"/>
      <c r="P1436" s="235"/>
      <c r="Q1436" s="235"/>
      <c r="R1436" s="235"/>
      <c r="S1436" s="235"/>
      <c r="T1436" s="236"/>
      <c r="U1436" s="13"/>
      <c r="V1436" s="13"/>
      <c r="W1436" s="13"/>
      <c r="X1436" s="13"/>
      <c r="Y1436" s="13"/>
      <c r="Z1436" s="13"/>
      <c r="AA1436" s="13"/>
      <c r="AB1436" s="13"/>
      <c r="AC1436" s="13"/>
      <c r="AD1436" s="13"/>
      <c r="AE1436" s="13"/>
      <c r="AT1436" s="237" t="s">
        <v>241</v>
      </c>
      <c r="AU1436" s="237" t="s">
        <v>81</v>
      </c>
      <c r="AV1436" s="13" t="s">
        <v>79</v>
      </c>
      <c r="AW1436" s="13" t="s">
        <v>33</v>
      </c>
      <c r="AX1436" s="13" t="s">
        <v>72</v>
      </c>
      <c r="AY1436" s="237" t="s">
        <v>232</v>
      </c>
    </row>
    <row r="1437" s="14" customFormat="1">
      <c r="A1437" s="14"/>
      <c r="B1437" s="238"/>
      <c r="C1437" s="239"/>
      <c r="D1437" s="229" t="s">
        <v>241</v>
      </c>
      <c r="E1437" s="240" t="s">
        <v>19</v>
      </c>
      <c r="F1437" s="241" t="s">
        <v>367</v>
      </c>
      <c r="G1437" s="239"/>
      <c r="H1437" s="242">
        <v>11</v>
      </c>
      <c r="I1437" s="243"/>
      <c r="J1437" s="239"/>
      <c r="K1437" s="239"/>
      <c r="L1437" s="244"/>
      <c r="M1437" s="245"/>
      <c r="N1437" s="246"/>
      <c r="O1437" s="246"/>
      <c r="P1437" s="246"/>
      <c r="Q1437" s="246"/>
      <c r="R1437" s="246"/>
      <c r="S1437" s="246"/>
      <c r="T1437" s="247"/>
      <c r="U1437" s="14"/>
      <c r="V1437" s="14"/>
      <c r="W1437" s="14"/>
      <c r="X1437" s="14"/>
      <c r="Y1437" s="14"/>
      <c r="Z1437" s="14"/>
      <c r="AA1437" s="14"/>
      <c r="AB1437" s="14"/>
      <c r="AC1437" s="14"/>
      <c r="AD1437" s="14"/>
      <c r="AE1437" s="14"/>
      <c r="AT1437" s="248" t="s">
        <v>241</v>
      </c>
      <c r="AU1437" s="248" t="s">
        <v>81</v>
      </c>
      <c r="AV1437" s="14" t="s">
        <v>81</v>
      </c>
      <c r="AW1437" s="14" t="s">
        <v>33</v>
      </c>
      <c r="AX1437" s="14" t="s">
        <v>72</v>
      </c>
      <c r="AY1437" s="248" t="s">
        <v>232</v>
      </c>
    </row>
    <row r="1438" s="15" customFormat="1">
      <c r="A1438" s="15"/>
      <c r="B1438" s="249"/>
      <c r="C1438" s="250"/>
      <c r="D1438" s="229" t="s">
        <v>241</v>
      </c>
      <c r="E1438" s="251" t="s">
        <v>19</v>
      </c>
      <c r="F1438" s="252" t="s">
        <v>258</v>
      </c>
      <c r="G1438" s="250"/>
      <c r="H1438" s="253">
        <v>75.099999999999994</v>
      </c>
      <c r="I1438" s="254"/>
      <c r="J1438" s="250"/>
      <c r="K1438" s="250"/>
      <c r="L1438" s="255"/>
      <c r="M1438" s="256"/>
      <c r="N1438" s="257"/>
      <c r="O1438" s="257"/>
      <c r="P1438" s="257"/>
      <c r="Q1438" s="257"/>
      <c r="R1438" s="257"/>
      <c r="S1438" s="257"/>
      <c r="T1438" s="258"/>
      <c r="U1438" s="15"/>
      <c r="V1438" s="15"/>
      <c r="W1438" s="15"/>
      <c r="X1438" s="15"/>
      <c r="Y1438" s="15"/>
      <c r="Z1438" s="15"/>
      <c r="AA1438" s="15"/>
      <c r="AB1438" s="15"/>
      <c r="AC1438" s="15"/>
      <c r="AD1438" s="15"/>
      <c r="AE1438" s="15"/>
      <c r="AT1438" s="259" t="s">
        <v>241</v>
      </c>
      <c r="AU1438" s="259" t="s">
        <v>81</v>
      </c>
      <c r="AV1438" s="15" t="s">
        <v>239</v>
      </c>
      <c r="AW1438" s="15" t="s">
        <v>33</v>
      </c>
      <c r="AX1438" s="15" t="s">
        <v>79</v>
      </c>
      <c r="AY1438" s="259" t="s">
        <v>232</v>
      </c>
    </row>
    <row r="1439" s="12" customFormat="1" ht="22.8" customHeight="1">
      <c r="A1439" s="12"/>
      <c r="B1439" s="198"/>
      <c r="C1439" s="199"/>
      <c r="D1439" s="200" t="s">
        <v>71</v>
      </c>
      <c r="E1439" s="212" t="s">
        <v>356</v>
      </c>
      <c r="F1439" s="212" t="s">
        <v>4190</v>
      </c>
      <c r="G1439" s="199"/>
      <c r="H1439" s="199"/>
      <c r="I1439" s="202"/>
      <c r="J1439" s="213">
        <f>BK1439</f>
        <v>0</v>
      </c>
      <c r="K1439" s="199"/>
      <c r="L1439" s="204"/>
      <c r="M1439" s="205"/>
      <c r="N1439" s="206"/>
      <c r="O1439" s="206"/>
      <c r="P1439" s="207">
        <f>SUM(P1440:P1488)</f>
        <v>0</v>
      </c>
      <c r="Q1439" s="206"/>
      <c r="R1439" s="207">
        <f>SUM(R1440:R1488)</f>
        <v>1.3189792</v>
      </c>
      <c r="S1439" s="206"/>
      <c r="T1439" s="208">
        <f>SUM(T1440:T1488)</f>
        <v>0.374</v>
      </c>
      <c r="U1439" s="12"/>
      <c r="V1439" s="12"/>
      <c r="W1439" s="12"/>
      <c r="X1439" s="12"/>
      <c r="Y1439" s="12"/>
      <c r="Z1439" s="12"/>
      <c r="AA1439" s="12"/>
      <c r="AB1439" s="12"/>
      <c r="AC1439" s="12"/>
      <c r="AD1439" s="12"/>
      <c r="AE1439" s="12"/>
      <c r="AR1439" s="209" t="s">
        <v>79</v>
      </c>
      <c r="AT1439" s="210" t="s">
        <v>71</v>
      </c>
      <c r="AU1439" s="210" t="s">
        <v>79</v>
      </c>
      <c r="AY1439" s="209" t="s">
        <v>232</v>
      </c>
      <c r="BK1439" s="211">
        <f>SUM(BK1440:BK1488)</f>
        <v>0</v>
      </c>
    </row>
    <row r="1440" s="2" customFormat="1" ht="24.15" customHeight="1">
      <c r="A1440" s="40"/>
      <c r="B1440" s="41"/>
      <c r="C1440" s="214" t="s">
        <v>1756</v>
      </c>
      <c r="D1440" s="214" t="s">
        <v>234</v>
      </c>
      <c r="E1440" s="215" t="s">
        <v>4191</v>
      </c>
      <c r="F1440" s="216" t="s">
        <v>4192</v>
      </c>
      <c r="G1440" s="217" t="s">
        <v>768</v>
      </c>
      <c r="H1440" s="218">
        <v>7</v>
      </c>
      <c r="I1440" s="219"/>
      <c r="J1440" s="220">
        <f>ROUND(I1440*H1440,2)</f>
        <v>0</v>
      </c>
      <c r="K1440" s="216" t="s">
        <v>238</v>
      </c>
      <c r="L1440" s="46"/>
      <c r="M1440" s="221" t="s">
        <v>19</v>
      </c>
      <c r="N1440" s="222" t="s">
        <v>43</v>
      </c>
      <c r="O1440" s="86"/>
      <c r="P1440" s="223">
        <f>O1440*H1440</f>
        <v>0</v>
      </c>
      <c r="Q1440" s="223">
        <v>0.12949959999999999</v>
      </c>
      <c r="R1440" s="223">
        <f>Q1440*H1440</f>
        <v>0.9064972</v>
      </c>
      <c r="S1440" s="223">
        <v>0</v>
      </c>
      <c r="T1440" s="224">
        <f>S1440*H1440</f>
        <v>0</v>
      </c>
      <c r="U1440" s="40"/>
      <c r="V1440" s="40"/>
      <c r="W1440" s="40"/>
      <c r="X1440" s="40"/>
      <c r="Y1440" s="40"/>
      <c r="Z1440" s="40"/>
      <c r="AA1440" s="40"/>
      <c r="AB1440" s="40"/>
      <c r="AC1440" s="40"/>
      <c r="AD1440" s="40"/>
      <c r="AE1440" s="40"/>
      <c r="AR1440" s="225" t="s">
        <v>239</v>
      </c>
      <c r="AT1440" s="225" t="s">
        <v>234</v>
      </c>
      <c r="AU1440" s="225" t="s">
        <v>81</v>
      </c>
      <c r="AY1440" s="19" t="s">
        <v>232</v>
      </c>
      <c r="BE1440" s="226">
        <f>IF(N1440="základní",J1440,0)</f>
        <v>0</v>
      </c>
      <c r="BF1440" s="226">
        <f>IF(N1440="snížená",J1440,0)</f>
        <v>0</v>
      </c>
      <c r="BG1440" s="226">
        <f>IF(N1440="zákl. přenesená",J1440,0)</f>
        <v>0</v>
      </c>
      <c r="BH1440" s="226">
        <f>IF(N1440="sníž. přenesená",J1440,0)</f>
        <v>0</v>
      </c>
      <c r="BI1440" s="226">
        <f>IF(N1440="nulová",J1440,0)</f>
        <v>0</v>
      </c>
      <c r="BJ1440" s="19" t="s">
        <v>79</v>
      </c>
      <c r="BK1440" s="226">
        <f>ROUND(I1440*H1440,2)</f>
        <v>0</v>
      </c>
      <c r="BL1440" s="19" t="s">
        <v>239</v>
      </c>
      <c r="BM1440" s="225" t="s">
        <v>4193</v>
      </c>
    </row>
    <row r="1441" s="13" customFormat="1">
      <c r="A1441" s="13"/>
      <c r="B1441" s="227"/>
      <c r="C1441" s="228"/>
      <c r="D1441" s="229" t="s">
        <v>241</v>
      </c>
      <c r="E1441" s="230" t="s">
        <v>19</v>
      </c>
      <c r="F1441" s="231" t="s">
        <v>3883</v>
      </c>
      <c r="G1441" s="228"/>
      <c r="H1441" s="230" t="s">
        <v>19</v>
      </c>
      <c r="I1441" s="232"/>
      <c r="J1441" s="228"/>
      <c r="K1441" s="228"/>
      <c r="L1441" s="233"/>
      <c r="M1441" s="234"/>
      <c r="N1441" s="235"/>
      <c r="O1441" s="235"/>
      <c r="P1441" s="235"/>
      <c r="Q1441" s="235"/>
      <c r="R1441" s="235"/>
      <c r="S1441" s="235"/>
      <c r="T1441" s="236"/>
      <c r="U1441" s="13"/>
      <c r="V1441" s="13"/>
      <c r="W1441" s="13"/>
      <c r="X1441" s="13"/>
      <c r="Y1441" s="13"/>
      <c r="Z1441" s="13"/>
      <c r="AA1441" s="13"/>
      <c r="AB1441" s="13"/>
      <c r="AC1441" s="13"/>
      <c r="AD1441" s="13"/>
      <c r="AE1441" s="13"/>
      <c r="AT1441" s="237" t="s">
        <v>241</v>
      </c>
      <c r="AU1441" s="237" t="s">
        <v>81</v>
      </c>
      <c r="AV1441" s="13" t="s">
        <v>79</v>
      </c>
      <c r="AW1441" s="13" t="s">
        <v>33</v>
      </c>
      <c r="AX1441" s="13" t="s">
        <v>72</v>
      </c>
      <c r="AY1441" s="237" t="s">
        <v>232</v>
      </c>
    </row>
    <row r="1442" s="13" customFormat="1">
      <c r="A1442" s="13"/>
      <c r="B1442" s="227"/>
      <c r="C1442" s="228"/>
      <c r="D1442" s="229" t="s">
        <v>241</v>
      </c>
      <c r="E1442" s="230" t="s">
        <v>19</v>
      </c>
      <c r="F1442" s="231" t="s">
        <v>3884</v>
      </c>
      <c r="G1442" s="228"/>
      <c r="H1442" s="230" t="s">
        <v>19</v>
      </c>
      <c r="I1442" s="232"/>
      <c r="J1442" s="228"/>
      <c r="K1442" s="228"/>
      <c r="L1442" s="233"/>
      <c r="M1442" s="234"/>
      <c r="N1442" s="235"/>
      <c r="O1442" s="235"/>
      <c r="P1442" s="235"/>
      <c r="Q1442" s="235"/>
      <c r="R1442" s="235"/>
      <c r="S1442" s="235"/>
      <c r="T1442" s="236"/>
      <c r="U1442" s="13"/>
      <c r="V1442" s="13"/>
      <c r="W1442" s="13"/>
      <c r="X1442" s="13"/>
      <c r="Y1442" s="13"/>
      <c r="Z1442" s="13"/>
      <c r="AA1442" s="13"/>
      <c r="AB1442" s="13"/>
      <c r="AC1442" s="13"/>
      <c r="AD1442" s="13"/>
      <c r="AE1442" s="13"/>
      <c r="AT1442" s="237" t="s">
        <v>241</v>
      </c>
      <c r="AU1442" s="237" t="s">
        <v>81</v>
      </c>
      <c r="AV1442" s="13" t="s">
        <v>79</v>
      </c>
      <c r="AW1442" s="13" t="s">
        <v>33</v>
      </c>
      <c r="AX1442" s="13" t="s">
        <v>72</v>
      </c>
      <c r="AY1442" s="237" t="s">
        <v>232</v>
      </c>
    </row>
    <row r="1443" s="13" customFormat="1">
      <c r="A1443" s="13"/>
      <c r="B1443" s="227"/>
      <c r="C1443" s="228"/>
      <c r="D1443" s="229" t="s">
        <v>241</v>
      </c>
      <c r="E1443" s="230" t="s">
        <v>19</v>
      </c>
      <c r="F1443" s="231" t="s">
        <v>3994</v>
      </c>
      <c r="G1443" s="228"/>
      <c r="H1443" s="230" t="s">
        <v>19</v>
      </c>
      <c r="I1443" s="232"/>
      <c r="J1443" s="228"/>
      <c r="K1443" s="228"/>
      <c r="L1443" s="233"/>
      <c r="M1443" s="234"/>
      <c r="N1443" s="235"/>
      <c r="O1443" s="235"/>
      <c r="P1443" s="235"/>
      <c r="Q1443" s="235"/>
      <c r="R1443" s="235"/>
      <c r="S1443" s="235"/>
      <c r="T1443" s="236"/>
      <c r="U1443" s="13"/>
      <c r="V1443" s="13"/>
      <c r="W1443" s="13"/>
      <c r="X1443" s="13"/>
      <c r="Y1443" s="13"/>
      <c r="Z1443" s="13"/>
      <c r="AA1443" s="13"/>
      <c r="AB1443" s="13"/>
      <c r="AC1443" s="13"/>
      <c r="AD1443" s="13"/>
      <c r="AE1443" s="13"/>
      <c r="AT1443" s="237" t="s">
        <v>241</v>
      </c>
      <c r="AU1443" s="237" t="s">
        <v>81</v>
      </c>
      <c r="AV1443" s="13" t="s">
        <v>79</v>
      </c>
      <c r="AW1443" s="13" t="s">
        <v>33</v>
      </c>
      <c r="AX1443" s="13" t="s">
        <v>72</v>
      </c>
      <c r="AY1443" s="237" t="s">
        <v>232</v>
      </c>
    </row>
    <row r="1444" s="13" customFormat="1">
      <c r="A1444" s="13"/>
      <c r="B1444" s="227"/>
      <c r="C1444" s="228"/>
      <c r="D1444" s="229" t="s">
        <v>241</v>
      </c>
      <c r="E1444" s="230" t="s">
        <v>19</v>
      </c>
      <c r="F1444" s="231" t="s">
        <v>3919</v>
      </c>
      <c r="G1444" s="228"/>
      <c r="H1444" s="230" t="s">
        <v>19</v>
      </c>
      <c r="I1444" s="232"/>
      <c r="J1444" s="228"/>
      <c r="K1444" s="228"/>
      <c r="L1444" s="233"/>
      <c r="M1444" s="234"/>
      <c r="N1444" s="235"/>
      <c r="O1444" s="235"/>
      <c r="P1444" s="235"/>
      <c r="Q1444" s="235"/>
      <c r="R1444" s="235"/>
      <c r="S1444" s="235"/>
      <c r="T1444" s="236"/>
      <c r="U1444" s="13"/>
      <c r="V1444" s="13"/>
      <c r="W1444" s="13"/>
      <c r="X1444" s="13"/>
      <c r="Y1444" s="13"/>
      <c r="Z1444" s="13"/>
      <c r="AA1444" s="13"/>
      <c r="AB1444" s="13"/>
      <c r="AC1444" s="13"/>
      <c r="AD1444" s="13"/>
      <c r="AE1444" s="13"/>
      <c r="AT1444" s="237" t="s">
        <v>241</v>
      </c>
      <c r="AU1444" s="237" t="s">
        <v>81</v>
      </c>
      <c r="AV1444" s="13" t="s">
        <v>79</v>
      </c>
      <c r="AW1444" s="13" t="s">
        <v>33</v>
      </c>
      <c r="AX1444" s="13" t="s">
        <v>72</v>
      </c>
      <c r="AY1444" s="237" t="s">
        <v>232</v>
      </c>
    </row>
    <row r="1445" s="13" customFormat="1">
      <c r="A1445" s="13"/>
      <c r="B1445" s="227"/>
      <c r="C1445" s="228"/>
      <c r="D1445" s="229" t="s">
        <v>241</v>
      </c>
      <c r="E1445" s="230" t="s">
        <v>19</v>
      </c>
      <c r="F1445" s="231" t="s">
        <v>4194</v>
      </c>
      <c r="G1445" s="228"/>
      <c r="H1445" s="230" t="s">
        <v>19</v>
      </c>
      <c r="I1445" s="232"/>
      <c r="J1445" s="228"/>
      <c r="K1445" s="228"/>
      <c r="L1445" s="233"/>
      <c r="M1445" s="234"/>
      <c r="N1445" s="235"/>
      <c r="O1445" s="235"/>
      <c r="P1445" s="235"/>
      <c r="Q1445" s="235"/>
      <c r="R1445" s="235"/>
      <c r="S1445" s="235"/>
      <c r="T1445" s="236"/>
      <c r="U1445" s="13"/>
      <c r="V1445" s="13"/>
      <c r="W1445" s="13"/>
      <c r="X1445" s="13"/>
      <c r="Y1445" s="13"/>
      <c r="Z1445" s="13"/>
      <c r="AA1445" s="13"/>
      <c r="AB1445" s="13"/>
      <c r="AC1445" s="13"/>
      <c r="AD1445" s="13"/>
      <c r="AE1445" s="13"/>
      <c r="AT1445" s="237" t="s">
        <v>241</v>
      </c>
      <c r="AU1445" s="237" t="s">
        <v>81</v>
      </c>
      <c r="AV1445" s="13" t="s">
        <v>79</v>
      </c>
      <c r="AW1445" s="13" t="s">
        <v>33</v>
      </c>
      <c r="AX1445" s="13" t="s">
        <v>72</v>
      </c>
      <c r="AY1445" s="237" t="s">
        <v>232</v>
      </c>
    </row>
    <row r="1446" s="14" customFormat="1">
      <c r="A1446" s="14"/>
      <c r="B1446" s="238"/>
      <c r="C1446" s="239"/>
      <c r="D1446" s="229" t="s">
        <v>241</v>
      </c>
      <c r="E1446" s="240" t="s">
        <v>19</v>
      </c>
      <c r="F1446" s="241" t="s">
        <v>81</v>
      </c>
      <c r="G1446" s="239"/>
      <c r="H1446" s="242">
        <v>2</v>
      </c>
      <c r="I1446" s="243"/>
      <c r="J1446" s="239"/>
      <c r="K1446" s="239"/>
      <c r="L1446" s="244"/>
      <c r="M1446" s="245"/>
      <c r="N1446" s="246"/>
      <c r="O1446" s="246"/>
      <c r="P1446" s="246"/>
      <c r="Q1446" s="246"/>
      <c r="R1446" s="246"/>
      <c r="S1446" s="246"/>
      <c r="T1446" s="247"/>
      <c r="U1446" s="14"/>
      <c r="V1446" s="14"/>
      <c r="W1446" s="14"/>
      <c r="X1446" s="14"/>
      <c r="Y1446" s="14"/>
      <c r="Z1446" s="14"/>
      <c r="AA1446" s="14"/>
      <c r="AB1446" s="14"/>
      <c r="AC1446" s="14"/>
      <c r="AD1446" s="14"/>
      <c r="AE1446" s="14"/>
      <c r="AT1446" s="248" t="s">
        <v>241</v>
      </c>
      <c r="AU1446" s="248" t="s">
        <v>81</v>
      </c>
      <c r="AV1446" s="14" t="s">
        <v>81</v>
      </c>
      <c r="AW1446" s="14" t="s">
        <v>33</v>
      </c>
      <c r="AX1446" s="14" t="s">
        <v>72</v>
      </c>
      <c r="AY1446" s="248" t="s">
        <v>232</v>
      </c>
    </row>
    <row r="1447" s="13" customFormat="1">
      <c r="A1447" s="13"/>
      <c r="B1447" s="227"/>
      <c r="C1447" s="228"/>
      <c r="D1447" s="229" t="s">
        <v>241</v>
      </c>
      <c r="E1447" s="230" t="s">
        <v>19</v>
      </c>
      <c r="F1447" s="231" t="s">
        <v>3883</v>
      </c>
      <c r="G1447" s="228"/>
      <c r="H1447" s="230" t="s">
        <v>19</v>
      </c>
      <c r="I1447" s="232"/>
      <c r="J1447" s="228"/>
      <c r="K1447" s="228"/>
      <c r="L1447" s="233"/>
      <c r="M1447" s="234"/>
      <c r="N1447" s="235"/>
      <c r="O1447" s="235"/>
      <c r="P1447" s="235"/>
      <c r="Q1447" s="235"/>
      <c r="R1447" s="235"/>
      <c r="S1447" s="235"/>
      <c r="T1447" s="236"/>
      <c r="U1447" s="13"/>
      <c r="V1447" s="13"/>
      <c r="W1447" s="13"/>
      <c r="X1447" s="13"/>
      <c r="Y1447" s="13"/>
      <c r="Z1447" s="13"/>
      <c r="AA1447" s="13"/>
      <c r="AB1447" s="13"/>
      <c r="AC1447" s="13"/>
      <c r="AD1447" s="13"/>
      <c r="AE1447" s="13"/>
      <c r="AT1447" s="237" t="s">
        <v>241</v>
      </c>
      <c r="AU1447" s="237" t="s">
        <v>81</v>
      </c>
      <c r="AV1447" s="13" t="s">
        <v>79</v>
      </c>
      <c r="AW1447" s="13" t="s">
        <v>33</v>
      </c>
      <c r="AX1447" s="13" t="s">
        <v>72</v>
      </c>
      <c r="AY1447" s="237" t="s">
        <v>232</v>
      </c>
    </row>
    <row r="1448" s="13" customFormat="1">
      <c r="A1448" s="13"/>
      <c r="B1448" s="227"/>
      <c r="C1448" s="228"/>
      <c r="D1448" s="229" t="s">
        <v>241</v>
      </c>
      <c r="E1448" s="230" t="s">
        <v>19</v>
      </c>
      <c r="F1448" s="231" t="s">
        <v>3889</v>
      </c>
      <c r="G1448" s="228"/>
      <c r="H1448" s="230" t="s">
        <v>19</v>
      </c>
      <c r="I1448" s="232"/>
      <c r="J1448" s="228"/>
      <c r="K1448" s="228"/>
      <c r="L1448" s="233"/>
      <c r="M1448" s="234"/>
      <c r="N1448" s="235"/>
      <c r="O1448" s="235"/>
      <c r="P1448" s="235"/>
      <c r="Q1448" s="235"/>
      <c r="R1448" s="235"/>
      <c r="S1448" s="235"/>
      <c r="T1448" s="236"/>
      <c r="U1448" s="13"/>
      <c r="V1448" s="13"/>
      <c r="W1448" s="13"/>
      <c r="X1448" s="13"/>
      <c r="Y1448" s="13"/>
      <c r="Z1448" s="13"/>
      <c r="AA1448" s="13"/>
      <c r="AB1448" s="13"/>
      <c r="AC1448" s="13"/>
      <c r="AD1448" s="13"/>
      <c r="AE1448" s="13"/>
      <c r="AT1448" s="237" t="s">
        <v>241</v>
      </c>
      <c r="AU1448" s="237" t="s">
        <v>81</v>
      </c>
      <c r="AV1448" s="13" t="s">
        <v>79</v>
      </c>
      <c r="AW1448" s="13" t="s">
        <v>33</v>
      </c>
      <c r="AX1448" s="13" t="s">
        <v>72</v>
      </c>
      <c r="AY1448" s="237" t="s">
        <v>232</v>
      </c>
    </row>
    <row r="1449" s="13" customFormat="1">
      <c r="A1449" s="13"/>
      <c r="B1449" s="227"/>
      <c r="C1449" s="228"/>
      <c r="D1449" s="229" t="s">
        <v>241</v>
      </c>
      <c r="E1449" s="230" t="s">
        <v>19</v>
      </c>
      <c r="F1449" s="231" t="s">
        <v>3994</v>
      </c>
      <c r="G1449" s="228"/>
      <c r="H1449" s="230" t="s">
        <v>19</v>
      </c>
      <c r="I1449" s="232"/>
      <c r="J1449" s="228"/>
      <c r="K1449" s="228"/>
      <c r="L1449" s="233"/>
      <c r="M1449" s="234"/>
      <c r="N1449" s="235"/>
      <c r="O1449" s="235"/>
      <c r="P1449" s="235"/>
      <c r="Q1449" s="235"/>
      <c r="R1449" s="235"/>
      <c r="S1449" s="235"/>
      <c r="T1449" s="236"/>
      <c r="U1449" s="13"/>
      <c r="V1449" s="13"/>
      <c r="W1449" s="13"/>
      <c r="X1449" s="13"/>
      <c r="Y1449" s="13"/>
      <c r="Z1449" s="13"/>
      <c r="AA1449" s="13"/>
      <c r="AB1449" s="13"/>
      <c r="AC1449" s="13"/>
      <c r="AD1449" s="13"/>
      <c r="AE1449" s="13"/>
      <c r="AT1449" s="237" t="s">
        <v>241</v>
      </c>
      <c r="AU1449" s="237" t="s">
        <v>81</v>
      </c>
      <c r="AV1449" s="13" t="s">
        <v>79</v>
      </c>
      <c r="AW1449" s="13" t="s">
        <v>33</v>
      </c>
      <c r="AX1449" s="13" t="s">
        <v>72</v>
      </c>
      <c r="AY1449" s="237" t="s">
        <v>232</v>
      </c>
    </row>
    <row r="1450" s="13" customFormat="1">
      <c r="A1450" s="13"/>
      <c r="B1450" s="227"/>
      <c r="C1450" s="228"/>
      <c r="D1450" s="229" t="s">
        <v>241</v>
      </c>
      <c r="E1450" s="230" t="s">
        <v>19</v>
      </c>
      <c r="F1450" s="231" t="s">
        <v>3919</v>
      </c>
      <c r="G1450" s="228"/>
      <c r="H1450" s="230" t="s">
        <v>19</v>
      </c>
      <c r="I1450" s="232"/>
      <c r="J1450" s="228"/>
      <c r="K1450" s="228"/>
      <c r="L1450" s="233"/>
      <c r="M1450" s="234"/>
      <c r="N1450" s="235"/>
      <c r="O1450" s="235"/>
      <c r="P1450" s="235"/>
      <c r="Q1450" s="235"/>
      <c r="R1450" s="235"/>
      <c r="S1450" s="235"/>
      <c r="T1450" s="236"/>
      <c r="U1450" s="13"/>
      <c r="V1450" s="13"/>
      <c r="W1450" s="13"/>
      <c r="X1450" s="13"/>
      <c r="Y1450" s="13"/>
      <c r="Z1450" s="13"/>
      <c r="AA1450" s="13"/>
      <c r="AB1450" s="13"/>
      <c r="AC1450" s="13"/>
      <c r="AD1450" s="13"/>
      <c r="AE1450" s="13"/>
      <c r="AT1450" s="237" t="s">
        <v>241</v>
      </c>
      <c r="AU1450" s="237" t="s">
        <v>81</v>
      </c>
      <c r="AV1450" s="13" t="s">
        <v>79</v>
      </c>
      <c r="AW1450" s="13" t="s">
        <v>33</v>
      </c>
      <c r="AX1450" s="13" t="s">
        <v>72</v>
      </c>
      <c r="AY1450" s="237" t="s">
        <v>232</v>
      </c>
    </row>
    <row r="1451" s="13" customFormat="1">
      <c r="A1451" s="13"/>
      <c r="B1451" s="227"/>
      <c r="C1451" s="228"/>
      <c r="D1451" s="229" t="s">
        <v>241</v>
      </c>
      <c r="E1451" s="230" t="s">
        <v>19</v>
      </c>
      <c r="F1451" s="231" t="s">
        <v>4194</v>
      </c>
      <c r="G1451" s="228"/>
      <c r="H1451" s="230" t="s">
        <v>19</v>
      </c>
      <c r="I1451" s="232"/>
      <c r="J1451" s="228"/>
      <c r="K1451" s="228"/>
      <c r="L1451" s="233"/>
      <c r="M1451" s="234"/>
      <c r="N1451" s="235"/>
      <c r="O1451" s="235"/>
      <c r="P1451" s="235"/>
      <c r="Q1451" s="235"/>
      <c r="R1451" s="235"/>
      <c r="S1451" s="235"/>
      <c r="T1451" s="236"/>
      <c r="U1451" s="13"/>
      <c r="V1451" s="13"/>
      <c r="W1451" s="13"/>
      <c r="X1451" s="13"/>
      <c r="Y1451" s="13"/>
      <c r="Z1451" s="13"/>
      <c r="AA1451" s="13"/>
      <c r="AB1451" s="13"/>
      <c r="AC1451" s="13"/>
      <c r="AD1451" s="13"/>
      <c r="AE1451" s="13"/>
      <c r="AT1451" s="237" t="s">
        <v>241</v>
      </c>
      <c r="AU1451" s="237" t="s">
        <v>81</v>
      </c>
      <c r="AV1451" s="13" t="s">
        <v>79</v>
      </c>
      <c r="AW1451" s="13" t="s">
        <v>33</v>
      </c>
      <c r="AX1451" s="13" t="s">
        <v>72</v>
      </c>
      <c r="AY1451" s="237" t="s">
        <v>232</v>
      </c>
    </row>
    <row r="1452" s="14" customFormat="1">
      <c r="A1452" s="14"/>
      <c r="B1452" s="238"/>
      <c r="C1452" s="239"/>
      <c r="D1452" s="229" t="s">
        <v>241</v>
      </c>
      <c r="E1452" s="240" t="s">
        <v>19</v>
      </c>
      <c r="F1452" s="241" t="s">
        <v>239</v>
      </c>
      <c r="G1452" s="239"/>
      <c r="H1452" s="242">
        <v>4</v>
      </c>
      <c r="I1452" s="243"/>
      <c r="J1452" s="239"/>
      <c r="K1452" s="239"/>
      <c r="L1452" s="244"/>
      <c r="M1452" s="245"/>
      <c r="N1452" s="246"/>
      <c r="O1452" s="246"/>
      <c r="P1452" s="246"/>
      <c r="Q1452" s="246"/>
      <c r="R1452" s="246"/>
      <c r="S1452" s="246"/>
      <c r="T1452" s="247"/>
      <c r="U1452" s="14"/>
      <c r="V1452" s="14"/>
      <c r="W1452" s="14"/>
      <c r="X1452" s="14"/>
      <c r="Y1452" s="14"/>
      <c r="Z1452" s="14"/>
      <c r="AA1452" s="14"/>
      <c r="AB1452" s="14"/>
      <c r="AC1452" s="14"/>
      <c r="AD1452" s="14"/>
      <c r="AE1452" s="14"/>
      <c r="AT1452" s="248" t="s">
        <v>241</v>
      </c>
      <c r="AU1452" s="248" t="s">
        <v>81</v>
      </c>
      <c r="AV1452" s="14" t="s">
        <v>81</v>
      </c>
      <c r="AW1452" s="14" t="s">
        <v>33</v>
      </c>
      <c r="AX1452" s="14" t="s">
        <v>72</v>
      </c>
      <c r="AY1452" s="248" t="s">
        <v>232</v>
      </c>
    </row>
    <row r="1453" s="13" customFormat="1">
      <c r="A1453" s="13"/>
      <c r="B1453" s="227"/>
      <c r="C1453" s="228"/>
      <c r="D1453" s="229" t="s">
        <v>241</v>
      </c>
      <c r="E1453" s="230" t="s">
        <v>19</v>
      </c>
      <c r="F1453" s="231" t="s">
        <v>3883</v>
      </c>
      <c r="G1453" s="228"/>
      <c r="H1453" s="230" t="s">
        <v>19</v>
      </c>
      <c r="I1453" s="232"/>
      <c r="J1453" s="228"/>
      <c r="K1453" s="228"/>
      <c r="L1453" s="233"/>
      <c r="M1453" s="234"/>
      <c r="N1453" s="235"/>
      <c r="O1453" s="235"/>
      <c r="P1453" s="235"/>
      <c r="Q1453" s="235"/>
      <c r="R1453" s="235"/>
      <c r="S1453" s="235"/>
      <c r="T1453" s="236"/>
      <c r="U1453" s="13"/>
      <c r="V1453" s="13"/>
      <c r="W1453" s="13"/>
      <c r="X1453" s="13"/>
      <c r="Y1453" s="13"/>
      <c r="Z1453" s="13"/>
      <c r="AA1453" s="13"/>
      <c r="AB1453" s="13"/>
      <c r="AC1453" s="13"/>
      <c r="AD1453" s="13"/>
      <c r="AE1453" s="13"/>
      <c r="AT1453" s="237" t="s">
        <v>241</v>
      </c>
      <c r="AU1453" s="237" t="s">
        <v>81</v>
      </c>
      <c r="AV1453" s="13" t="s">
        <v>79</v>
      </c>
      <c r="AW1453" s="13" t="s">
        <v>33</v>
      </c>
      <c r="AX1453" s="13" t="s">
        <v>72</v>
      </c>
      <c r="AY1453" s="237" t="s">
        <v>232</v>
      </c>
    </row>
    <row r="1454" s="13" customFormat="1">
      <c r="A1454" s="13"/>
      <c r="B1454" s="227"/>
      <c r="C1454" s="228"/>
      <c r="D1454" s="229" t="s">
        <v>241</v>
      </c>
      <c r="E1454" s="230" t="s">
        <v>19</v>
      </c>
      <c r="F1454" s="231" t="s">
        <v>3884</v>
      </c>
      <c r="G1454" s="228"/>
      <c r="H1454" s="230" t="s">
        <v>19</v>
      </c>
      <c r="I1454" s="232"/>
      <c r="J1454" s="228"/>
      <c r="K1454" s="228"/>
      <c r="L1454" s="233"/>
      <c r="M1454" s="234"/>
      <c r="N1454" s="235"/>
      <c r="O1454" s="235"/>
      <c r="P1454" s="235"/>
      <c r="Q1454" s="235"/>
      <c r="R1454" s="235"/>
      <c r="S1454" s="235"/>
      <c r="T1454" s="236"/>
      <c r="U1454" s="13"/>
      <c r="V1454" s="13"/>
      <c r="W1454" s="13"/>
      <c r="X1454" s="13"/>
      <c r="Y1454" s="13"/>
      <c r="Z1454" s="13"/>
      <c r="AA1454" s="13"/>
      <c r="AB1454" s="13"/>
      <c r="AC1454" s="13"/>
      <c r="AD1454" s="13"/>
      <c r="AE1454" s="13"/>
      <c r="AT1454" s="237" t="s">
        <v>241</v>
      </c>
      <c r="AU1454" s="237" t="s">
        <v>81</v>
      </c>
      <c r="AV1454" s="13" t="s">
        <v>79</v>
      </c>
      <c r="AW1454" s="13" t="s">
        <v>33</v>
      </c>
      <c r="AX1454" s="13" t="s">
        <v>72</v>
      </c>
      <c r="AY1454" s="237" t="s">
        <v>232</v>
      </c>
    </row>
    <row r="1455" s="13" customFormat="1">
      <c r="A1455" s="13"/>
      <c r="B1455" s="227"/>
      <c r="C1455" s="228"/>
      <c r="D1455" s="229" t="s">
        <v>241</v>
      </c>
      <c r="E1455" s="230" t="s">
        <v>19</v>
      </c>
      <c r="F1455" s="231" t="s">
        <v>3994</v>
      </c>
      <c r="G1455" s="228"/>
      <c r="H1455" s="230" t="s">
        <v>19</v>
      </c>
      <c r="I1455" s="232"/>
      <c r="J1455" s="228"/>
      <c r="K1455" s="228"/>
      <c r="L1455" s="233"/>
      <c r="M1455" s="234"/>
      <c r="N1455" s="235"/>
      <c r="O1455" s="235"/>
      <c r="P1455" s="235"/>
      <c r="Q1455" s="235"/>
      <c r="R1455" s="235"/>
      <c r="S1455" s="235"/>
      <c r="T1455" s="236"/>
      <c r="U1455" s="13"/>
      <c r="V1455" s="13"/>
      <c r="W1455" s="13"/>
      <c r="X1455" s="13"/>
      <c r="Y1455" s="13"/>
      <c r="Z1455" s="13"/>
      <c r="AA1455" s="13"/>
      <c r="AB1455" s="13"/>
      <c r="AC1455" s="13"/>
      <c r="AD1455" s="13"/>
      <c r="AE1455" s="13"/>
      <c r="AT1455" s="237" t="s">
        <v>241</v>
      </c>
      <c r="AU1455" s="237" t="s">
        <v>81</v>
      </c>
      <c r="AV1455" s="13" t="s">
        <v>79</v>
      </c>
      <c r="AW1455" s="13" t="s">
        <v>33</v>
      </c>
      <c r="AX1455" s="13" t="s">
        <v>72</v>
      </c>
      <c r="AY1455" s="237" t="s">
        <v>232</v>
      </c>
    </row>
    <row r="1456" s="13" customFormat="1">
      <c r="A1456" s="13"/>
      <c r="B1456" s="227"/>
      <c r="C1456" s="228"/>
      <c r="D1456" s="229" t="s">
        <v>241</v>
      </c>
      <c r="E1456" s="230" t="s">
        <v>19</v>
      </c>
      <c r="F1456" s="231" t="s">
        <v>4195</v>
      </c>
      <c r="G1456" s="228"/>
      <c r="H1456" s="230" t="s">
        <v>19</v>
      </c>
      <c r="I1456" s="232"/>
      <c r="J1456" s="228"/>
      <c r="K1456" s="228"/>
      <c r="L1456" s="233"/>
      <c r="M1456" s="234"/>
      <c r="N1456" s="235"/>
      <c r="O1456" s="235"/>
      <c r="P1456" s="235"/>
      <c r="Q1456" s="235"/>
      <c r="R1456" s="235"/>
      <c r="S1456" s="235"/>
      <c r="T1456" s="236"/>
      <c r="U1456" s="13"/>
      <c r="V1456" s="13"/>
      <c r="W1456" s="13"/>
      <c r="X1456" s="13"/>
      <c r="Y1456" s="13"/>
      <c r="Z1456" s="13"/>
      <c r="AA1456" s="13"/>
      <c r="AB1456" s="13"/>
      <c r="AC1456" s="13"/>
      <c r="AD1456" s="13"/>
      <c r="AE1456" s="13"/>
      <c r="AT1456" s="237" t="s">
        <v>241</v>
      </c>
      <c r="AU1456" s="237" t="s">
        <v>81</v>
      </c>
      <c r="AV1456" s="13" t="s">
        <v>79</v>
      </c>
      <c r="AW1456" s="13" t="s">
        <v>33</v>
      </c>
      <c r="AX1456" s="13" t="s">
        <v>72</v>
      </c>
      <c r="AY1456" s="237" t="s">
        <v>232</v>
      </c>
    </row>
    <row r="1457" s="13" customFormat="1">
      <c r="A1457" s="13"/>
      <c r="B1457" s="227"/>
      <c r="C1457" s="228"/>
      <c r="D1457" s="229" t="s">
        <v>241</v>
      </c>
      <c r="E1457" s="230" t="s">
        <v>19</v>
      </c>
      <c r="F1457" s="231" t="s">
        <v>4196</v>
      </c>
      <c r="G1457" s="228"/>
      <c r="H1457" s="230" t="s">
        <v>19</v>
      </c>
      <c r="I1457" s="232"/>
      <c r="J1457" s="228"/>
      <c r="K1457" s="228"/>
      <c r="L1457" s="233"/>
      <c r="M1457" s="234"/>
      <c r="N1457" s="235"/>
      <c r="O1457" s="235"/>
      <c r="P1457" s="235"/>
      <c r="Q1457" s="235"/>
      <c r="R1457" s="235"/>
      <c r="S1457" s="235"/>
      <c r="T1457" s="236"/>
      <c r="U1457" s="13"/>
      <c r="V1457" s="13"/>
      <c r="W1457" s="13"/>
      <c r="X1457" s="13"/>
      <c r="Y1457" s="13"/>
      <c r="Z1457" s="13"/>
      <c r="AA1457" s="13"/>
      <c r="AB1457" s="13"/>
      <c r="AC1457" s="13"/>
      <c r="AD1457" s="13"/>
      <c r="AE1457" s="13"/>
      <c r="AT1457" s="237" t="s">
        <v>241</v>
      </c>
      <c r="AU1457" s="237" t="s">
        <v>81</v>
      </c>
      <c r="AV1457" s="13" t="s">
        <v>79</v>
      </c>
      <c r="AW1457" s="13" t="s">
        <v>33</v>
      </c>
      <c r="AX1457" s="13" t="s">
        <v>72</v>
      </c>
      <c r="AY1457" s="237" t="s">
        <v>232</v>
      </c>
    </row>
    <row r="1458" s="14" customFormat="1">
      <c r="A1458" s="14"/>
      <c r="B1458" s="238"/>
      <c r="C1458" s="239"/>
      <c r="D1458" s="229" t="s">
        <v>241</v>
      </c>
      <c r="E1458" s="240" t="s">
        <v>19</v>
      </c>
      <c r="F1458" s="241" t="s">
        <v>79</v>
      </c>
      <c r="G1458" s="239"/>
      <c r="H1458" s="242">
        <v>1</v>
      </c>
      <c r="I1458" s="243"/>
      <c r="J1458" s="239"/>
      <c r="K1458" s="239"/>
      <c r="L1458" s="244"/>
      <c r="M1458" s="245"/>
      <c r="N1458" s="246"/>
      <c r="O1458" s="246"/>
      <c r="P1458" s="246"/>
      <c r="Q1458" s="246"/>
      <c r="R1458" s="246"/>
      <c r="S1458" s="246"/>
      <c r="T1458" s="247"/>
      <c r="U1458" s="14"/>
      <c r="V1458" s="14"/>
      <c r="W1458" s="14"/>
      <c r="X1458" s="14"/>
      <c r="Y1458" s="14"/>
      <c r="Z1458" s="14"/>
      <c r="AA1458" s="14"/>
      <c r="AB1458" s="14"/>
      <c r="AC1458" s="14"/>
      <c r="AD1458" s="14"/>
      <c r="AE1458" s="14"/>
      <c r="AT1458" s="248" t="s">
        <v>241</v>
      </c>
      <c r="AU1458" s="248" t="s">
        <v>81</v>
      </c>
      <c r="AV1458" s="14" t="s">
        <v>81</v>
      </c>
      <c r="AW1458" s="14" t="s">
        <v>33</v>
      </c>
      <c r="AX1458" s="14" t="s">
        <v>72</v>
      </c>
      <c r="AY1458" s="248" t="s">
        <v>232</v>
      </c>
    </row>
    <row r="1459" s="15" customFormat="1">
      <c r="A1459" s="15"/>
      <c r="B1459" s="249"/>
      <c r="C1459" s="250"/>
      <c r="D1459" s="229" t="s">
        <v>241</v>
      </c>
      <c r="E1459" s="251" t="s">
        <v>19</v>
      </c>
      <c r="F1459" s="252" t="s">
        <v>258</v>
      </c>
      <c r="G1459" s="250"/>
      <c r="H1459" s="253">
        <v>7</v>
      </c>
      <c r="I1459" s="254"/>
      <c r="J1459" s="250"/>
      <c r="K1459" s="250"/>
      <c r="L1459" s="255"/>
      <c r="M1459" s="256"/>
      <c r="N1459" s="257"/>
      <c r="O1459" s="257"/>
      <c r="P1459" s="257"/>
      <c r="Q1459" s="257"/>
      <c r="R1459" s="257"/>
      <c r="S1459" s="257"/>
      <c r="T1459" s="258"/>
      <c r="U1459" s="15"/>
      <c r="V1459" s="15"/>
      <c r="W1459" s="15"/>
      <c r="X1459" s="15"/>
      <c r="Y1459" s="15"/>
      <c r="Z1459" s="15"/>
      <c r="AA1459" s="15"/>
      <c r="AB1459" s="15"/>
      <c r="AC1459" s="15"/>
      <c r="AD1459" s="15"/>
      <c r="AE1459" s="15"/>
      <c r="AT1459" s="259" t="s">
        <v>241</v>
      </c>
      <c r="AU1459" s="259" t="s">
        <v>81</v>
      </c>
      <c r="AV1459" s="15" t="s">
        <v>239</v>
      </c>
      <c r="AW1459" s="15" t="s">
        <v>33</v>
      </c>
      <c r="AX1459" s="15" t="s">
        <v>79</v>
      </c>
      <c r="AY1459" s="259" t="s">
        <v>232</v>
      </c>
    </row>
    <row r="1460" s="2" customFormat="1" ht="14.4" customHeight="1">
      <c r="A1460" s="40"/>
      <c r="B1460" s="41"/>
      <c r="C1460" s="271" t="s">
        <v>1760</v>
      </c>
      <c r="D1460" s="271" t="s">
        <v>399</v>
      </c>
      <c r="E1460" s="272" t="s">
        <v>4197</v>
      </c>
      <c r="F1460" s="273" t="s">
        <v>4198</v>
      </c>
      <c r="G1460" s="274" t="s">
        <v>768</v>
      </c>
      <c r="H1460" s="275">
        <v>7.3499999999999996</v>
      </c>
      <c r="I1460" s="276"/>
      <c r="J1460" s="277">
        <f>ROUND(I1460*H1460,2)</f>
        <v>0</v>
      </c>
      <c r="K1460" s="273" t="s">
        <v>238</v>
      </c>
      <c r="L1460" s="278"/>
      <c r="M1460" s="279" t="s">
        <v>19</v>
      </c>
      <c r="N1460" s="280" t="s">
        <v>43</v>
      </c>
      <c r="O1460" s="86"/>
      <c r="P1460" s="223">
        <f>O1460*H1460</f>
        <v>0</v>
      </c>
      <c r="Q1460" s="223">
        <v>0.056120000000000003</v>
      </c>
      <c r="R1460" s="223">
        <f>Q1460*H1460</f>
        <v>0.41248200000000002</v>
      </c>
      <c r="S1460" s="223">
        <v>0</v>
      </c>
      <c r="T1460" s="224">
        <f>S1460*H1460</f>
        <v>0</v>
      </c>
      <c r="U1460" s="40"/>
      <c r="V1460" s="40"/>
      <c r="W1460" s="40"/>
      <c r="X1460" s="40"/>
      <c r="Y1460" s="40"/>
      <c r="Z1460" s="40"/>
      <c r="AA1460" s="40"/>
      <c r="AB1460" s="40"/>
      <c r="AC1460" s="40"/>
      <c r="AD1460" s="40"/>
      <c r="AE1460" s="40"/>
      <c r="AR1460" s="225" t="s">
        <v>351</v>
      </c>
      <c r="AT1460" s="225" t="s">
        <v>399</v>
      </c>
      <c r="AU1460" s="225" t="s">
        <v>81</v>
      </c>
      <c r="AY1460" s="19" t="s">
        <v>232</v>
      </c>
      <c r="BE1460" s="226">
        <f>IF(N1460="základní",J1460,0)</f>
        <v>0</v>
      </c>
      <c r="BF1460" s="226">
        <f>IF(N1460="snížená",J1460,0)</f>
        <v>0</v>
      </c>
      <c r="BG1460" s="226">
        <f>IF(N1460="zákl. přenesená",J1460,0)</f>
        <v>0</v>
      </c>
      <c r="BH1460" s="226">
        <f>IF(N1460="sníž. přenesená",J1460,0)</f>
        <v>0</v>
      </c>
      <c r="BI1460" s="226">
        <f>IF(N1460="nulová",J1460,0)</f>
        <v>0</v>
      </c>
      <c r="BJ1460" s="19" t="s">
        <v>79</v>
      </c>
      <c r="BK1460" s="226">
        <f>ROUND(I1460*H1460,2)</f>
        <v>0</v>
      </c>
      <c r="BL1460" s="19" t="s">
        <v>239</v>
      </c>
      <c r="BM1460" s="225" t="s">
        <v>4199</v>
      </c>
    </row>
    <row r="1461" s="13" customFormat="1">
      <c r="A1461" s="13"/>
      <c r="B1461" s="227"/>
      <c r="C1461" s="228"/>
      <c r="D1461" s="229" t="s">
        <v>241</v>
      </c>
      <c r="E1461" s="230" t="s">
        <v>19</v>
      </c>
      <c r="F1461" s="231" t="s">
        <v>3883</v>
      </c>
      <c r="G1461" s="228"/>
      <c r="H1461" s="230" t="s">
        <v>19</v>
      </c>
      <c r="I1461" s="232"/>
      <c r="J1461" s="228"/>
      <c r="K1461" s="228"/>
      <c r="L1461" s="233"/>
      <c r="M1461" s="234"/>
      <c r="N1461" s="235"/>
      <c r="O1461" s="235"/>
      <c r="P1461" s="235"/>
      <c r="Q1461" s="235"/>
      <c r="R1461" s="235"/>
      <c r="S1461" s="235"/>
      <c r="T1461" s="236"/>
      <c r="U1461" s="13"/>
      <c r="V1461" s="13"/>
      <c r="W1461" s="13"/>
      <c r="X1461" s="13"/>
      <c r="Y1461" s="13"/>
      <c r="Z1461" s="13"/>
      <c r="AA1461" s="13"/>
      <c r="AB1461" s="13"/>
      <c r="AC1461" s="13"/>
      <c r="AD1461" s="13"/>
      <c r="AE1461" s="13"/>
      <c r="AT1461" s="237" t="s">
        <v>241</v>
      </c>
      <c r="AU1461" s="237" t="s">
        <v>81</v>
      </c>
      <c r="AV1461" s="13" t="s">
        <v>79</v>
      </c>
      <c r="AW1461" s="13" t="s">
        <v>33</v>
      </c>
      <c r="AX1461" s="13" t="s">
        <v>72</v>
      </c>
      <c r="AY1461" s="237" t="s">
        <v>232</v>
      </c>
    </row>
    <row r="1462" s="13" customFormat="1">
      <c r="A1462" s="13"/>
      <c r="B1462" s="227"/>
      <c r="C1462" s="228"/>
      <c r="D1462" s="229" t="s">
        <v>241</v>
      </c>
      <c r="E1462" s="230" t="s">
        <v>19</v>
      </c>
      <c r="F1462" s="231" t="s">
        <v>3884</v>
      </c>
      <c r="G1462" s="228"/>
      <c r="H1462" s="230" t="s">
        <v>19</v>
      </c>
      <c r="I1462" s="232"/>
      <c r="J1462" s="228"/>
      <c r="K1462" s="228"/>
      <c r="L1462" s="233"/>
      <c r="M1462" s="234"/>
      <c r="N1462" s="235"/>
      <c r="O1462" s="235"/>
      <c r="P1462" s="235"/>
      <c r="Q1462" s="235"/>
      <c r="R1462" s="235"/>
      <c r="S1462" s="235"/>
      <c r="T1462" s="236"/>
      <c r="U1462" s="13"/>
      <c r="V1462" s="13"/>
      <c r="W1462" s="13"/>
      <c r="X1462" s="13"/>
      <c r="Y1462" s="13"/>
      <c r="Z1462" s="13"/>
      <c r="AA1462" s="13"/>
      <c r="AB1462" s="13"/>
      <c r="AC1462" s="13"/>
      <c r="AD1462" s="13"/>
      <c r="AE1462" s="13"/>
      <c r="AT1462" s="237" t="s">
        <v>241</v>
      </c>
      <c r="AU1462" s="237" t="s">
        <v>81</v>
      </c>
      <c r="AV1462" s="13" t="s">
        <v>79</v>
      </c>
      <c r="AW1462" s="13" t="s">
        <v>33</v>
      </c>
      <c r="AX1462" s="13" t="s">
        <v>72</v>
      </c>
      <c r="AY1462" s="237" t="s">
        <v>232</v>
      </c>
    </row>
    <row r="1463" s="13" customFormat="1">
      <c r="A1463" s="13"/>
      <c r="B1463" s="227"/>
      <c r="C1463" s="228"/>
      <c r="D1463" s="229" t="s">
        <v>241</v>
      </c>
      <c r="E1463" s="230" t="s">
        <v>19</v>
      </c>
      <c r="F1463" s="231" t="s">
        <v>3994</v>
      </c>
      <c r="G1463" s="228"/>
      <c r="H1463" s="230" t="s">
        <v>19</v>
      </c>
      <c r="I1463" s="232"/>
      <c r="J1463" s="228"/>
      <c r="K1463" s="228"/>
      <c r="L1463" s="233"/>
      <c r="M1463" s="234"/>
      <c r="N1463" s="235"/>
      <c r="O1463" s="235"/>
      <c r="P1463" s="235"/>
      <c r="Q1463" s="235"/>
      <c r="R1463" s="235"/>
      <c r="S1463" s="235"/>
      <c r="T1463" s="236"/>
      <c r="U1463" s="13"/>
      <c r="V1463" s="13"/>
      <c r="W1463" s="13"/>
      <c r="X1463" s="13"/>
      <c r="Y1463" s="13"/>
      <c r="Z1463" s="13"/>
      <c r="AA1463" s="13"/>
      <c r="AB1463" s="13"/>
      <c r="AC1463" s="13"/>
      <c r="AD1463" s="13"/>
      <c r="AE1463" s="13"/>
      <c r="AT1463" s="237" t="s">
        <v>241</v>
      </c>
      <c r="AU1463" s="237" t="s">
        <v>81</v>
      </c>
      <c r="AV1463" s="13" t="s">
        <v>79</v>
      </c>
      <c r="AW1463" s="13" t="s">
        <v>33</v>
      </c>
      <c r="AX1463" s="13" t="s">
        <v>72</v>
      </c>
      <c r="AY1463" s="237" t="s">
        <v>232</v>
      </c>
    </row>
    <row r="1464" s="13" customFormat="1">
      <c r="A1464" s="13"/>
      <c r="B1464" s="227"/>
      <c r="C1464" s="228"/>
      <c r="D1464" s="229" t="s">
        <v>241</v>
      </c>
      <c r="E1464" s="230" t="s">
        <v>19</v>
      </c>
      <c r="F1464" s="231" t="s">
        <v>3919</v>
      </c>
      <c r="G1464" s="228"/>
      <c r="H1464" s="230" t="s">
        <v>19</v>
      </c>
      <c r="I1464" s="232"/>
      <c r="J1464" s="228"/>
      <c r="K1464" s="228"/>
      <c r="L1464" s="233"/>
      <c r="M1464" s="234"/>
      <c r="N1464" s="235"/>
      <c r="O1464" s="235"/>
      <c r="P1464" s="235"/>
      <c r="Q1464" s="235"/>
      <c r="R1464" s="235"/>
      <c r="S1464" s="235"/>
      <c r="T1464" s="236"/>
      <c r="U1464" s="13"/>
      <c r="V1464" s="13"/>
      <c r="W1464" s="13"/>
      <c r="X1464" s="13"/>
      <c r="Y1464" s="13"/>
      <c r="Z1464" s="13"/>
      <c r="AA1464" s="13"/>
      <c r="AB1464" s="13"/>
      <c r="AC1464" s="13"/>
      <c r="AD1464" s="13"/>
      <c r="AE1464" s="13"/>
      <c r="AT1464" s="237" t="s">
        <v>241</v>
      </c>
      <c r="AU1464" s="237" t="s">
        <v>81</v>
      </c>
      <c r="AV1464" s="13" t="s">
        <v>79</v>
      </c>
      <c r="AW1464" s="13" t="s">
        <v>33</v>
      </c>
      <c r="AX1464" s="13" t="s">
        <v>72</v>
      </c>
      <c r="AY1464" s="237" t="s">
        <v>232</v>
      </c>
    </row>
    <row r="1465" s="13" customFormat="1">
      <c r="A1465" s="13"/>
      <c r="B1465" s="227"/>
      <c r="C1465" s="228"/>
      <c r="D1465" s="229" t="s">
        <v>241</v>
      </c>
      <c r="E1465" s="230" t="s">
        <v>19</v>
      </c>
      <c r="F1465" s="231" t="s">
        <v>4194</v>
      </c>
      <c r="G1465" s="228"/>
      <c r="H1465" s="230" t="s">
        <v>19</v>
      </c>
      <c r="I1465" s="232"/>
      <c r="J1465" s="228"/>
      <c r="K1465" s="228"/>
      <c r="L1465" s="233"/>
      <c r="M1465" s="234"/>
      <c r="N1465" s="235"/>
      <c r="O1465" s="235"/>
      <c r="P1465" s="235"/>
      <c r="Q1465" s="235"/>
      <c r="R1465" s="235"/>
      <c r="S1465" s="235"/>
      <c r="T1465" s="236"/>
      <c r="U1465" s="13"/>
      <c r="V1465" s="13"/>
      <c r="W1465" s="13"/>
      <c r="X1465" s="13"/>
      <c r="Y1465" s="13"/>
      <c r="Z1465" s="13"/>
      <c r="AA1465" s="13"/>
      <c r="AB1465" s="13"/>
      <c r="AC1465" s="13"/>
      <c r="AD1465" s="13"/>
      <c r="AE1465" s="13"/>
      <c r="AT1465" s="237" t="s">
        <v>241</v>
      </c>
      <c r="AU1465" s="237" t="s">
        <v>81</v>
      </c>
      <c r="AV1465" s="13" t="s">
        <v>79</v>
      </c>
      <c r="AW1465" s="13" t="s">
        <v>33</v>
      </c>
      <c r="AX1465" s="13" t="s">
        <v>72</v>
      </c>
      <c r="AY1465" s="237" t="s">
        <v>232</v>
      </c>
    </row>
    <row r="1466" s="14" customFormat="1">
      <c r="A1466" s="14"/>
      <c r="B1466" s="238"/>
      <c r="C1466" s="239"/>
      <c r="D1466" s="229" t="s">
        <v>241</v>
      </c>
      <c r="E1466" s="240" t="s">
        <v>19</v>
      </c>
      <c r="F1466" s="241" t="s">
        <v>81</v>
      </c>
      <c r="G1466" s="239"/>
      <c r="H1466" s="242">
        <v>2</v>
      </c>
      <c r="I1466" s="243"/>
      <c r="J1466" s="239"/>
      <c r="K1466" s="239"/>
      <c r="L1466" s="244"/>
      <c r="M1466" s="245"/>
      <c r="N1466" s="246"/>
      <c r="O1466" s="246"/>
      <c r="P1466" s="246"/>
      <c r="Q1466" s="246"/>
      <c r="R1466" s="246"/>
      <c r="S1466" s="246"/>
      <c r="T1466" s="247"/>
      <c r="U1466" s="14"/>
      <c r="V1466" s="14"/>
      <c r="W1466" s="14"/>
      <c r="X1466" s="14"/>
      <c r="Y1466" s="14"/>
      <c r="Z1466" s="14"/>
      <c r="AA1466" s="14"/>
      <c r="AB1466" s="14"/>
      <c r="AC1466" s="14"/>
      <c r="AD1466" s="14"/>
      <c r="AE1466" s="14"/>
      <c r="AT1466" s="248" t="s">
        <v>241</v>
      </c>
      <c r="AU1466" s="248" t="s">
        <v>81</v>
      </c>
      <c r="AV1466" s="14" t="s">
        <v>81</v>
      </c>
      <c r="AW1466" s="14" t="s">
        <v>33</v>
      </c>
      <c r="AX1466" s="14" t="s">
        <v>72</v>
      </c>
      <c r="AY1466" s="248" t="s">
        <v>232</v>
      </c>
    </row>
    <row r="1467" s="13" customFormat="1">
      <c r="A1467" s="13"/>
      <c r="B1467" s="227"/>
      <c r="C1467" s="228"/>
      <c r="D1467" s="229" t="s">
        <v>241</v>
      </c>
      <c r="E1467" s="230" t="s">
        <v>19</v>
      </c>
      <c r="F1467" s="231" t="s">
        <v>3883</v>
      </c>
      <c r="G1467" s="228"/>
      <c r="H1467" s="230" t="s">
        <v>19</v>
      </c>
      <c r="I1467" s="232"/>
      <c r="J1467" s="228"/>
      <c r="K1467" s="228"/>
      <c r="L1467" s="233"/>
      <c r="M1467" s="234"/>
      <c r="N1467" s="235"/>
      <c r="O1467" s="235"/>
      <c r="P1467" s="235"/>
      <c r="Q1467" s="235"/>
      <c r="R1467" s="235"/>
      <c r="S1467" s="235"/>
      <c r="T1467" s="236"/>
      <c r="U1467" s="13"/>
      <c r="V1467" s="13"/>
      <c r="W1467" s="13"/>
      <c r="X1467" s="13"/>
      <c r="Y1467" s="13"/>
      <c r="Z1467" s="13"/>
      <c r="AA1467" s="13"/>
      <c r="AB1467" s="13"/>
      <c r="AC1467" s="13"/>
      <c r="AD1467" s="13"/>
      <c r="AE1467" s="13"/>
      <c r="AT1467" s="237" t="s">
        <v>241</v>
      </c>
      <c r="AU1467" s="237" t="s">
        <v>81</v>
      </c>
      <c r="AV1467" s="13" t="s">
        <v>79</v>
      </c>
      <c r="AW1467" s="13" t="s">
        <v>33</v>
      </c>
      <c r="AX1467" s="13" t="s">
        <v>72</v>
      </c>
      <c r="AY1467" s="237" t="s">
        <v>232</v>
      </c>
    </row>
    <row r="1468" s="13" customFormat="1">
      <c r="A1468" s="13"/>
      <c r="B1468" s="227"/>
      <c r="C1468" s="228"/>
      <c r="D1468" s="229" t="s">
        <v>241</v>
      </c>
      <c r="E1468" s="230" t="s">
        <v>19</v>
      </c>
      <c r="F1468" s="231" t="s">
        <v>3889</v>
      </c>
      <c r="G1468" s="228"/>
      <c r="H1468" s="230" t="s">
        <v>19</v>
      </c>
      <c r="I1468" s="232"/>
      <c r="J1468" s="228"/>
      <c r="K1468" s="228"/>
      <c r="L1468" s="233"/>
      <c r="M1468" s="234"/>
      <c r="N1468" s="235"/>
      <c r="O1468" s="235"/>
      <c r="P1468" s="235"/>
      <c r="Q1468" s="235"/>
      <c r="R1468" s="235"/>
      <c r="S1468" s="235"/>
      <c r="T1468" s="236"/>
      <c r="U1468" s="13"/>
      <c r="V1468" s="13"/>
      <c r="W1468" s="13"/>
      <c r="X1468" s="13"/>
      <c r="Y1468" s="13"/>
      <c r="Z1468" s="13"/>
      <c r="AA1468" s="13"/>
      <c r="AB1468" s="13"/>
      <c r="AC1468" s="13"/>
      <c r="AD1468" s="13"/>
      <c r="AE1468" s="13"/>
      <c r="AT1468" s="237" t="s">
        <v>241</v>
      </c>
      <c r="AU1468" s="237" t="s">
        <v>81</v>
      </c>
      <c r="AV1468" s="13" t="s">
        <v>79</v>
      </c>
      <c r="AW1468" s="13" t="s">
        <v>33</v>
      </c>
      <c r="AX1468" s="13" t="s">
        <v>72</v>
      </c>
      <c r="AY1468" s="237" t="s">
        <v>232</v>
      </c>
    </row>
    <row r="1469" s="13" customFormat="1">
      <c r="A1469" s="13"/>
      <c r="B1469" s="227"/>
      <c r="C1469" s="228"/>
      <c r="D1469" s="229" t="s">
        <v>241</v>
      </c>
      <c r="E1469" s="230" t="s">
        <v>19</v>
      </c>
      <c r="F1469" s="231" t="s">
        <v>3994</v>
      </c>
      <c r="G1469" s="228"/>
      <c r="H1469" s="230" t="s">
        <v>19</v>
      </c>
      <c r="I1469" s="232"/>
      <c r="J1469" s="228"/>
      <c r="K1469" s="228"/>
      <c r="L1469" s="233"/>
      <c r="M1469" s="234"/>
      <c r="N1469" s="235"/>
      <c r="O1469" s="235"/>
      <c r="P1469" s="235"/>
      <c r="Q1469" s="235"/>
      <c r="R1469" s="235"/>
      <c r="S1469" s="235"/>
      <c r="T1469" s="236"/>
      <c r="U1469" s="13"/>
      <c r="V1469" s="13"/>
      <c r="W1469" s="13"/>
      <c r="X1469" s="13"/>
      <c r="Y1469" s="13"/>
      <c r="Z1469" s="13"/>
      <c r="AA1469" s="13"/>
      <c r="AB1469" s="13"/>
      <c r="AC1469" s="13"/>
      <c r="AD1469" s="13"/>
      <c r="AE1469" s="13"/>
      <c r="AT1469" s="237" t="s">
        <v>241</v>
      </c>
      <c r="AU1469" s="237" t="s">
        <v>81</v>
      </c>
      <c r="AV1469" s="13" t="s">
        <v>79</v>
      </c>
      <c r="AW1469" s="13" t="s">
        <v>33</v>
      </c>
      <c r="AX1469" s="13" t="s">
        <v>72</v>
      </c>
      <c r="AY1469" s="237" t="s">
        <v>232</v>
      </c>
    </row>
    <row r="1470" s="13" customFormat="1">
      <c r="A1470" s="13"/>
      <c r="B1470" s="227"/>
      <c r="C1470" s="228"/>
      <c r="D1470" s="229" t="s">
        <v>241</v>
      </c>
      <c r="E1470" s="230" t="s">
        <v>19</v>
      </c>
      <c r="F1470" s="231" t="s">
        <v>3919</v>
      </c>
      <c r="G1470" s="228"/>
      <c r="H1470" s="230" t="s">
        <v>19</v>
      </c>
      <c r="I1470" s="232"/>
      <c r="J1470" s="228"/>
      <c r="K1470" s="228"/>
      <c r="L1470" s="233"/>
      <c r="M1470" s="234"/>
      <c r="N1470" s="235"/>
      <c r="O1470" s="235"/>
      <c r="P1470" s="235"/>
      <c r="Q1470" s="235"/>
      <c r="R1470" s="235"/>
      <c r="S1470" s="235"/>
      <c r="T1470" s="236"/>
      <c r="U1470" s="13"/>
      <c r="V1470" s="13"/>
      <c r="W1470" s="13"/>
      <c r="X1470" s="13"/>
      <c r="Y1470" s="13"/>
      <c r="Z1470" s="13"/>
      <c r="AA1470" s="13"/>
      <c r="AB1470" s="13"/>
      <c r="AC1470" s="13"/>
      <c r="AD1470" s="13"/>
      <c r="AE1470" s="13"/>
      <c r="AT1470" s="237" t="s">
        <v>241</v>
      </c>
      <c r="AU1470" s="237" t="s">
        <v>81</v>
      </c>
      <c r="AV1470" s="13" t="s">
        <v>79</v>
      </c>
      <c r="AW1470" s="13" t="s">
        <v>33</v>
      </c>
      <c r="AX1470" s="13" t="s">
        <v>72</v>
      </c>
      <c r="AY1470" s="237" t="s">
        <v>232</v>
      </c>
    </row>
    <row r="1471" s="13" customFormat="1">
      <c r="A1471" s="13"/>
      <c r="B1471" s="227"/>
      <c r="C1471" s="228"/>
      <c r="D1471" s="229" t="s">
        <v>241</v>
      </c>
      <c r="E1471" s="230" t="s">
        <v>19</v>
      </c>
      <c r="F1471" s="231" t="s">
        <v>4194</v>
      </c>
      <c r="G1471" s="228"/>
      <c r="H1471" s="230" t="s">
        <v>19</v>
      </c>
      <c r="I1471" s="232"/>
      <c r="J1471" s="228"/>
      <c r="K1471" s="228"/>
      <c r="L1471" s="233"/>
      <c r="M1471" s="234"/>
      <c r="N1471" s="235"/>
      <c r="O1471" s="235"/>
      <c r="P1471" s="235"/>
      <c r="Q1471" s="235"/>
      <c r="R1471" s="235"/>
      <c r="S1471" s="235"/>
      <c r="T1471" s="236"/>
      <c r="U1471" s="13"/>
      <c r="V1471" s="13"/>
      <c r="W1471" s="13"/>
      <c r="X1471" s="13"/>
      <c r="Y1471" s="13"/>
      <c r="Z1471" s="13"/>
      <c r="AA1471" s="13"/>
      <c r="AB1471" s="13"/>
      <c r="AC1471" s="13"/>
      <c r="AD1471" s="13"/>
      <c r="AE1471" s="13"/>
      <c r="AT1471" s="237" t="s">
        <v>241</v>
      </c>
      <c r="AU1471" s="237" t="s">
        <v>81</v>
      </c>
      <c r="AV1471" s="13" t="s">
        <v>79</v>
      </c>
      <c r="AW1471" s="13" t="s">
        <v>33</v>
      </c>
      <c r="AX1471" s="13" t="s">
        <v>72</v>
      </c>
      <c r="AY1471" s="237" t="s">
        <v>232</v>
      </c>
    </row>
    <row r="1472" s="14" customFormat="1">
      <c r="A1472" s="14"/>
      <c r="B1472" s="238"/>
      <c r="C1472" s="239"/>
      <c r="D1472" s="229" t="s">
        <v>241</v>
      </c>
      <c r="E1472" s="240" t="s">
        <v>19</v>
      </c>
      <c r="F1472" s="241" t="s">
        <v>239</v>
      </c>
      <c r="G1472" s="239"/>
      <c r="H1472" s="242">
        <v>4</v>
      </c>
      <c r="I1472" s="243"/>
      <c r="J1472" s="239"/>
      <c r="K1472" s="239"/>
      <c r="L1472" s="244"/>
      <c r="M1472" s="245"/>
      <c r="N1472" s="246"/>
      <c r="O1472" s="246"/>
      <c r="P1472" s="246"/>
      <c r="Q1472" s="246"/>
      <c r="R1472" s="246"/>
      <c r="S1472" s="246"/>
      <c r="T1472" s="247"/>
      <c r="U1472" s="14"/>
      <c r="V1472" s="14"/>
      <c r="W1472" s="14"/>
      <c r="X1472" s="14"/>
      <c r="Y1472" s="14"/>
      <c r="Z1472" s="14"/>
      <c r="AA1472" s="14"/>
      <c r="AB1472" s="14"/>
      <c r="AC1472" s="14"/>
      <c r="AD1472" s="14"/>
      <c r="AE1472" s="14"/>
      <c r="AT1472" s="248" t="s">
        <v>241</v>
      </c>
      <c r="AU1472" s="248" t="s">
        <v>81</v>
      </c>
      <c r="AV1472" s="14" t="s">
        <v>81</v>
      </c>
      <c r="AW1472" s="14" t="s">
        <v>33</v>
      </c>
      <c r="AX1472" s="14" t="s">
        <v>72</v>
      </c>
      <c r="AY1472" s="248" t="s">
        <v>232</v>
      </c>
    </row>
    <row r="1473" s="13" customFormat="1">
      <c r="A1473" s="13"/>
      <c r="B1473" s="227"/>
      <c r="C1473" s="228"/>
      <c r="D1473" s="229" t="s">
        <v>241</v>
      </c>
      <c r="E1473" s="230" t="s">
        <v>19</v>
      </c>
      <c r="F1473" s="231" t="s">
        <v>3883</v>
      </c>
      <c r="G1473" s="228"/>
      <c r="H1473" s="230" t="s">
        <v>19</v>
      </c>
      <c r="I1473" s="232"/>
      <c r="J1473" s="228"/>
      <c r="K1473" s="228"/>
      <c r="L1473" s="233"/>
      <c r="M1473" s="234"/>
      <c r="N1473" s="235"/>
      <c r="O1473" s="235"/>
      <c r="P1473" s="235"/>
      <c r="Q1473" s="235"/>
      <c r="R1473" s="235"/>
      <c r="S1473" s="235"/>
      <c r="T1473" s="236"/>
      <c r="U1473" s="13"/>
      <c r="V1473" s="13"/>
      <c r="W1473" s="13"/>
      <c r="X1473" s="13"/>
      <c r="Y1473" s="13"/>
      <c r="Z1473" s="13"/>
      <c r="AA1473" s="13"/>
      <c r="AB1473" s="13"/>
      <c r="AC1473" s="13"/>
      <c r="AD1473" s="13"/>
      <c r="AE1473" s="13"/>
      <c r="AT1473" s="237" t="s">
        <v>241</v>
      </c>
      <c r="AU1473" s="237" t="s">
        <v>81</v>
      </c>
      <c r="AV1473" s="13" t="s">
        <v>79</v>
      </c>
      <c r="AW1473" s="13" t="s">
        <v>33</v>
      </c>
      <c r="AX1473" s="13" t="s">
        <v>72</v>
      </c>
      <c r="AY1473" s="237" t="s">
        <v>232</v>
      </c>
    </row>
    <row r="1474" s="13" customFormat="1">
      <c r="A1474" s="13"/>
      <c r="B1474" s="227"/>
      <c r="C1474" s="228"/>
      <c r="D1474" s="229" t="s">
        <v>241</v>
      </c>
      <c r="E1474" s="230" t="s">
        <v>19</v>
      </c>
      <c r="F1474" s="231" t="s">
        <v>3884</v>
      </c>
      <c r="G1474" s="228"/>
      <c r="H1474" s="230" t="s">
        <v>19</v>
      </c>
      <c r="I1474" s="232"/>
      <c r="J1474" s="228"/>
      <c r="K1474" s="228"/>
      <c r="L1474" s="233"/>
      <c r="M1474" s="234"/>
      <c r="N1474" s="235"/>
      <c r="O1474" s="235"/>
      <c r="P1474" s="235"/>
      <c r="Q1474" s="235"/>
      <c r="R1474" s="235"/>
      <c r="S1474" s="235"/>
      <c r="T1474" s="236"/>
      <c r="U1474" s="13"/>
      <c r="V1474" s="13"/>
      <c r="W1474" s="13"/>
      <c r="X1474" s="13"/>
      <c r="Y1474" s="13"/>
      <c r="Z1474" s="13"/>
      <c r="AA1474" s="13"/>
      <c r="AB1474" s="13"/>
      <c r="AC1474" s="13"/>
      <c r="AD1474" s="13"/>
      <c r="AE1474" s="13"/>
      <c r="AT1474" s="237" t="s">
        <v>241</v>
      </c>
      <c r="AU1474" s="237" t="s">
        <v>81</v>
      </c>
      <c r="AV1474" s="13" t="s">
        <v>79</v>
      </c>
      <c r="AW1474" s="13" t="s">
        <v>33</v>
      </c>
      <c r="AX1474" s="13" t="s">
        <v>72</v>
      </c>
      <c r="AY1474" s="237" t="s">
        <v>232</v>
      </c>
    </row>
    <row r="1475" s="13" customFormat="1">
      <c r="A1475" s="13"/>
      <c r="B1475" s="227"/>
      <c r="C1475" s="228"/>
      <c r="D1475" s="229" t="s">
        <v>241</v>
      </c>
      <c r="E1475" s="230" t="s">
        <v>19</v>
      </c>
      <c r="F1475" s="231" t="s">
        <v>3994</v>
      </c>
      <c r="G1475" s="228"/>
      <c r="H1475" s="230" t="s">
        <v>19</v>
      </c>
      <c r="I1475" s="232"/>
      <c r="J1475" s="228"/>
      <c r="K1475" s="228"/>
      <c r="L1475" s="233"/>
      <c r="M1475" s="234"/>
      <c r="N1475" s="235"/>
      <c r="O1475" s="235"/>
      <c r="P1475" s="235"/>
      <c r="Q1475" s="235"/>
      <c r="R1475" s="235"/>
      <c r="S1475" s="235"/>
      <c r="T1475" s="236"/>
      <c r="U1475" s="13"/>
      <c r="V1475" s="13"/>
      <c r="W1475" s="13"/>
      <c r="X1475" s="13"/>
      <c r="Y1475" s="13"/>
      <c r="Z1475" s="13"/>
      <c r="AA1475" s="13"/>
      <c r="AB1475" s="13"/>
      <c r="AC1475" s="13"/>
      <c r="AD1475" s="13"/>
      <c r="AE1475" s="13"/>
      <c r="AT1475" s="237" t="s">
        <v>241</v>
      </c>
      <c r="AU1475" s="237" t="s">
        <v>81</v>
      </c>
      <c r="AV1475" s="13" t="s">
        <v>79</v>
      </c>
      <c r="AW1475" s="13" t="s">
        <v>33</v>
      </c>
      <c r="AX1475" s="13" t="s">
        <v>72</v>
      </c>
      <c r="AY1475" s="237" t="s">
        <v>232</v>
      </c>
    </row>
    <row r="1476" s="13" customFormat="1">
      <c r="A1476" s="13"/>
      <c r="B1476" s="227"/>
      <c r="C1476" s="228"/>
      <c r="D1476" s="229" t="s">
        <v>241</v>
      </c>
      <c r="E1476" s="230" t="s">
        <v>19</v>
      </c>
      <c r="F1476" s="231" t="s">
        <v>4195</v>
      </c>
      <c r="G1476" s="228"/>
      <c r="H1476" s="230" t="s">
        <v>19</v>
      </c>
      <c r="I1476" s="232"/>
      <c r="J1476" s="228"/>
      <c r="K1476" s="228"/>
      <c r="L1476" s="233"/>
      <c r="M1476" s="234"/>
      <c r="N1476" s="235"/>
      <c r="O1476" s="235"/>
      <c r="P1476" s="235"/>
      <c r="Q1476" s="235"/>
      <c r="R1476" s="235"/>
      <c r="S1476" s="235"/>
      <c r="T1476" s="236"/>
      <c r="U1476" s="13"/>
      <c r="V1476" s="13"/>
      <c r="W1476" s="13"/>
      <c r="X1476" s="13"/>
      <c r="Y1476" s="13"/>
      <c r="Z1476" s="13"/>
      <c r="AA1476" s="13"/>
      <c r="AB1476" s="13"/>
      <c r="AC1476" s="13"/>
      <c r="AD1476" s="13"/>
      <c r="AE1476" s="13"/>
      <c r="AT1476" s="237" t="s">
        <v>241</v>
      </c>
      <c r="AU1476" s="237" t="s">
        <v>81</v>
      </c>
      <c r="AV1476" s="13" t="s">
        <v>79</v>
      </c>
      <c r="AW1476" s="13" t="s">
        <v>33</v>
      </c>
      <c r="AX1476" s="13" t="s">
        <v>72</v>
      </c>
      <c r="AY1476" s="237" t="s">
        <v>232</v>
      </c>
    </row>
    <row r="1477" s="13" customFormat="1">
      <c r="A1477" s="13"/>
      <c r="B1477" s="227"/>
      <c r="C1477" s="228"/>
      <c r="D1477" s="229" t="s">
        <v>241</v>
      </c>
      <c r="E1477" s="230" t="s">
        <v>19</v>
      </c>
      <c r="F1477" s="231" t="s">
        <v>4196</v>
      </c>
      <c r="G1477" s="228"/>
      <c r="H1477" s="230" t="s">
        <v>19</v>
      </c>
      <c r="I1477" s="232"/>
      <c r="J1477" s="228"/>
      <c r="K1477" s="228"/>
      <c r="L1477" s="233"/>
      <c r="M1477" s="234"/>
      <c r="N1477" s="235"/>
      <c r="O1477" s="235"/>
      <c r="P1477" s="235"/>
      <c r="Q1477" s="235"/>
      <c r="R1477" s="235"/>
      <c r="S1477" s="235"/>
      <c r="T1477" s="236"/>
      <c r="U1477" s="13"/>
      <c r="V1477" s="13"/>
      <c r="W1477" s="13"/>
      <c r="X1477" s="13"/>
      <c r="Y1477" s="13"/>
      <c r="Z1477" s="13"/>
      <c r="AA1477" s="13"/>
      <c r="AB1477" s="13"/>
      <c r="AC1477" s="13"/>
      <c r="AD1477" s="13"/>
      <c r="AE1477" s="13"/>
      <c r="AT1477" s="237" t="s">
        <v>241</v>
      </c>
      <c r="AU1477" s="237" t="s">
        <v>81</v>
      </c>
      <c r="AV1477" s="13" t="s">
        <v>79</v>
      </c>
      <c r="AW1477" s="13" t="s">
        <v>33</v>
      </c>
      <c r="AX1477" s="13" t="s">
        <v>72</v>
      </c>
      <c r="AY1477" s="237" t="s">
        <v>232</v>
      </c>
    </row>
    <row r="1478" s="14" customFormat="1">
      <c r="A1478" s="14"/>
      <c r="B1478" s="238"/>
      <c r="C1478" s="239"/>
      <c r="D1478" s="229" t="s">
        <v>241</v>
      </c>
      <c r="E1478" s="240" t="s">
        <v>19</v>
      </c>
      <c r="F1478" s="241" t="s">
        <v>79</v>
      </c>
      <c r="G1478" s="239"/>
      <c r="H1478" s="242">
        <v>1</v>
      </c>
      <c r="I1478" s="243"/>
      <c r="J1478" s="239"/>
      <c r="K1478" s="239"/>
      <c r="L1478" s="244"/>
      <c r="M1478" s="245"/>
      <c r="N1478" s="246"/>
      <c r="O1478" s="246"/>
      <c r="P1478" s="246"/>
      <c r="Q1478" s="246"/>
      <c r="R1478" s="246"/>
      <c r="S1478" s="246"/>
      <c r="T1478" s="247"/>
      <c r="U1478" s="14"/>
      <c r="V1478" s="14"/>
      <c r="W1478" s="14"/>
      <c r="X1478" s="14"/>
      <c r="Y1478" s="14"/>
      <c r="Z1478" s="14"/>
      <c r="AA1478" s="14"/>
      <c r="AB1478" s="14"/>
      <c r="AC1478" s="14"/>
      <c r="AD1478" s="14"/>
      <c r="AE1478" s="14"/>
      <c r="AT1478" s="248" t="s">
        <v>241</v>
      </c>
      <c r="AU1478" s="248" t="s">
        <v>81</v>
      </c>
      <c r="AV1478" s="14" t="s">
        <v>81</v>
      </c>
      <c r="AW1478" s="14" t="s">
        <v>33</v>
      </c>
      <c r="AX1478" s="14" t="s">
        <v>72</v>
      </c>
      <c r="AY1478" s="248" t="s">
        <v>232</v>
      </c>
    </row>
    <row r="1479" s="15" customFormat="1">
      <c r="A1479" s="15"/>
      <c r="B1479" s="249"/>
      <c r="C1479" s="250"/>
      <c r="D1479" s="229" t="s">
        <v>241</v>
      </c>
      <c r="E1479" s="251" t="s">
        <v>19</v>
      </c>
      <c r="F1479" s="252" t="s">
        <v>258</v>
      </c>
      <c r="G1479" s="250"/>
      <c r="H1479" s="253">
        <v>7</v>
      </c>
      <c r="I1479" s="254"/>
      <c r="J1479" s="250"/>
      <c r="K1479" s="250"/>
      <c r="L1479" s="255"/>
      <c r="M1479" s="256"/>
      <c r="N1479" s="257"/>
      <c r="O1479" s="257"/>
      <c r="P1479" s="257"/>
      <c r="Q1479" s="257"/>
      <c r="R1479" s="257"/>
      <c r="S1479" s="257"/>
      <c r="T1479" s="258"/>
      <c r="U1479" s="15"/>
      <c r="V1479" s="15"/>
      <c r="W1479" s="15"/>
      <c r="X1479" s="15"/>
      <c r="Y1479" s="15"/>
      <c r="Z1479" s="15"/>
      <c r="AA1479" s="15"/>
      <c r="AB1479" s="15"/>
      <c r="AC1479" s="15"/>
      <c r="AD1479" s="15"/>
      <c r="AE1479" s="15"/>
      <c r="AT1479" s="259" t="s">
        <v>241</v>
      </c>
      <c r="AU1479" s="259" t="s">
        <v>81</v>
      </c>
      <c r="AV1479" s="15" t="s">
        <v>239</v>
      </c>
      <c r="AW1479" s="15" t="s">
        <v>33</v>
      </c>
      <c r="AX1479" s="15" t="s">
        <v>79</v>
      </c>
      <c r="AY1479" s="259" t="s">
        <v>232</v>
      </c>
    </row>
    <row r="1480" s="14" customFormat="1">
      <c r="A1480" s="14"/>
      <c r="B1480" s="238"/>
      <c r="C1480" s="239"/>
      <c r="D1480" s="229" t="s">
        <v>241</v>
      </c>
      <c r="E1480" s="239"/>
      <c r="F1480" s="241" t="s">
        <v>4200</v>
      </c>
      <c r="G1480" s="239"/>
      <c r="H1480" s="242">
        <v>7.3499999999999996</v>
      </c>
      <c r="I1480" s="243"/>
      <c r="J1480" s="239"/>
      <c r="K1480" s="239"/>
      <c r="L1480" s="244"/>
      <c r="M1480" s="245"/>
      <c r="N1480" s="246"/>
      <c r="O1480" s="246"/>
      <c r="P1480" s="246"/>
      <c r="Q1480" s="246"/>
      <c r="R1480" s="246"/>
      <c r="S1480" s="246"/>
      <c r="T1480" s="247"/>
      <c r="U1480" s="14"/>
      <c r="V1480" s="14"/>
      <c r="W1480" s="14"/>
      <c r="X1480" s="14"/>
      <c r="Y1480" s="14"/>
      <c r="Z1480" s="14"/>
      <c r="AA1480" s="14"/>
      <c r="AB1480" s="14"/>
      <c r="AC1480" s="14"/>
      <c r="AD1480" s="14"/>
      <c r="AE1480" s="14"/>
      <c r="AT1480" s="248" t="s">
        <v>241</v>
      </c>
      <c r="AU1480" s="248" t="s">
        <v>81</v>
      </c>
      <c r="AV1480" s="14" t="s">
        <v>81</v>
      </c>
      <c r="AW1480" s="14" t="s">
        <v>4</v>
      </c>
      <c r="AX1480" s="14" t="s">
        <v>79</v>
      </c>
      <c r="AY1480" s="248" t="s">
        <v>232</v>
      </c>
    </row>
    <row r="1481" s="2" customFormat="1" ht="24.15" customHeight="1">
      <c r="A1481" s="40"/>
      <c r="B1481" s="41"/>
      <c r="C1481" s="214" t="s">
        <v>1021</v>
      </c>
      <c r="D1481" s="214" t="s">
        <v>234</v>
      </c>
      <c r="E1481" s="215" t="s">
        <v>4201</v>
      </c>
      <c r="F1481" s="216" t="s">
        <v>4202</v>
      </c>
      <c r="G1481" s="217" t="s">
        <v>815</v>
      </c>
      <c r="H1481" s="218">
        <v>2</v>
      </c>
      <c r="I1481" s="219"/>
      <c r="J1481" s="220">
        <f>ROUND(I1481*H1481,2)</f>
        <v>0</v>
      </c>
      <c r="K1481" s="216" t="s">
        <v>238</v>
      </c>
      <c r="L1481" s="46"/>
      <c r="M1481" s="221" t="s">
        <v>19</v>
      </c>
      <c r="N1481" s="222" t="s">
        <v>43</v>
      </c>
      <c r="O1481" s="86"/>
      <c r="P1481" s="223">
        <f>O1481*H1481</f>
        <v>0</v>
      </c>
      <c r="Q1481" s="223">
        <v>0</v>
      </c>
      <c r="R1481" s="223">
        <f>Q1481*H1481</f>
        <v>0</v>
      </c>
      <c r="S1481" s="223">
        <v>0.187</v>
      </c>
      <c r="T1481" s="224">
        <f>S1481*H1481</f>
        <v>0.374</v>
      </c>
      <c r="U1481" s="40"/>
      <c r="V1481" s="40"/>
      <c r="W1481" s="40"/>
      <c r="X1481" s="40"/>
      <c r="Y1481" s="40"/>
      <c r="Z1481" s="40"/>
      <c r="AA1481" s="40"/>
      <c r="AB1481" s="40"/>
      <c r="AC1481" s="40"/>
      <c r="AD1481" s="40"/>
      <c r="AE1481" s="40"/>
      <c r="AR1481" s="225" t="s">
        <v>239</v>
      </c>
      <c r="AT1481" s="225" t="s">
        <v>234</v>
      </c>
      <c r="AU1481" s="225" t="s">
        <v>81</v>
      </c>
      <c r="AY1481" s="19" t="s">
        <v>232</v>
      </c>
      <c r="BE1481" s="226">
        <f>IF(N1481="základní",J1481,0)</f>
        <v>0</v>
      </c>
      <c r="BF1481" s="226">
        <f>IF(N1481="snížená",J1481,0)</f>
        <v>0</v>
      </c>
      <c r="BG1481" s="226">
        <f>IF(N1481="zákl. přenesená",J1481,0)</f>
        <v>0</v>
      </c>
      <c r="BH1481" s="226">
        <f>IF(N1481="sníž. přenesená",J1481,0)</f>
        <v>0</v>
      </c>
      <c r="BI1481" s="226">
        <f>IF(N1481="nulová",J1481,0)</f>
        <v>0</v>
      </c>
      <c r="BJ1481" s="19" t="s">
        <v>79</v>
      </c>
      <c r="BK1481" s="226">
        <f>ROUND(I1481*H1481,2)</f>
        <v>0</v>
      </c>
      <c r="BL1481" s="19" t="s">
        <v>239</v>
      </c>
      <c r="BM1481" s="225" t="s">
        <v>4203</v>
      </c>
    </row>
    <row r="1482" s="13" customFormat="1">
      <c r="A1482" s="13"/>
      <c r="B1482" s="227"/>
      <c r="C1482" s="228"/>
      <c r="D1482" s="229" t="s">
        <v>241</v>
      </c>
      <c r="E1482" s="230" t="s">
        <v>19</v>
      </c>
      <c r="F1482" s="231" t="s">
        <v>3883</v>
      </c>
      <c r="G1482" s="228"/>
      <c r="H1482" s="230" t="s">
        <v>19</v>
      </c>
      <c r="I1482" s="232"/>
      <c r="J1482" s="228"/>
      <c r="K1482" s="228"/>
      <c r="L1482" s="233"/>
      <c r="M1482" s="234"/>
      <c r="N1482" s="235"/>
      <c r="O1482" s="235"/>
      <c r="P1482" s="235"/>
      <c r="Q1482" s="235"/>
      <c r="R1482" s="235"/>
      <c r="S1482" s="235"/>
      <c r="T1482" s="236"/>
      <c r="U1482" s="13"/>
      <c r="V1482" s="13"/>
      <c r="W1482" s="13"/>
      <c r="X1482" s="13"/>
      <c r="Y1482" s="13"/>
      <c r="Z1482" s="13"/>
      <c r="AA1482" s="13"/>
      <c r="AB1482" s="13"/>
      <c r="AC1482" s="13"/>
      <c r="AD1482" s="13"/>
      <c r="AE1482" s="13"/>
      <c r="AT1482" s="237" t="s">
        <v>241</v>
      </c>
      <c r="AU1482" s="237" t="s">
        <v>81</v>
      </c>
      <c r="AV1482" s="13" t="s">
        <v>79</v>
      </c>
      <c r="AW1482" s="13" t="s">
        <v>33</v>
      </c>
      <c r="AX1482" s="13" t="s">
        <v>72</v>
      </c>
      <c r="AY1482" s="237" t="s">
        <v>232</v>
      </c>
    </row>
    <row r="1483" s="13" customFormat="1">
      <c r="A1483" s="13"/>
      <c r="B1483" s="227"/>
      <c r="C1483" s="228"/>
      <c r="D1483" s="229" t="s">
        <v>241</v>
      </c>
      <c r="E1483" s="230" t="s">
        <v>19</v>
      </c>
      <c r="F1483" s="231" t="s">
        <v>3884</v>
      </c>
      <c r="G1483" s="228"/>
      <c r="H1483" s="230" t="s">
        <v>19</v>
      </c>
      <c r="I1483" s="232"/>
      <c r="J1483" s="228"/>
      <c r="K1483" s="228"/>
      <c r="L1483" s="233"/>
      <c r="M1483" s="234"/>
      <c r="N1483" s="235"/>
      <c r="O1483" s="235"/>
      <c r="P1483" s="235"/>
      <c r="Q1483" s="235"/>
      <c r="R1483" s="235"/>
      <c r="S1483" s="235"/>
      <c r="T1483" s="236"/>
      <c r="U1483" s="13"/>
      <c r="V1483" s="13"/>
      <c r="W1483" s="13"/>
      <c r="X1483" s="13"/>
      <c r="Y1483" s="13"/>
      <c r="Z1483" s="13"/>
      <c r="AA1483" s="13"/>
      <c r="AB1483" s="13"/>
      <c r="AC1483" s="13"/>
      <c r="AD1483" s="13"/>
      <c r="AE1483" s="13"/>
      <c r="AT1483" s="237" t="s">
        <v>241</v>
      </c>
      <c r="AU1483" s="237" t="s">
        <v>81</v>
      </c>
      <c r="AV1483" s="13" t="s">
        <v>79</v>
      </c>
      <c r="AW1483" s="13" t="s">
        <v>33</v>
      </c>
      <c r="AX1483" s="13" t="s">
        <v>72</v>
      </c>
      <c r="AY1483" s="237" t="s">
        <v>232</v>
      </c>
    </row>
    <row r="1484" s="14" customFormat="1">
      <c r="A1484" s="14"/>
      <c r="B1484" s="238"/>
      <c r="C1484" s="239"/>
      <c r="D1484" s="229" t="s">
        <v>241</v>
      </c>
      <c r="E1484" s="240" t="s">
        <v>19</v>
      </c>
      <c r="F1484" s="241" t="s">
        <v>79</v>
      </c>
      <c r="G1484" s="239"/>
      <c r="H1484" s="242">
        <v>1</v>
      </c>
      <c r="I1484" s="243"/>
      <c r="J1484" s="239"/>
      <c r="K1484" s="239"/>
      <c r="L1484" s="244"/>
      <c r="M1484" s="245"/>
      <c r="N1484" s="246"/>
      <c r="O1484" s="246"/>
      <c r="P1484" s="246"/>
      <c r="Q1484" s="246"/>
      <c r="R1484" s="246"/>
      <c r="S1484" s="246"/>
      <c r="T1484" s="247"/>
      <c r="U1484" s="14"/>
      <c r="V1484" s="14"/>
      <c r="W1484" s="14"/>
      <c r="X1484" s="14"/>
      <c r="Y1484" s="14"/>
      <c r="Z1484" s="14"/>
      <c r="AA1484" s="14"/>
      <c r="AB1484" s="14"/>
      <c r="AC1484" s="14"/>
      <c r="AD1484" s="14"/>
      <c r="AE1484" s="14"/>
      <c r="AT1484" s="248" t="s">
        <v>241</v>
      </c>
      <c r="AU1484" s="248" t="s">
        <v>81</v>
      </c>
      <c r="AV1484" s="14" t="s">
        <v>81</v>
      </c>
      <c r="AW1484" s="14" t="s">
        <v>33</v>
      </c>
      <c r="AX1484" s="14" t="s">
        <v>72</v>
      </c>
      <c r="AY1484" s="248" t="s">
        <v>232</v>
      </c>
    </row>
    <row r="1485" s="13" customFormat="1">
      <c r="A1485" s="13"/>
      <c r="B1485" s="227"/>
      <c r="C1485" s="228"/>
      <c r="D1485" s="229" t="s">
        <v>241</v>
      </c>
      <c r="E1485" s="230" t="s">
        <v>19</v>
      </c>
      <c r="F1485" s="231" t="s">
        <v>3883</v>
      </c>
      <c r="G1485" s="228"/>
      <c r="H1485" s="230" t="s">
        <v>19</v>
      </c>
      <c r="I1485" s="232"/>
      <c r="J1485" s="228"/>
      <c r="K1485" s="228"/>
      <c r="L1485" s="233"/>
      <c r="M1485" s="234"/>
      <c r="N1485" s="235"/>
      <c r="O1485" s="235"/>
      <c r="P1485" s="235"/>
      <c r="Q1485" s="235"/>
      <c r="R1485" s="235"/>
      <c r="S1485" s="235"/>
      <c r="T1485" s="236"/>
      <c r="U1485" s="13"/>
      <c r="V1485" s="13"/>
      <c r="W1485" s="13"/>
      <c r="X1485" s="13"/>
      <c r="Y1485" s="13"/>
      <c r="Z1485" s="13"/>
      <c r="AA1485" s="13"/>
      <c r="AB1485" s="13"/>
      <c r="AC1485" s="13"/>
      <c r="AD1485" s="13"/>
      <c r="AE1485" s="13"/>
      <c r="AT1485" s="237" t="s">
        <v>241</v>
      </c>
      <c r="AU1485" s="237" t="s">
        <v>81</v>
      </c>
      <c r="AV1485" s="13" t="s">
        <v>79</v>
      </c>
      <c r="AW1485" s="13" t="s">
        <v>33</v>
      </c>
      <c r="AX1485" s="13" t="s">
        <v>72</v>
      </c>
      <c r="AY1485" s="237" t="s">
        <v>232</v>
      </c>
    </row>
    <row r="1486" s="13" customFormat="1">
      <c r="A1486" s="13"/>
      <c r="B1486" s="227"/>
      <c r="C1486" s="228"/>
      <c r="D1486" s="229" t="s">
        <v>241</v>
      </c>
      <c r="E1486" s="230" t="s">
        <v>19</v>
      </c>
      <c r="F1486" s="231" t="s">
        <v>3891</v>
      </c>
      <c r="G1486" s="228"/>
      <c r="H1486" s="230" t="s">
        <v>19</v>
      </c>
      <c r="I1486" s="232"/>
      <c r="J1486" s="228"/>
      <c r="K1486" s="228"/>
      <c r="L1486" s="233"/>
      <c r="M1486" s="234"/>
      <c r="N1486" s="235"/>
      <c r="O1486" s="235"/>
      <c r="P1486" s="235"/>
      <c r="Q1486" s="235"/>
      <c r="R1486" s="235"/>
      <c r="S1486" s="235"/>
      <c r="T1486" s="236"/>
      <c r="U1486" s="13"/>
      <c r="V1486" s="13"/>
      <c r="W1486" s="13"/>
      <c r="X1486" s="13"/>
      <c r="Y1486" s="13"/>
      <c r="Z1486" s="13"/>
      <c r="AA1486" s="13"/>
      <c r="AB1486" s="13"/>
      <c r="AC1486" s="13"/>
      <c r="AD1486" s="13"/>
      <c r="AE1486" s="13"/>
      <c r="AT1486" s="237" t="s">
        <v>241</v>
      </c>
      <c r="AU1486" s="237" t="s">
        <v>81</v>
      </c>
      <c r="AV1486" s="13" t="s">
        <v>79</v>
      </c>
      <c r="AW1486" s="13" t="s">
        <v>33</v>
      </c>
      <c r="AX1486" s="13" t="s">
        <v>72</v>
      </c>
      <c r="AY1486" s="237" t="s">
        <v>232</v>
      </c>
    </row>
    <row r="1487" s="14" customFormat="1">
      <c r="A1487" s="14"/>
      <c r="B1487" s="238"/>
      <c r="C1487" s="239"/>
      <c r="D1487" s="229" t="s">
        <v>241</v>
      </c>
      <c r="E1487" s="240" t="s">
        <v>19</v>
      </c>
      <c r="F1487" s="241" t="s">
        <v>79</v>
      </c>
      <c r="G1487" s="239"/>
      <c r="H1487" s="242">
        <v>1</v>
      </c>
      <c r="I1487" s="243"/>
      <c r="J1487" s="239"/>
      <c r="K1487" s="239"/>
      <c r="L1487" s="244"/>
      <c r="M1487" s="245"/>
      <c r="N1487" s="246"/>
      <c r="O1487" s="246"/>
      <c r="P1487" s="246"/>
      <c r="Q1487" s="246"/>
      <c r="R1487" s="246"/>
      <c r="S1487" s="246"/>
      <c r="T1487" s="247"/>
      <c r="U1487" s="14"/>
      <c r="V1487" s="14"/>
      <c r="W1487" s="14"/>
      <c r="X1487" s="14"/>
      <c r="Y1487" s="14"/>
      <c r="Z1487" s="14"/>
      <c r="AA1487" s="14"/>
      <c r="AB1487" s="14"/>
      <c r="AC1487" s="14"/>
      <c r="AD1487" s="14"/>
      <c r="AE1487" s="14"/>
      <c r="AT1487" s="248" t="s">
        <v>241</v>
      </c>
      <c r="AU1487" s="248" t="s">
        <v>81</v>
      </c>
      <c r="AV1487" s="14" t="s">
        <v>81</v>
      </c>
      <c r="AW1487" s="14" t="s">
        <v>33</v>
      </c>
      <c r="AX1487" s="14" t="s">
        <v>72</v>
      </c>
      <c r="AY1487" s="248" t="s">
        <v>232</v>
      </c>
    </row>
    <row r="1488" s="15" customFormat="1">
      <c r="A1488" s="15"/>
      <c r="B1488" s="249"/>
      <c r="C1488" s="250"/>
      <c r="D1488" s="229" t="s">
        <v>241</v>
      </c>
      <c r="E1488" s="251" t="s">
        <v>19</v>
      </c>
      <c r="F1488" s="252" t="s">
        <v>258</v>
      </c>
      <c r="G1488" s="250"/>
      <c r="H1488" s="253">
        <v>2</v>
      </c>
      <c r="I1488" s="254"/>
      <c r="J1488" s="250"/>
      <c r="K1488" s="250"/>
      <c r="L1488" s="255"/>
      <c r="M1488" s="256"/>
      <c r="N1488" s="257"/>
      <c r="O1488" s="257"/>
      <c r="P1488" s="257"/>
      <c r="Q1488" s="257"/>
      <c r="R1488" s="257"/>
      <c r="S1488" s="257"/>
      <c r="T1488" s="258"/>
      <c r="U1488" s="15"/>
      <c r="V1488" s="15"/>
      <c r="W1488" s="15"/>
      <c r="X1488" s="15"/>
      <c r="Y1488" s="15"/>
      <c r="Z1488" s="15"/>
      <c r="AA1488" s="15"/>
      <c r="AB1488" s="15"/>
      <c r="AC1488" s="15"/>
      <c r="AD1488" s="15"/>
      <c r="AE1488" s="15"/>
      <c r="AT1488" s="259" t="s">
        <v>241</v>
      </c>
      <c r="AU1488" s="259" t="s">
        <v>81</v>
      </c>
      <c r="AV1488" s="15" t="s">
        <v>239</v>
      </c>
      <c r="AW1488" s="15" t="s">
        <v>33</v>
      </c>
      <c r="AX1488" s="15" t="s">
        <v>79</v>
      </c>
      <c r="AY1488" s="259" t="s">
        <v>232</v>
      </c>
    </row>
    <row r="1489" s="12" customFormat="1" ht="22.8" customHeight="1">
      <c r="A1489" s="12"/>
      <c r="B1489" s="198"/>
      <c r="C1489" s="199"/>
      <c r="D1489" s="200" t="s">
        <v>71</v>
      </c>
      <c r="E1489" s="212" t="s">
        <v>2194</v>
      </c>
      <c r="F1489" s="212" t="s">
        <v>2195</v>
      </c>
      <c r="G1489" s="199"/>
      <c r="H1489" s="199"/>
      <c r="I1489" s="202"/>
      <c r="J1489" s="213">
        <f>BK1489</f>
        <v>0</v>
      </c>
      <c r="K1489" s="199"/>
      <c r="L1489" s="204"/>
      <c r="M1489" s="205"/>
      <c r="N1489" s="206"/>
      <c r="O1489" s="206"/>
      <c r="P1489" s="207">
        <f>SUM(P1490:P1501)</f>
        <v>0</v>
      </c>
      <c r="Q1489" s="206"/>
      <c r="R1489" s="207">
        <f>SUM(R1490:R1501)</f>
        <v>0</v>
      </c>
      <c r="S1489" s="206"/>
      <c r="T1489" s="208">
        <f>SUM(T1490:T1501)</f>
        <v>0</v>
      </c>
      <c r="U1489" s="12"/>
      <c r="V1489" s="12"/>
      <c r="W1489" s="12"/>
      <c r="X1489" s="12"/>
      <c r="Y1489" s="12"/>
      <c r="Z1489" s="12"/>
      <c r="AA1489" s="12"/>
      <c r="AB1489" s="12"/>
      <c r="AC1489" s="12"/>
      <c r="AD1489" s="12"/>
      <c r="AE1489" s="12"/>
      <c r="AR1489" s="209" t="s">
        <v>79</v>
      </c>
      <c r="AT1489" s="210" t="s">
        <v>71</v>
      </c>
      <c r="AU1489" s="210" t="s">
        <v>79</v>
      </c>
      <c r="AY1489" s="209" t="s">
        <v>232</v>
      </c>
      <c r="BK1489" s="211">
        <f>SUM(BK1490:BK1501)</f>
        <v>0</v>
      </c>
    </row>
    <row r="1490" s="2" customFormat="1" ht="24.15" customHeight="1">
      <c r="A1490" s="40"/>
      <c r="B1490" s="41"/>
      <c r="C1490" s="214" t="s">
        <v>822</v>
      </c>
      <c r="D1490" s="214" t="s">
        <v>234</v>
      </c>
      <c r="E1490" s="215" t="s">
        <v>4204</v>
      </c>
      <c r="F1490" s="216" t="s">
        <v>4205</v>
      </c>
      <c r="G1490" s="217" t="s">
        <v>378</v>
      </c>
      <c r="H1490" s="218">
        <v>25.597999999999999</v>
      </c>
      <c r="I1490" s="219"/>
      <c r="J1490" s="220">
        <f>ROUND(I1490*H1490,2)</f>
        <v>0</v>
      </c>
      <c r="K1490" s="216" t="s">
        <v>238</v>
      </c>
      <c r="L1490" s="46"/>
      <c r="M1490" s="221" t="s">
        <v>19</v>
      </c>
      <c r="N1490" s="222" t="s">
        <v>43</v>
      </c>
      <c r="O1490" s="86"/>
      <c r="P1490" s="223">
        <f>O1490*H1490</f>
        <v>0</v>
      </c>
      <c r="Q1490" s="223">
        <v>0</v>
      </c>
      <c r="R1490" s="223">
        <f>Q1490*H1490</f>
        <v>0</v>
      </c>
      <c r="S1490" s="223">
        <v>0</v>
      </c>
      <c r="T1490" s="224">
        <f>S1490*H1490</f>
        <v>0</v>
      </c>
      <c r="U1490" s="40"/>
      <c r="V1490" s="40"/>
      <c r="W1490" s="40"/>
      <c r="X1490" s="40"/>
      <c r="Y1490" s="40"/>
      <c r="Z1490" s="40"/>
      <c r="AA1490" s="40"/>
      <c r="AB1490" s="40"/>
      <c r="AC1490" s="40"/>
      <c r="AD1490" s="40"/>
      <c r="AE1490" s="40"/>
      <c r="AR1490" s="225" t="s">
        <v>239</v>
      </c>
      <c r="AT1490" s="225" t="s">
        <v>234</v>
      </c>
      <c r="AU1490" s="225" t="s">
        <v>81</v>
      </c>
      <c r="AY1490" s="19" t="s">
        <v>232</v>
      </c>
      <c r="BE1490" s="226">
        <f>IF(N1490="základní",J1490,0)</f>
        <v>0</v>
      </c>
      <c r="BF1490" s="226">
        <f>IF(N1490="snížená",J1490,0)</f>
        <v>0</v>
      </c>
      <c r="BG1490" s="226">
        <f>IF(N1490="zákl. přenesená",J1490,0)</f>
        <v>0</v>
      </c>
      <c r="BH1490" s="226">
        <f>IF(N1490="sníž. přenesená",J1490,0)</f>
        <v>0</v>
      </c>
      <c r="BI1490" s="226">
        <f>IF(N1490="nulová",J1490,0)</f>
        <v>0</v>
      </c>
      <c r="BJ1490" s="19" t="s">
        <v>79</v>
      </c>
      <c r="BK1490" s="226">
        <f>ROUND(I1490*H1490,2)</f>
        <v>0</v>
      </c>
      <c r="BL1490" s="19" t="s">
        <v>239</v>
      </c>
      <c r="BM1490" s="225" t="s">
        <v>4206</v>
      </c>
    </row>
    <row r="1491" s="2" customFormat="1" ht="24.15" customHeight="1">
      <c r="A1491" s="40"/>
      <c r="B1491" s="41"/>
      <c r="C1491" s="214" t="s">
        <v>936</v>
      </c>
      <c r="D1491" s="214" t="s">
        <v>234</v>
      </c>
      <c r="E1491" s="215" t="s">
        <v>4207</v>
      </c>
      <c r="F1491" s="216" t="s">
        <v>4208</v>
      </c>
      <c r="G1491" s="217" t="s">
        <v>378</v>
      </c>
      <c r="H1491" s="218">
        <v>255.97999999999999</v>
      </c>
      <c r="I1491" s="219"/>
      <c r="J1491" s="220">
        <f>ROUND(I1491*H1491,2)</f>
        <v>0</v>
      </c>
      <c r="K1491" s="216" t="s">
        <v>238</v>
      </c>
      <c r="L1491" s="46"/>
      <c r="M1491" s="221" t="s">
        <v>19</v>
      </c>
      <c r="N1491" s="222" t="s">
        <v>43</v>
      </c>
      <c r="O1491" s="86"/>
      <c r="P1491" s="223">
        <f>O1491*H1491</f>
        <v>0</v>
      </c>
      <c r="Q1491" s="223">
        <v>0</v>
      </c>
      <c r="R1491" s="223">
        <f>Q1491*H1491</f>
        <v>0</v>
      </c>
      <c r="S1491" s="223">
        <v>0</v>
      </c>
      <c r="T1491" s="224">
        <f>S1491*H1491</f>
        <v>0</v>
      </c>
      <c r="U1491" s="40"/>
      <c r="V1491" s="40"/>
      <c r="W1491" s="40"/>
      <c r="X1491" s="40"/>
      <c r="Y1491" s="40"/>
      <c r="Z1491" s="40"/>
      <c r="AA1491" s="40"/>
      <c r="AB1491" s="40"/>
      <c r="AC1491" s="40"/>
      <c r="AD1491" s="40"/>
      <c r="AE1491" s="40"/>
      <c r="AR1491" s="225" t="s">
        <v>239</v>
      </c>
      <c r="AT1491" s="225" t="s">
        <v>234</v>
      </c>
      <c r="AU1491" s="225" t="s">
        <v>81</v>
      </c>
      <c r="AY1491" s="19" t="s">
        <v>232</v>
      </c>
      <c r="BE1491" s="226">
        <f>IF(N1491="základní",J1491,0)</f>
        <v>0</v>
      </c>
      <c r="BF1491" s="226">
        <f>IF(N1491="snížená",J1491,0)</f>
        <v>0</v>
      </c>
      <c r="BG1491" s="226">
        <f>IF(N1491="zákl. přenesená",J1491,0)</f>
        <v>0</v>
      </c>
      <c r="BH1491" s="226">
        <f>IF(N1491="sníž. přenesená",J1491,0)</f>
        <v>0</v>
      </c>
      <c r="BI1491" s="226">
        <f>IF(N1491="nulová",J1491,0)</f>
        <v>0</v>
      </c>
      <c r="BJ1491" s="19" t="s">
        <v>79</v>
      </c>
      <c r="BK1491" s="226">
        <f>ROUND(I1491*H1491,2)</f>
        <v>0</v>
      </c>
      <c r="BL1491" s="19" t="s">
        <v>239</v>
      </c>
      <c r="BM1491" s="225" t="s">
        <v>4209</v>
      </c>
    </row>
    <row r="1492" s="14" customFormat="1">
      <c r="A1492" s="14"/>
      <c r="B1492" s="238"/>
      <c r="C1492" s="239"/>
      <c r="D1492" s="229" t="s">
        <v>241</v>
      </c>
      <c r="E1492" s="239"/>
      <c r="F1492" s="241" t="s">
        <v>4210</v>
      </c>
      <c r="G1492" s="239"/>
      <c r="H1492" s="242">
        <v>255.97999999999999</v>
      </c>
      <c r="I1492" s="243"/>
      <c r="J1492" s="239"/>
      <c r="K1492" s="239"/>
      <c r="L1492" s="244"/>
      <c r="M1492" s="245"/>
      <c r="N1492" s="246"/>
      <c r="O1492" s="246"/>
      <c r="P1492" s="246"/>
      <c r="Q1492" s="246"/>
      <c r="R1492" s="246"/>
      <c r="S1492" s="246"/>
      <c r="T1492" s="247"/>
      <c r="U1492" s="14"/>
      <c r="V1492" s="14"/>
      <c r="W1492" s="14"/>
      <c r="X1492" s="14"/>
      <c r="Y1492" s="14"/>
      <c r="Z1492" s="14"/>
      <c r="AA1492" s="14"/>
      <c r="AB1492" s="14"/>
      <c r="AC1492" s="14"/>
      <c r="AD1492" s="14"/>
      <c r="AE1492" s="14"/>
      <c r="AT1492" s="248" t="s">
        <v>241</v>
      </c>
      <c r="AU1492" s="248" t="s">
        <v>81</v>
      </c>
      <c r="AV1492" s="14" t="s">
        <v>81</v>
      </c>
      <c r="AW1492" s="14" t="s">
        <v>4</v>
      </c>
      <c r="AX1492" s="14" t="s">
        <v>79</v>
      </c>
      <c r="AY1492" s="248" t="s">
        <v>232</v>
      </c>
    </row>
    <row r="1493" s="2" customFormat="1" ht="14.4" customHeight="1">
      <c r="A1493" s="40"/>
      <c r="B1493" s="41"/>
      <c r="C1493" s="214" t="s">
        <v>3213</v>
      </c>
      <c r="D1493" s="214" t="s">
        <v>234</v>
      </c>
      <c r="E1493" s="215" t="s">
        <v>4211</v>
      </c>
      <c r="F1493" s="216" t="s">
        <v>4212</v>
      </c>
      <c r="G1493" s="217" t="s">
        <v>378</v>
      </c>
      <c r="H1493" s="218">
        <v>25.597999999999999</v>
      </c>
      <c r="I1493" s="219"/>
      <c r="J1493" s="220">
        <f>ROUND(I1493*H1493,2)</f>
        <v>0</v>
      </c>
      <c r="K1493" s="216" t="s">
        <v>238</v>
      </c>
      <c r="L1493" s="46"/>
      <c r="M1493" s="221" t="s">
        <v>19</v>
      </c>
      <c r="N1493" s="222" t="s">
        <v>43</v>
      </c>
      <c r="O1493" s="86"/>
      <c r="P1493" s="223">
        <f>O1493*H1493</f>
        <v>0</v>
      </c>
      <c r="Q1493" s="223">
        <v>0</v>
      </c>
      <c r="R1493" s="223">
        <f>Q1493*H1493</f>
        <v>0</v>
      </c>
      <c r="S1493" s="223">
        <v>0</v>
      </c>
      <c r="T1493" s="224">
        <f>S1493*H1493</f>
        <v>0</v>
      </c>
      <c r="U1493" s="40"/>
      <c r="V1493" s="40"/>
      <c r="W1493" s="40"/>
      <c r="X1493" s="40"/>
      <c r="Y1493" s="40"/>
      <c r="Z1493" s="40"/>
      <c r="AA1493" s="40"/>
      <c r="AB1493" s="40"/>
      <c r="AC1493" s="40"/>
      <c r="AD1493" s="40"/>
      <c r="AE1493" s="40"/>
      <c r="AR1493" s="225" t="s">
        <v>239</v>
      </c>
      <c r="AT1493" s="225" t="s">
        <v>234</v>
      </c>
      <c r="AU1493" s="225" t="s">
        <v>81</v>
      </c>
      <c r="AY1493" s="19" t="s">
        <v>232</v>
      </c>
      <c r="BE1493" s="226">
        <f>IF(N1493="základní",J1493,0)</f>
        <v>0</v>
      </c>
      <c r="BF1493" s="226">
        <f>IF(N1493="snížená",J1493,0)</f>
        <v>0</v>
      </c>
      <c r="BG1493" s="226">
        <f>IF(N1493="zákl. přenesená",J1493,0)</f>
        <v>0</v>
      </c>
      <c r="BH1493" s="226">
        <f>IF(N1493="sníž. přenesená",J1493,0)</f>
        <v>0</v>
      </c>
      <c r="BI1493" s="226">
        <f>IF(N1493="nulová",J1493,0)</f>
        <v>0</v>
      </c>
      <c r="BJ1493" s="19" t="s">
        <v>79</v>
      </c>
      <c r="BK1493" s="226">
        <f>ROUND(I1493*H1493,2)</f>
        <v>0</v>
      </c>
      <c r="BL1493" s="19" t="s">
        <v>239</v>
      </c>
      <c r="BM1493" s="225" t="s">
        <v>4213</v>
      </c>
    </row>
    <row r="1494" s="2" customFormat="1" ht="24.15" customHeight="1">
      <c r="A1494" s="40"/>
      <c r="B1494" s="41"/>
      <c r="C1494" s="214" t="s">
        <v>3217</v>
      </c>
      <c r="D1494" s="214" t="s">
        <v>234</v>
      </c>
      <c r="E1494" s="215" t="s">
        <v>4214</v>
      </c>
      <c r="F1494" s="216" t="s">
        <v>4215</v>
      </c>
      <c r="G1494" s="217" t="s">
        <v>378</v>
      </c>
      <c r="H1494" s="218">
        <v>6.944</v>
      </c>
      <c r="I1494" s="219"/>
      <c r="J1494" s="220">
        <f>ROUND(I1494*H1494,2)</f>
        <v>0</v>
      </c>
      <c r="K1494" s="216" t="s">
        <v>238</v>
      </c>
      <c r="L1494" s="46"/>
      <c r="M1494" s="221" t="s">
        <v>19</v>
      </c>
      <c r="N1494" s="222" t="s">
        <v>43</v>
      </c>
      <c r="O1494" s="86"/>
      <c r="P1494" s="223">
        <f>O1494*H1494</f>
        <v>0</v>
      </c>
      <c r="Q1494" s="223">
        <v>0</v>
      </c>
      <c r="R1494" s="223">
        <f>Q1494*H1494</f>
        <v>0</v>
      </c>
      <c r="S1494" s="223">
        <v>0</v>
      </c>
      <c r="T1494" s="224">
        <f>S1494*H1494</f>
        <v>0</v>
      </c>
      <c r="U1494" s="40"/>
      <c r="V1494" s="40"/>
      <c r="W1494" s="40"/>
      <c r="X1494" s="40"/>
      <c r="Y1494" s="40"/>
      <c r="Z1494" s="40"/>
      <c r="AA1494" s="40"/>
      <c r="AB1494" s="40"/>
      <c r="AC1494" s="40"/>
      <c r="AD1494" s="40"/>
      <c r="AE1494" s="40"/>
      <c r="AR1494" s="225" t="s">
        <v>239</v>
      </c>
      <c r="AT1494" s="225" t="s">
        <v>234</v>
      </c>
      <c r="AU1494" s="225" t="s">
        <v>81</v>
      </c>
      <c r="AY1494" s="19" t="s">
        <v>232</v>
      </c>
      <c r="BE1494" s="226">
        <f>IF(N1494="základní",J1494,0)</f>
        <v>0</v>
      </c>
      <c r="BF1494" s="226">
        <f>IF(N1494="snížená",J1494,0)</f>
        <v>0</v>
      </c>
      <c r="BG1494" s="226">
        <f>IF(N1494="zákl. přenesená",J1494,0)</f>
        <v>0</v>
      </c>
      <c r="BH1494" s="226">
        <f>IF(N1494="sníž. přenesená",J1494,0)</f>
        <v>0</v>
      </c>
      <c r="BI1494" s="226">
        <f>IF(N1494="nulová",J1494,0)</f>
        <v>0</v>
      </c>
      <c r="BJ1494" s="19" t="s">
        <v>79</v>
      </c>
      <c r="BK1494" s="226">
        <f>ROUND(I1494*H1494,2)</f>
        <v>0</v>
      </c>
      <c r="BL1494" s="19" t="s">
        <v>239</v>
      </c>
      <c r="BM1494" s="225" t="s">
        <v>4216</v>
      </c>
    </row>
    <row r="1495" s="14" customFormat="1">
      <c r="A1495" s="14"/>
      <c r="B1495" s="238"/>
      <c r="C1495" s="239"/>
      <c r="D1495" s="229" t="s">
        <v>241</v>
      </c>
      <c r="E1495" s="240" t="s">
        <v>19</v>
      </c>
      <c r="F1495" s="241" t="s">
        <v>4217</v>
      </c>
      <c r="G1495" s="239"/>
      <c r="H1495" s="242">
        <v>0.374</v>
      </c>
      <c r="I1495" s="243"/>
      <c r="J1495" s="239"/>
      <c r="K1495" s="239"/>
      <c r="L1495" s="244"/>
      <c r="M1495" s="245"/>
      <c r="N1495" s="246"/>
      <c r="O1495" s="246"/>
      <c r="P1495" s="246"/>
      <c r="Q1495" s="246"/>
      <c r="R1495" s="246"/>
      <c r="S1495" s="246"/>
      <c r="T1495" s="247"/>
      <c r="U1495" s="14"/>
      <c r="V1495" s="14"/>
      <c r="W1495" s="14"/>
      <c r="X1495" s="14"/>
      <c r="Y1495" s="14"/>
      <c r="Z1495" s="14"/>
      <c r="AA1495" s="14"/>
      <c r="AB1495" s="14"/>
      <c r="AC1495" s="14"/>
      <c r="AD1495" s="14"/>
      <c r="AE1495" s="14"/>
      <c r="AT1495" s="248" t="s">
        <v>241</v>
      </c>
      <c r="AU1495" s="248" t="s">
        <v>81</v>
      </c>
      <c r="AV1495" s="14" t="s">
        <v>81</v>
      </c>
      <c r="AW1495" s="14" t="s">
        <v>33</v>
      </c>
      <c r="AX1495" s="14" t="s">
        <v>72</v>
      </c>
      <c r="AY1495" s="248" t="s">
        <v>232</v>
      </c>
    </row>
    <row r="1496" s="14" customFormat="1">
      <c r="A1496" s="14"/>
      <c r="B1496" s="238"/>
      <c r="C1496" s="239"/>
      <c r="D1496" s="229" t="s">
        <v>241</v>
      </c>
      <c r="E1496" s="240" t="s">
        <v>19</v>
      </c>
      <c r="F1496" s="241" t="s">
        <v>4218</v>
      </c>
      <c r="G1496" s="239"/>
      <c r="H1496" s="242">
        <v>0.52000000000000002</v>
      </c>
      <c r="I1496" s="243"/>
      <c r="J1496" s="239"/>
      <c r="K1496" s="239"/>
      <c r="L1496" s="244"/>
      <c r="M1496" s="245"/>
      <c r="N1496" s="246"/>
      <c r="O1496" s="246"/>
      <c r="P1496" s="246"/>
      <c r="Q1496" s="246"/>
      <c r="R1496" s="246"/>
      <c r="S1496" s="246"/>
      <c r="T1496" s="247"/>
      <c r="U1496" s="14"/>
      <c r="V1496" s="14"/>
      <c r="W1496" s="14"/>
      <c r="X1496" s="14"/>
      <c r="Y1496" s="14"/>
      <c r="Z1496" s="14"/>
      <c r="AA1496" s="14"/>
      <c r="AB1496" s="14"/>
      <c r="AC1496" s="14"/>
      <c r="AD1496" s="14"/>
      <c r="AE1496" s="14"/>
      <c r="AT1496" s="248" t="s">
        <v>241</v>
      </c>
      <c r="AU1496" s="248" t="s">
        <v>81</v>
      </c>
      <c r="AV1496" s="14" t="s">
        <v>81</v>
      </c>
      <c r="AW1496" s="14" t="s">
        <v>33</v>
      </c>
      <c r="AX1496" s="14" t="s">
        <v>72</v>
      </c>
      <c r="AY1496" s="248" t="s">
        <v>232</v>
      </c>
    </row>
    <row r="1497" s="14" customFormat="1">
      <c r="A1497" s="14"/>
      <c r="B1497" s="238"/>
      <c r="C1497" s="239"/>
      <c r="D1497" s="229" t="s">
        <v>241</v>
      </c>
      <c r="E1497" s="240" t="s">
        <v>19</v>
      </c>
      <c r="F1497" s="241" t="s">
        <v>4219</v>
      </c>
      <c r="G1497" s="239"/>
      <c r="H1497" s="242">
        <v>6.0499999999999998</v>
      </c>
      <c r="I1497" s="243"/>
      <c r="J1497" s="239"/>
      <c r="K1497" s="239"/>
      <c r="L1497" s="244"/>
      <c r="M1497" s="245"/>
      <c r="N1497" s="246"/>
      <c r="O1497" s="246"/>
      <c r="P1497" s="246"/>
      <c r="Q1497" s="246"/>
      <c r="R1497" s="246"/>
      <c r="S1497" s="246"/>
      <c r="T1497" s="247"/>
      <c r="U1497" s="14"/>
      <c r="V1497" s="14"/>
      <c r="W1497" s="14"/>
      <c r="X1497" s="14"/>
      <c r="Y1497" s="14"/>
      <c r="Z1497" s="14"/>
      <c r="AA1497" s="14"/>
      <c r="AB1497" s="14"/>
      <c r="AC1497" s="14"/>
      <c r="AD1497" s="14"/>
      <c r="AE1497" s="14"/>
      <c r="AT1497" s="248" t="s">
        <v>241</v>
      </c>
      <c r="AU1497" s="248" t="s">
        <v>81</v>
      </c>
      <c r="AV1497" s="14" t="s">
        <v>81</v>
      </c>
      <c r="AW1497" s="14" t="s">
        <v>33</v>
      </c>
      <c r="AX1497" s="14" t="s">
        <v>72</v>
      </c>
      <c r="AY1497" s="248" t="s">
        <v>232</v>
      </c>
    </row>
    <row r="1498" s="15" customFormat="1">
      <c r="A1498" s="15"/>
      <c r="B1498" s="249"/>
      <c r="C1498" s="250"/>
      <c r="D1498" s="229" t="s">
        <v>241</v>
      </c>
      <c r="E1498" s="251" t="s">
        <v>19</v>
      </c>
      <c r="F1498" s="252" t="s">
        <v>258</v>
      </c>
      <c r="G1498" s="250"/>
      <c r="H1498" s="253">
        <v>6.944</v>
      </c>
      <c r="I1498" s="254"/>
      <c r="J1498" s="250"/>
      <c r="K1498" s="250"/>
      <c r="L1498" s="255"/>
      <c r="M1498" s="256"/>
      <c r="N1498" s="257"/>
      <c r="O1498" s="257"/>
      <c r="P1498" s="257"/>
      <c r="Q1498" s="257"/>
      <c r="R1498" s="257"/>
      <c r="S1498" s="257"/>
      <c r="T1498" s="258"/>
      <c r="U1498" s="15"/>
      <c r="V1498" s="15"/>
      <c r="W1498" s="15"/>
      <c r="X1498" s="15"/>
      <c r="Y1498" s="15"/>
      <c r="Z1498" s="15"/>
      <c r="AA1498" s="15"/>
      <c r="AB1498" s="15"/>
      <c r="AC1498" s="15"/>
      <c r="AD1498" s="15"/>
      <c r="AE1498" s="15"/>
      <c r="AT1498" s="259" t="s">
        <v>241</v>
      </c>
      <c r="AU1498" s="259" t="s">
        <v>81</v>
      </c>
      <c r="AV1498" s="15" t="s">
        <v>239</v>
      </c>
      <c r="AW1498" s="15" t="s">
        <v>33</v>
      </c>
      <c r="AX1498" s="15" t="s">
        <v>79</v>
      </c>
      <c r="AY1498" s="259" t="s">
        <v>232</v>
      </c>
    </row>
    <row r="1499" s="2" customFormat="1" ht="24.15" customHeight="1">
      <c r="A1499" s="40"/>
      <c r="B1499" s="41"/>
      <c r="C1499" s="214" t="s">
        <v>3221</v>
      </c>
      <c r="D1499" s="214" t="s">
        <v>234</v>
      </c>
      <c r="E1499" s="215" t="s">
        <v>4220</v>
      </c>
      <c r="F1499" s="216" t="s">
        <v>377</v>
      </c>
      <c r="G1499" s="217" t="s">
        <v>378</v>
      </c>
      <c r="H1499" s="218">
        <v>18.654</v>
      </c>
      <c r="I1499" s="219"/>
      <c r="J1499" s="220">
        <f>ROUND(I1499*H1499,2)</f>
        <v>0</v>
      </c>
      <c r="K1499" s="216" t="s">
        <v>238</v>
      </c>
      <c r="L1499" s="46"/>
      <c r="M1499" s="221" t="s">
        <v>19</v>
      </c>
      <c r="N1499" s="222" t="s">
        <v>43</v>
      </c>
      <c r="O1499" s="86"/>
      <c r="P1499" s="223">
        <f>O1499*H1499</f>
        <v>0</v>
      </c>
      <c r="Q1499" s="223">
        <v>0</v>
      </c>
      <c r="R1499" s="223">
        <f>Q1499*H1499</f>
        <v>0</v>
      </c>
      <c r="S1499" s="223">
        <v>0</v>
      </c>
      <c r="T1499" s="224">
        <f>S1499*H1499</f>
        <v>0</v>
      </c>
      <c r="U1499" s="40"/>
      <c r="V1499" s="40"/>
      <c r="W1499" s="40"/>
      <c r="X1499" s="40"/>
      <c r="Y1499" s="40"/>
      <c r="Z1499" s="40"/>
      <c r="AA1499" s="40"/>
      <c r="AB1499" s="40"/>
      <c r="AC1499" s="40"/>
      <c r="AD1499" s="40"/>
      <c r="AE1499" s="40"/>
      <c r="AR1499" s="225" t="s">
        <v>239</v>
      </c>
      <c r="AT1499" s="225" t="s">
        <v>234</v>
      </c>
      <c r="AU1499" s="225" t="s">
        <v>81</v>
      </c>
      <c r="AY1499" s="19" t="s">
        <v>232</v>
      </c>
      <c r="BE1499" s="226">
        <f>IF(N1499="základní",J1499,0)</f>
        <v>0</v>
      </c>
      <c r="BF1499" s="226">
        <f>IF(N1499="snížená",J1499,0)</f>
        <v>0</v>
      </c>
      <c r="BG1499" s="226">
        <f>IF(N1499="zákl. přenesená",J1499,0)</f>
        <v>0</v>
      </c>
      <c r="BH1499" s="226">
        <f>IF(N1499="sníž. přenesená",J1499,0)</f>
        <v>0</v>
      </c>
      <c r="BI1499" s="226">
        <f>IF(N1499="nulová",J1499,0)</f>
        <v>0</v>
      </c>
      <c r="BJ1499" s="19" t="s">
        <v>79</v>
      </c>
      <c r="BK1499" s="226">
        <f>ROUND(I1499*H1499,2)</f>
        <v>0</v>
      </c>
      <c r="BL1499" s="19" t="s">
        <v>239</v>
      </c>
      <c r="BM1499" s="225" t="s">
        <v>4221</v>
      </c>
    </row>
    <row r="1500" s="14" customFormat="1">
      <c r="A1500" s="14"/>
      <c r="B1500" s="238"/>
      <c r="C1500" s="239"/>
      <c r="D1500" s="229" t="s">
        <v>241</v>
      </c>
      <c r="E1500" s="240" t="s">
        <v>19</v>
      </c>
      <c r="F1500" s="241" t="s">
        <v>4222</v>
      </c>
      <c r="G1500" s="239"/>
      <c r="H1500" s="242">
        <v>18.654</v>
      </c>
      <c r="I1500" s="243"/>
      <c r="J1500" s="239"/>
      <c r="K1500" s="239"/>
      <c r="L1500" s="244"/>
      <c r="M1500" s="245"/>
      <c r="N1500" s="246"/>
      <c r="O1500" s="246"/>
      <c r="P1500" s="246"/>
      <c r="Q1500" s="246"/>
      <c r="R1500" s="246"/>
      <c r="S1500" s="246"/>
      <c r="T1500" s="247"/>
      <c r="U1500" s="14"/>
      <c r="V1500" s="14"/>
      <c r="W1500" s="14"/>
      <c r="X1500" s="14"/>
      <c r="Y1500" s="14"/>
      <c r="Z1500" s="14"/>
      <c r="AA1500" s="14"/>
      <c r="AB1500" s="14"/>
      <c r="AC1500" s="14"/>
      <c r="AD1500" s="14"/>
      <c r="AE1500" s="14"/>
      <c r="AT1500" s="248" t="s">
        <v>241</v>
      </c>
      <c r="AU1500" s="248" t="s">
        <v>81</v>
      </c>
      <c r="AV1500" s="14" t="s">
        <v>81</v>
      </c>
      <c r="AW1500" s="14" t="s">
        <v>33</v>
      </c>
      <c r="AX1500" s="14" t="s">
        <v>72</v>
      </c>
      <c r="AY1500" s="248" t="s">
        <v>232</v>
      </c>
    </row>
    <row r="1501" s="15" customFormat="1">
      <c r="A1501" s="15"/>
      <c r="B1501" s="249"/>
      <c r="C1501" s="250"/>
      <c r="D1501" s="229" t="s">
        <v>241</v>
      </c>
      <c r="E1501" s="251" t="s">
        <v>19</v>
      </c>
      <c r="F1501" s="252" t="s">
        <v>258</v>
      </c>
      <c r="G1501" s="250"/>
      <c r="H1501" s="253">
        <v>18.654</v>
      </c>
      <c r="I1501" s="254"/>
      <c r="J1501" s="250"/>
      <c r="K1501" s="250"/>
      <c r="L1501" s="255"/>
      <c r="M1501" s="256"/>
      <c r="N1501" s="257"/>
      <c r="O1501" s="257"/>
      <c r="P1501" s="257"/>
      <c r="Q1501" s="257"/>
      <c r="R1501" s="257"/>
      <c r="S1501" s="257"/>
      <c r="T1501" s="258"/>
      <c r="U1501" s="15"/>
      <c r="V1501" s="15"/>
      <c r="W1501" s="15"/>
      <c r="X1501" s="15"/>
      <c r="Y1501" s="15"/>
      <c r="Z1501" s="15"/>
      <c r="AA1501" s="15"/>
      <c r="AB1501" s="15"/>
      <c r="AC1501" s="15"/>
      <c r="AD1501" s="15"/>
      <c r="AE1501" s="15"/>
      <c r="AT1501" s="259" t="s">
        <v>241</v>
      </c>
      <c r="AU1501" s="259" t="s">
        <v>81</v>
      </c>
      <c r="AV1501" s="15" t="s">
        <v>239</v>
      </c>
      <c r="AW1501" s="15" t="s">
        <v>33</v>
      </c>
      <c r="AX1501" s="15" t="s">
        <v>79</v>
      </c>
      <c r="AY1501" s="259" t="s">
        <v>232</v>
      </c>
    </row>
    <row r="1502" s="12" customFormat="1" ht="22.8" customHeight="1">
      <c r="A1502" s="12"/>
      <c r="B1502" s="198"/>
      <c r="C1502" s="199"/>
      <c r="D1502" s="200" t="s">
        <v>71</v>
      </c>
      <c r="E1502" s="212" t="s">
        <v>480</v>
      </c>
      <c r="F1502" s="212" t="s">
        <v>481</v>
      </c>
      <c r="G1502" s="199"/>
      <c r="H1502" s="199"/>
      <c r="I1502" s="202"/>
      <c r="J1502" s="213">
        <f>BK1502</f>
        <v>0</v>
      </c>
      <c r="K1502" s="199"/>
      <c r="L1502" s="204"/>
      <c r="M1502" s="205"/>
      <c r="N1502" s="206"/>
      <c r="O1502" s="206"/>
      <c r="P1502" s="207">
        <f>SUM(P1503:P1518)</f>
        <v>0</v>
      </c>
      <c r="Q1502" s="206"/>
      <c r="R1502" s="207">
        <f>SUM(R1503:R1518)</f>
        <v>0</v>
      </c>
      <c r="S1502" s="206"/>
      <c r="T1502" s="208">
        <f>SUM(T1503:T1518)</f>
        <v>0</v>
      </c>
      <c r="U1502" s="12"/>
      <c r="V1502" s="12"/>
      <c r="W1502" s="12"/>
      <c r="X1502" s="12"/>
      <c r="Y1502" s="12"/>
      <c r="Z1502" s="12"/>
      <c r="AA1502" s="12"/>
      <c r="AB1502" s="12"/>
      <c r="AC1502" s="12"/>
      <c r="AD1502" s="12"/>
      <c r="AE1502" s="12"/>
      <c r="AR1502" s="209" t="s">
        <v>79</v>
      </c>
      <c r="AT1502" s="210" t="s">
        <v>71</v>
      </c>
      <c r="AU1502" s="210" t="s">
        <v>79</v>
      </c>
      <c r="AY1502" s="209" t="s">
        <v>232</v>
      </c>
      <c r="BK1502" s="211">
        <f>SUM(BK1503:BK1518)</f>
        <v>0</v>
      </c>
    </row>
    <row r="1503" s="2" customFormat="1" ht="24.15" customHeight="1">
      <c r="A1503" s="40"/>
      <c r="B1503" s="41"/>
      <c r="C1503" s="214" t="s">
        <v>3225</v>
      </c>
      <c r="D1503" s="214" t="s">
        <v>234</v>
      </c>
      <c r="E1503" s="215" t="s">
        <v>4223</v>
      </c>
      <c r="F1503" s="216" t="s">
        <v>4224</v>
      </c>
      <c r="G1503" s="217" t="s">
        <v>378</v>
      </c>
      <c r="H1503" s="218">
        <v>131.911</v>
      </c>
      <c r="I1503" s="219"/>
      <c r="J1503" s="220">
        <f>ROUND(I1503*H1503,2)</f>
        <v>0</v>
      </c>
      <c r="K1503" s="216" t="s">
        <v>238</v>
      </c>
      <c r="L1503" s="46"/>
      <c r="M1503" s="221" t="s">
        <v>19</v>
      </c>
      <c r="N1503" s="222" t="s">
        <v>43</v>
      </c>
      <c r="O1503" s="86"/>
      <c r="P1503" s="223">
        <f>O1503*H1503</f>
        <v>0</v>
      </c>
      <c r="Q1503" s="223">
        <v>0</v>
      </c>
      <c r="R1503" s="223">
        <f>Q1503*H1503</f>
        <v>0</v>
      </c>
      <c r="S1503" s="223">
        <v>0</v>
      </c>
      <c r="T1503" s="224">
        <f>S1503*H1503</f>
        <v>0</v>
      </c>
      <c r="U1503" s="40"/>
      <c r="V1503" s="40"/>
      <c r="W1503" s="40"/>
      <c r="X1503" s="40"/>
      <c r="Y1503" s="40"/>
      <c r="Z1503" s="40"/>
      <c r="AA1503" s="40"/>
      <c r="AB1503" s="40"/>
      <c r="AC1503" s="40"/>
      <c r="AD1503" s="40"/>
      <c r="AE1503" s="40"/>
      <c r="AR1503" s="225" t="s">
        <v>239</v>
      </c>
      <c r="AT1503" s="225" t="s">
        <v>234</v>
      </c>
      <c r="AU1503" s="225" t="s">
        <v>81</v>
      </c>
      <c r="AY1503" s="19" t="s">
        <v>232</v>
      </c>
      <c r="BE1503" s="226">
        <f>IF(N1503="základní",J1503,0)</f>
        <v>0</v>
      </c>
      <c r="BF1503" s="226">
        <f>IF(N1503="snížená",J1503,0)</f>
        <v>0</v>
      </c>
      <c r="BG1503" s="226">
        <f>IF(N1503="zákl. přenesená",J1503,0)</f>
        <v>0</v>
      </c>
      <c r="BH1503" s="226">
        <f>IF(N1503="sníž. přenesená",J1503,0)</f>
        <v>0</v>
      </c>
      <c r="BI1503" s="226">
        <f>IF(N1503="nulová",J1503,0)</f>
        <v>0</v>
      </c>
      <c r="BJ1503" s="19" t="s">
        <v>79</v>
      </c>
      <c r="BK1503" s="226">
        <f>ROUND(I1503*H1503,2)</f>
        <v>0</v>
      </c>
      <c r="BL1503" s="19" t="s">
        <v>239</v>
      </c>
      <c r="BM1503" s="225" t="s">
        <v>4225</v>
      </c>
    </row>
    <row r="1504" s="14" customFormat="1">
      <c r="A1504" s="14"/>
      <c r="B1504" s="238"/>
      <c r="C1504" s="239"/>
      <c r="D1504" s="229" t="s">
        <v>241</v>
      </c>
      <c r="E1504" s="240" t="s">
        <v>19</v>
      </c>
      <c r="F1504" s="241" t="s">
        <v>4226</v>
      </c>
      <c r="G1504" s="239"/>
      <c r="H1504" s="242">
        <v>164.20500000000001</v>
      </c>
      <c r="I1504" s="243"/>
      <c r="J1504" s="239"/>
      <c r="K1504" s="239"/>
      <c r="L1504" s="244"/>
      <c r="M1504" s="245"/>
      <c r="N1504" s="246"/>
      <c r="O1504" s="246"/>
      <c r="P1504" s="246"/>
      <c r="Q1504" s="246"/>
      <c r="R1504" s="246"/>
      <c r="S1504" s="246"/>
      <c r="T1504" s="247"/>
      <c r="U1504" s="14"/>
      <c r="V1504" s="14"/>
      <c r="W1504" s="14"/>
      <c r="X1504" s="14"/>
      <c r="Y1504" s="14"/>
      <c r="Z1504" s="14"/>
      <c r="AA1504" s="14"/>
      <c r="AB1504" s="14"/>
      <c r="AC1504" s="14"/>
      <c r="AD1504" s="14"/>
      <c r="AE1504" s="14"/>
      <c r="AT1504" s="248" t="s">
        <v>241</v>
      </c>
      <c r="AU1504" s="248" t="s">
        <v>81</v>
      </c>
      <c r="AV1504" s="14" t="s">
        <v>81</v>
      </c>
      <c r="AW1504" s="14" t="s">
        <v>33</v>
      </c>
      <c r="AX1504" s="14" t="s">
        <v>72</v>
      </c>
      <c r="AY1504" s="248" t="s">
        <v>232</v>
      </c>
    </row>
    <row r="1505" s="13" customFormat="1">
      <c r="A1505" s="13"/>
      <c r="B1505" s="227"/>
      <c r="C1505" s="228"/>
      <c r="D1505" s="229" t="s">
        <v>241</v>
      </c>
      <c r="E1505" s="230" t="s">
        <v>19</v>
      </c>
      <c r="F1505" s="231" t="s">
        <v>4227</v>
      </c>
      <c r="G1505" s="228"/>
      <c r="H1505" s="230" t="s">
        <v>19</v>
      </c>
      <c r="I1505" s="232"/>
      <c r="J1505" s="228"/>
      <c r="K1505" s="228"/>
      <c r="L1505" s="233"/>
      <c r="M1505" s="234"/>
      <c r="N1505" s="235"/>
      <c r="O1505" s="235"/>
      <c r="P1505" s="235"/>
      <c r="Q1505" s="235"/>
      <c r="R1505" s="235"/>
      <c r="S1505" s="235"/>
      <c r="T1505" s="236"/>
      <c r="U1505" s="13"/>
      <c r="V1505" s="13"/>
      <c r="W1505" s="13"/>
      <c r="X1505" s="13"/>
      <c r="Y1505" s="13"/>
      <c r="Z1505" s="13"/>
      <c r="AA1505" s="13"/>
      <c r="AB1505" s="13"/>
      <c r="AC1505" s="13"/>
      <c r="AD1505" s="13"/>
      <c r="AE1505" s="13"/>
      <c r="AT1505" s="237" t="s">
        <v>241</v>
      </c>
      <c r="AU1505" s="237" t="s">
        <v>81</v>
      </c>
      <c r="AV1505" s="13" t="s">
        <v>79</v>
      </c>
      <c r="AW1505" s="13" t="s">
        <v>33</v>
      </c>
      <c r="AX1505" s="13" t="s">
        <v>72</v>
      </c>
      <c r="AY1505" s="237" t="s">
        <v>232</v>
      </c>
    </row>
    <row r="1506" s="14" customFormat="1">
      <c r="A1506" s="14"/>
      <c r="B1506" s="238"/>
      <c r="C1506" s="239"/>
      <c r="D1506" s="229" t="s">
        <v>241</v>
      </c>
      <c r="E1506" s="240" t="s">
        <v>19</v>
      </c>
      <c r="F1506" s="241" t="s">
        <v>4228</v>
      </c>
      <c r="G1506" s="239"/>
      <c r="H1506" s="242">
        <v>-29.920999999999999</v>
      </c>
      <c r="I1506" s="243"/>
      <c r="J1506" s="239"/>
      <c r="K1506" s="239"/>
      <c r="L1506" s="244"/>
      <c r="M1506" s="245"/>
      <c r="N1506" s="246"/>
      <c r="O1506" s="246"/>
      <c r="P1506" s="246"/>
      <c r="Q1506" s="246"/>
      <c r="R1506" s="246"/>
      <c r="S1506" s="246"/>
      <c r="T1506" s="247"/>
      <c r="U1506" s="14"/>
      <c r="V1506" s="14"/>
      <c r="W1506" s="14"/>
      <c r="X1506" s="14"/>
      <c r="Y1506" s="14"/>
      <c r="Z1506" s="14"/>
      <c r="AA1506" s="14"/>
      <c r="AB1506" s="14"/>
      <c r="AC1506" s="14"/>
      <c r="AD1506" s="14"/>
      <c r="AE1506" s="14"/>
      <c r="AT1506" s="248" t="s">
        <v>241</v>
      </c>
      <c r="AU1506" s="248" t="s">
        <v>81</v>
      </c>
      <c r="AV1506" s="14" t="s">
        <v>81</v>
      </c>
      <c r="AW1506" s="14" t="s">
        <v>33</v>
      </c>
      <c r="AX1506" s="14" t="s">
        <v>72</v>
      </c>
      <c r="AY1506" s="248" t="s">
        <v>232</v>
      </c>
    </row>
    <row r="1507" s="13" customFormat="1">
      <c r="A1507" s="13"/>
      <c r="B1507" s="227"/>
      <c r="C1507" s="228"/>
      <c r="D1507" s="229" t="s">
        <v>241</v>
      </c>
      <c r="E1507" s="230" t="s">
        <v>19</v>
      </c>
      <c r="F1507" s="231" t="s">
        <v>4229</v>
      </c>
      <c r="G1507" s="228"/>
      <c r="H1507" s="230" t="s">
        <v>19</v>
      </c>
      <c r="I1507" s="232"/>
      <c r="J1507" s="228"/>
      <c r="K1507" s="228"/>
      <c r="L1507" s="233"/>
      <c r="M1507" s="234"/>
      <c r="N1507" s="235"/>
      <c r="O1507" s="235"/>
      <c r="P1507" s="235"/>
      <c r="Q1507" s="235"/>
      <c r="R1507" s="235"/>
      <c r="S1507" s="235"/>
      <c r="T1507" s="236"/>
      <c r="U1507" s="13"/>
      <c r="V1507" s="13"/>
      <c r="W1507" s="13"/>
      <c r="X1507" s="13"/>
      <c r="Y1507" s="13"/>
      <c r="Z1507" s="13"/>
      <c r="AA1507" s="13"/>
      <c r="AB1507" s="13"/>
      <c r="AC1507" s="13"/>
      <c r="AD1507" s="13"/>
      <c r="AE1507" s="13"/>
      <c r="AT1507" s="237" t="s">
        <v>241</v>
      </c>
      <c r="AU1507" s="237" t="s">
        <v>81</v>
      </c>
      <c r="AV1507" s="13" t="s">
        <v>79</v>
      </c>
      <c r="AW1507" s="13" t="s">
        <v>33</v>
      </c>
      <c r="AX1507" s="13" t="s">
        <v>72</v>
      </c>
      <c r="AY1507" s="237" t="s">
        <v>232</v>
      </c>
    </row>
    <row r="1508" s="14" customFormat="1">
      <c r="A1508" s="14"/>
      <c r="B1508" s="238"/>
      <c r="C1508" s="239"/>
      <c r="D1508" s="229" t="s">
        <v>241</v>
      </c>
      <c r="E1508" s="240" t="s">
        <v>19</v>
      </c>
      <c r="F1508" s="241" t="s">
        <v>4230</v>
      </c>
      <c r="G1508" s="239"/>
      <c r="H1508" s="242">
        <v>-2.3730000000000002</v>
      </c>
      <c r="I1508" s="243"/>
      <c r="J1508" s="239"/>
      <c r="K1508" s="239"/>
      <c r="L1508" s="244"/>
      <c r="M1508" s="245"/>
      <c r="N1508" s="246"/>
      <c r="O1508" s="246"/>
      <c r="P1508" s="246"/>
      <c r="Q1508" s="246"/>
      <c r="R1508" s="246"/>
      <c r="S1508" s="246"/>
      <c r="T1508" s="247"/>
      <c r="U1508" s="14"/>
      <c r="V1508" s="14"/>
      <c r="W1508" s="14"/>
      <c r="X1508" s="14"/>
      <c r="Y1508" s="14"/>
      <c r="Z1508" s="14"/>
      <c r="AA1508" s="14"/>
      <c r="AB1508" s="14"/>
      <c r="AC1508" s="14"/>
      <c r="AD1508" s="14"/>
      <c r="AE1508" s="14"/>
      <c r="AT1508" s="248" t="s">
        <v>241</v>
      </c>
      <c r="AU1508" s="248" t="s">
        <v>81</v>
      </c>
      <c r="AV1508" s="14" t="s">
        <v>81</v>
      </c>
      <c r="AW1508" s="14" t="s">
        <v>33</v>
      </c>
      <c r="AX1508" s="14" t="s">
        <v>72</v>
      </c>
      <c r="AY1508" s="248" t="s">
        <v>232</v>
      </c>
    </row>
    <row r="1509" s="15" customFormat="1">
      <c r="A1509" s="15"/>
      <c r="B1509" s="249"/>
      <c r="C1509" s="250"/>
      <c r="D1509" s="229" t="s">
        <v>241</v>
      </c>
      <c r="E1509" s="251" t="s">
        <v>19</v>
      </c>
      <c r="F1509" s="252" t="s">
        <v>258</v>
      </c>
      <c r="G1509" s="250"/>
      <c r="H1509" s="253">
        <v>131.91100000000003</v>
      </c>
      <c r="I1509" s="254"/>
      <c r="J1509" s="250"/>
      <c r="K1509" s="250"/>
      <c r="L1509" s="255"/>
      <c r="M1509" s="256"/>
      <c r="N1509" s="257"/>
      <c r="O1509" s="257"/>
      <c r="P1509" s="257"/>
      <c r="Q1509" s="257"/>
      <c r="R1509" s="257"/>
      <c r="S1509" s="257"/>
      <c r="T1509" s="258"/>
      <c r="U1509" s="15"/>
      <c r="V1509" s="15"/>
      <c r="W1509" s="15"/>
      <c r="X1509" s="15"/>
      <c r="Y1509" s="15"/>
      <c r="Z1509" s="15"/>
      <c r="AA1509" s="15"/>
      <c r="AB1509" s="15"/>
      <c r="AC1509" s="15"/>
      <c r="AD1509" s="15"/>
      <c r="AE1509" s="15"/>
      <c r="AT1509" s="259" t="s">
        <v>241</v>
      </c>
      <c r="AU1509" s="259" t="s">
        <v>81</v>
      </c>
      <c r="AV1509" s="15" t="s">
        <v>239</v>
      </c>
      <c r="AW1509" s="15" t="s">
        <v>33</v>
      </c>
      <c r="AX1509" s="15" t="s">
        <v>79</v>
      </c>
      <c r="AY1509" s="259" t="s">
        <v>232</v>
      </c>
    </row>
    <row r="1510" s="2" customFormat="1" ht="24.15" customHeight="1">
      <c r="A1510" s="40"/>
      <c r="B1510" s="41"/>
      <c r="C1510" s="214" t="s">
        <v>3229</v>
      </c>
      <c r="D1510" s="214" t="s">
        <v>234</v>
      </c>
      <c r="E1510" s="215" t="s">
        <v>2446</v>
      </c>
      <c r="F1510" s="216" t="s">
        <v>2447</v>
      </c>
      <c r="G1510" s="217" t="s">
        <v>378</v>
      </c>
      <c r="H1510" s="218">
        <v>29.920999999999999</v>
      </c>
      <c r="I1510" s="219"/>
      <c r="J1510" s="220">
        <f>ROUND(I1510*H1510,2)</f>
        <v>0</v>
      </c>
      <c r="K1510" s="216" t="s">
        <v>238</v>
      </c>
      <c r="L1510" s="46"/>
      <c r="M1510" s="221" t="s">
        <v>19</v>
      </c>
      <c r="N1510" s="222" t="s">
        <v>43</v>
      </c>
      <c r="O1510" s="86"/>
      <c r="P1510" s="223">
        <f>O1510*H1510</f>
        <v>0</v>
      </c>
      <c r="Q1510" s="223">
        <v>0</v>
      </c>
      <c r="R1510" s="223">
        <f>Q1510*H1510</f>
        <v>0</v>
      </c>
      <c r="S1510" s="223">
        <v>0</v>
      </c>
      <c r="T1510" s="224">
        <f>S1510*H1510</f>
        <v>0</v>
      </c>
      <c r="U1510" s="40"/>
      <c r="V1510" s="40"/>
      <c r="W1510" s="40"/>
      <c r="X1510" s="40"/>
      <c r="Y1510" s="40"/>
      <c r="Z1510" s="40"/>
      <c r="AA1510" s="40"/>
      <c r="AB1510" s="40"/>
      <c r="AC1510" s="40"/>
      <c r="AD1510" s="40"/>
      <c r="AE1510" s="40"/>
      <c r="AR1510" s="225" t="s">
        <v>239</v>
      </c>
      <c r="AT1510" s="225" t="s">
        <v>234</v>
      </c>
      <c r="AU1510" s="225" t="s">
        <v>81</v>
      </c>
      <c r="AY1510" s="19" t="s">
        <v>232</v>
      </c>
      <c r="BE1510" s="226">
        <f>IF(N1510="základní",J1510,0)</f>
        <v>0</v>
      </c>
      <c r="BF1510" s="226">
        <f>IF(N1510="snížená",J1510,0)</f>
        <v>0</v>
      </c>
      <c r="BG1510" s="226">
        <f>IF(N1510="zákl. přenesená",J1510,0)</f>
        <v>0</v>
      </c>
      <c r="BH1510" s="226">
        <f>IF(N1510="sníž. přenesená",J1510,0)</f>
        <v>0</v>
      </c>
      <c r="BI1510" s="226">
        <f>IF(N1510="nulová",J1510,0)</f>
        <v>0</v>
      </c>
      <c r="BJ1510" s="19" t="s">
        <v>79</v>
      </c>
      <c r="BK1510" s="226">
        <f>ROUND(I1510*H1510,2)</f>
        <v>0</v>
      </c>
      <c r="BL1510" s="19" t="s">
        <v>239</v>
      </c>
      <c r="BM1510" s="225" t="s">
        <v>4231</v>
      </c>
    </row>
    <row r="1511" s="13" customFormat="1">
      <c r="A1511" s="13"/>
      <c r="B1511" s="227"/>
      <c r="C1511" s="228"/>
      <c r="D1511" s="229" t="s">
        <v>241</v>
      </c>
      <c r="E1511" s="230" t="s">
        <v>19</v>
      </c>
      <c r="F1511" s="231" t="s">
        <v>4232</v>
      </c>
      <c r="G1511" s="228"/>
      <c r="H1511" s="230" t="s">
        <v>19</v>
      </c>
      <c r="I1511" s="232"/>
      <c r="J1511" s="228"/>
      <c r="K1511" s="228"/>
      <c r="L1511" s="233"/>
      <c r="M1511" s="234"/>
      <c r="N1511" s="235"/>
      <c r="O1511" s="235"/>
      <c r="P1511" s="235"/>
      <c r="Q1511" s="235"/>
      <c r="R1511" s="235"/>
      <c r="S1511" s="235"/>
      <c r="T1511" s="236"/>
      <c r="U1511" s="13"/>
      <c r="V1511" s="13"/>
      <c r="W1511" s="13"/>
      <c r="X1511" s="13"/>
      <c r="Y1511" s="13"/>
      <c r="Z1511" s="13"/>
      <c r="AA1511" s="13"/>
      <c r="AB1511" s="13"/>
      <c r="AC1511" s="13"/>
      <c r="AD1511" s="13"/>
      <c r="AE1511" s="13"/>
      <c r="AT1511" s="237" t="s">
        <v>241</v>
      </c>
      <c r="AU1511" s="237" t="s">
        <v>81</v>
      </c>
      <c r="AV1511" s="13" t="s">
        <v>79</v>
      </c>
      <c r="AW1511" s="13" t="s">
        <v>33</v>
      </c>
      <c r="AX1511" s="13" t="s">
        <v>72</v>
      </c>
      <c r="AY1511" s="237" t="s">
        <v>232</v>
      </c>
    </row>
    <row r="1512" s="14" customFormat="1">
      <c r="A1512" s="14"/>
      <c r="B1512" s="238"/>
      <c r="C1512" s="239"/>
      <c r="D1512" s="229" t="s">
        <v>241</v>
      </c>
      <c r="E1512" s="240" t="s">
        <v>19</v>
      </c>
      <c r="F1512" s="241" t="s">
        <v>4233</v>
      </c>
      <c r="G1512" s="239"/>
      <c r="H1512" s="242">
        <v>1.319</v>
      </c>
      <c r="I1512" s="243"/>
      <c r="J1512" s="239"/>
      <c r="K1512" s="239"/>
      <c r="L1512" s="244"/>
      <c r="M1512" s="245"/>
      <c r="N1512" s="246"/>
      <c r="O1512" s="246"/>
      <c r="P1512" s="246"/>
      <c r="Q1512" s="246"/>
      <c r="R1512" s="246"/>
      <c r="S1512" s="246"/>
      <c r="T1512" s="247"/>
      <c r="U1512" s="14"/>
      <c r="V1512" s="14"/>
      <c r="W1512" s="14"/>
      <c r="X1512" s="14"/>
      <c r="Y1512" s="14"/>
      <c r="Z1512" s="14"/>
      <c r="AA1512" s="14"/>
      <c r="AB1512" s="14"/>
      <c r="AC1512" s="14"/>
      <c r="AD1512" s="14"/>
      <c r="AE1512" s="14"/>
      <c r="AT1512" s="248" t="s">
        <v>241</v>
      </c>
      <c r="AU1512" s="248" t="s">
        <v>81</v>
      </c>
      <c r="AV1512" s="14" t="s">
        <v>81</v>
      </c>
      <c r="AW1512" s="14" t="s">
        <v>33</v>
      </c>
      <c r="AX1512" s="14" t="s">
        <v>72</v>
      </c>
      <c r="AY1512" s="248" t="s">
        <v>232</v>
      </c>
    </row>
    <row r="1513" s="13" customFormat="1">
      <c r="A1513" s="13"/>
      <c r="B1513" s="227"/>
      <c r="C1513" s="228"/>
      <c r="D1513" s="229" t="s">
        <v>241</v>
      </c>
      <c r="E1513" s="230" t="s">
        <v>19</v>
      </c>
      <c r="F1513" s="231" t="s">
        <v>4234</v>
      </c>
      <c r="G1513" s="228"/>
      <c r="H1513" s="230" t="s">
        <v>19</v>
      </c>
      <c r="I1513" s="232"/>
      <c r="J1513" s="228"/>
      <c r="K1513" s="228"/>
      <c r="L1513" s="233"/>
      <c r="M1513" s="234"/>
      <c r="N1513" s="235"/>
      <c r="O1513" s="235"/>
      <c r="P1513" s="235"/>
      <c r="Q1513" s="235"/>
      <c r="R1513" s="235"/>
      <c r="S1513" s="235"/>
      <c r="T1513" s="236"/>
      <c r="U1513" s="13"/>
      <c r="V1513" s="13"/>
      <c r="W1513" s="13"/>
      <c r="X1513" s="13"/>
      <c r="Y1513" s="13"/>
      <c r="Z1513" s="13"/>
      <c r="AA1513" s="13"/>
      <c r="AB1513" s="13"/>
      <c r="AC1513" s="13"/>
      <c r="AD1513" s="13"/>
      <c r="AE1513" s="13"/>
      <c r="AT1513" s="237" t="s">
        <v>241</v>
      </c>
      <c r="AU1513" s="237" t="s">
        <v>81</v>
      </c>
      <c r="AV1513" s="13" t="s">
        <v>79</v>
      </c>
      <c r="AW1513" s="13" t="s">
        <v>33</v>
      </c>
      <c r="AX1513" s="13" t="s">
        <v>72</v>
      </c>
      <c r="AY1513" s="237" t="s">
        <v>232</v>
      </c>
    </row>
    <row r="1514" s="14" customFormat="1">
      <c r="A1514" s="14"/>
      <c r="B1514" s="238"/>
      <c r="C1514" s="239"/>
      <c r="D1514" s="229" t="s">
        <v>241</v>
      </c>
      <c r="E1514" s="240" t="s">
        <v>19</v>
      </c>
      <c r="F1514" s="241" t="s">
        <v>4235</v>
      </c>
      <c r="G1514" s="239"/>
      <c r="H1514" s="242">
        <v>28.602</v>
      </c>
      <c r="I1514" s="243"/>
      <c r="J1514" s="239"/>
      <c r="K1514" s="239"/>
      <c r="L1514" s="244"/>
      <c r="M1514" s="245"/>
      <c r="N1514" s="246"/>
      <c r="O1514" s="246"/>
      <c r="P1514" s="246"/>
      <c r="Q1514" s="246"/>
      <c r="R1514" s="246"/>
      <c r="S1514" s="246"/>
      <c r="T1514" s="247"/>
      <c r="U1514" s="14"/>
      <c r="V1514" s="14"/>
      <c r="W1514" s="14"/>
      <c r="X1514" s="14"/>
      <c r="Y1514" s="14"/>
      <c r="Z1514" s="14"/>
      <c r="AA1514" s="14"/>
      <c r="AB1514" s="14"/>
      <c r="AC1514" s="14"/>
      <c r="AD1514" s="14"/>
      <c r="AE1514" s="14"/>
      <c r="AT1514" s="248" t="s">
        <v>241</v>
      </c>
      <c r="AU1514" s="248" t="s">
        <v>81</v>
      </c>
      <c r="AV1514" s="14" t="s">
        <v>81</v>
      </c>
      <c r="AW1514" s="14" t="s">
        <v>33</v>
      </c>
      <c r="AX1514" s="14" t="s">
        <v>72</v>
      </c>
      <c r="AY1514" s="248" t="s">
        <v>232</v>
      </c>
    </row>
    <row r="1515" s="15" customFormat="1">
      <c r="A1515" s="15"/>
      <c r="B1515" s="249"/>
      <c r="C1515" s="250"/>
      <c r="D1515" s="229" t="s">
        <v>241</v>
      </c>
      <c r="E1515" s="251" t="s">
        <v>19</v>
      </c>
      <c r="F1515" s="252" t="s">
        <v>258</v>
      </c>
      <c r="G1515" s="250"/>
      <c r="H1515" s="253">
        <v>29.920999999999999</v>
      </c>
      <c r="I1515" s="254"/>
      <c r="J1515" s="250"/>
      <c r="K1515" s="250"/>
      <c r="L1515" s="255"/>
      <c r="M1515" s="256"/>
      <c r="N1515" s="257"/>
      <c r="O1515" s="257"/>
      <c r="P1515" s="257"/>
      <c r="Q1515" s="257"/>
      <c r="R1515" s="257"/>
      <c r="S1515" s="257"/>
      <c r="T1515" s="258"/>
      <c r="U1515" s="15"/>
      <c r="V1515" s="15"/>
      <c r="W1515" s="15"/>
      <c r="X1515" s="15"/>
      <c r="Y1515" s="15"/>
      <c r="Z1515" s="15"/>
      <c r="AA1515" s="15"/>
      <c r="AB1515" s="15"/>
      <c r="AC1515" s="15"/>
      <c r="AD1515" s="15"/>
      <c r="AE1515" s="15"/>
      <c r="AT1515" s="259" t="s">
        <v>241</v>
      </c>
      <c r="AU1515" s="259" t="s">
        <v>81</v>
      </c>
      <c r="AV1515" s="15" t="s">
        <v>239</v>
      </c>
      <c r="AW1515" s="15" t="s">
        <v>33</v>
      </c>
      <c r="AX1515" s="15" t="s">
        <v>79</v>
      </c>
      <c r="AY1515" s="259" t="s">
        <v>232</v>
      </c>
    </row>
    <row r="1516" s="2" customFormat="1" ht="14.4" customHeight="1">
      <c r="A1516" s="40"/>
      <c r="B1516" s="41"/>
      <c r="C1516" s="214" t="s">
        <v>3233</v>
      </c>
      <c r="D1516" s="214" t="s">
        <v>234</v>
      </c>
      <c r="E1516" s="215" t="s">
        <v>2565</v>
      </c>
      <c r="F1516" s="216" t="s">
        <v>2566</v>
      </c>
      <c r="G1516" s="217" t="s">
        <v>378</v>
      </c>
      <c r="H1516" s="218">
        <v>2.3730000000000002</v>
      </c>
      <c r="I1516" s="219"/>
      <c r="J1516" s="220">
        <f>ROUND(I1516*H1516,2)</f>
        <v>0</v>
      </c>
      <c r="K1516" s="216" t="s">
        <v>238</v>
      </c>
      <c r="L1516" s="46"/>
      <c r="M1516" s="221" t="s">
        <v>19</v>
      </c>
      <c r="N1516" s="222" t="s">
        <v>43</v>
      </c>
      <c r="O1516" s="86"/>
      <c r="P1516" s="223">
        <f>O1516*H1516</f>
        <v>0</v>
      </c>
      <c r="Q1516" s="223">
        <v>0</v>
      </c>
      <c r="R1516" s="223">
        <f>Q1516*H1516</f>
        <v>0</v>
      </c>
      <c r="S1516" s="223">
        <v>0</v>
      </c>
      <c r="T1516" s="224">
        <f>S1516*H1516</f>
        <v>0</v>
      </c>
      <c r="U1516" s="40"/>
      <c r="V1516" s="40"/>
      <c r="W1516" s="40"/>
      <c r="X1516" s="40"/>
      <c r="Y1516" s="40"/>
      <c r="Z1516" s="40"/>
      <c r="AA1516" s="40"/>
      <c r="AB1516" s="40"/>
      <c r="AC1516" s="40"/>
      <c r="AD1516" s="40"/>
      <c r="AE1516" s="40"/>
      <c r="AR1516" s="225" t="s">
        <v>239</v>
      </c>
      <c r="AT1516" s="225" t="s">
        <v>234</v>
      </c>
      <c r="AU1516" s="225" t="s">
        <v>81</v>
      </c>
      <c r="AY1516" s="19" t="s">
        <v>232</v>
      </c>
      <c r="BE1516" s="226">
        <f>IF(N1516="základní",J1516,0)</f>
        <v>0</v>
      </c>
      <c r="BF1516" s="226">
        <f>IF(N1516="snížená",J1516,0)</f>
        <v>0</v>
      </c>
      <c r="BG1516" s="226">
        <f>IF(N1516="zákl. přenesená",J1516,0)</f>
        <v>0</v>
      </c>
      <c r="BH1516" s="226">
        <f>IF(N1516="sníž. přenesená",J1516,0)</f>
        <v>0</v>
      </c>
      <c r="BI1516" s="226">
        <f>IF(N1516="nulová",J1516,0)</f>
        <v>0</v>
      </c>
      <c r="BJ1516" s="19" t="s">
        <v>79</v>
      </c>
      <c r="BK1516" s="226">
        <f>ROUND(I1516*H1516,2)</f>
        <v>0</v>
      </c>
      <c r="BL1516" s="19" t="s">
        <v>239</v>
      </c>
      <c r="BM1516" s="225" t="s">
        <v>4236</v>
      </c>
    </row>
    <row r="1517" s="14" customFormat="1">
      <c r="A1517" s="14"/>
      <c r="B1517" s="238"/>
      <c r="C1517" s="239"/>
      <c r="D1517" s="229" t="s">
        <v>241</v>
      </c>
      <c r="E1517" s="240" t="s">
        <v>19</v>
      </c>
      <c r="F1517" s="241" t="s">
        <v>4237</v>
      </c>
      <c r="G1517" s="239"/>
      <c r="H1517" s="242">
        <v>2.3730000000000002</v>
      </c>
      <c r="I1517" s="243"/>
      <c r="J1517" s="239"/>
      <c r="K1517" s="239"/>
      <c r="L1517" s="244"/>
      <c r="M1517" s="245"/>
      <c r="N1517" s="246"/>
      <c r="O1517" s="246"/>
      <c r="P1517" s="246"/>
      <c r="Q1517" s="246"/>
      <c r="R1517" s="246"/>
      <c r="S1517" s="246"/>
      <c r="T1517" s="247"/>
      <c r="U1517" s="14"/>
      <c r="V1517" s="14"/>
      <c r="W1517" s="14"/>
      <c r="X1517" s="14"/>
      <c r="Y1517" s="14"/>
      <c r="Z1517" s="14"/>
      <c r="AA1517" s="14"/>
      <c r="AB1517" s="14"/>
      <c r="AC1517" s="14"/>
      <c r="AD1517" s="14"/>
      <c r="AE1517" s="14"/>
      <c r="AT1517" s="248" t="s">
        <v>241</v>
      </c>
      <c r="AU1517" s="248" t="s">
        <v>81</v>
      </c>
      <c r="AV1517" s="14" t="s">
        <v>81</v>
      </c>
      <c r="AW1517" s="14" t="s">
        <v>33</v>
      </c>
      <c r="AX1517" s="14" t="s">
        <v>72</v>
      </c>
      <c r="AY1517" s="248" t="s">
        <v>232</v>
      </c>
    </row>
    <row r="1518" s="15" customFormat="1">
      <c r="A1518" s="15"/>
      <c r="B1518" s="249"/>
      <c r="C1518" s="250"/>
      <c r="D1518" s="229" t="s">
        <v>241</v>
      </c>
      <c r="E1518" s="251" t="s">
        <v>19</v>
      </c>
      <c r="F1518" s="252" t="s">
        <v>258</v>
      </c>
      <c r="G1518" s="250"/>
      <c r="H1518" s="253">
        <v>2.3730000000000002</v>
      </c>
      <c r="I1518" s="254"/>
      <c r="J1518" s="250"/>
      <c r="K1518" s="250"/>
      <c r="L1518" s="255"/>
      <c r="M1518" s="287"/>
      <c r="N1518" s="288"/>
      <c r="O1518" s="288"/>
      <c r="P1518" s="288"/>
      <c r="Q1518" s="288"/>
      <c r="R1518" s="288"/>
      <c r="S1518" s="288"/>
      <c r="T1518" s="289"/>
      <c r="U1518" s="15"/>
      <c r="V1518" s="15"/>
      <c r="W1518" s="15"/>
      <c r="X1518" s="15"/>
      <c r="Y1518" s="15"/>
      <c r="Z1518" s="15"/>
      <c r="AA1518" s="15"/>
      <c r="AB1518" s="15"/>
      <c r="AC1518" s="15"/>
      <c r="AD1518" s="15"/>
      <c r="AE1518" s="15"/>
      <c r="AT1518" s="259" t="s">
        <v>241</v>
      </c>
      <c r="AU1518" s="259" t="s">
        <v>81</v>
      </c>
      <c r="AV1518" s="15" t="s">
        <v>239</v>
      </c>
      <c r="AW1518" s="15" t="s">
        <v>33</v>
      </c>
      <c r="AX1518" s="15" t="s">
        <v>79</v>
      </c>
      <c r="AY1518" s="259" t="s">
        <v>232</v>
      </c>
    </row>
    <row r="1519" s="2" customFormat="1" ht="6.96" customHeight="1">
      <c r="A1519" s="40"/>
      <c r="B1519" s="61"/>
      <c r="C1519" s="62"/>
      <c r="D1519" s="62"/>
      <c r="E1519" s="62"/>
      <c r="F1519" s="62"/>
      <c r="G1519" s="62"/>
      <c r="H1519" s="62"/>
      <c r="I1519" s="62"/>
      <c r="J1519" s="62"/>
      <c r="K1519" s="62"/>
      <c r="L1519" s="46"/>
      <c r="M1519" s="40"/>
      <c r="O1519" s="40"/>
      <c r="P1519" s="40"/>
      <c r="Q1519" s="40"/>
      <c r="R1519" s="40"/>
      <c r="S1519" s="40"/>
      <c r="T1519" s="40"/>
      <c r="U1519" s="40"/>
      <c r="V1519" s="40"/>
      <c r="W1519" s="40"/>
      <c r="X1519" s="40"/>
      <c r="Y1519" s="40"/>
      <c r="Z1519" s="40"/>
      <c r="AA1519" s="40"/>
      <c r="AB1519" s="40"/>
      <c r="AC1519" s="40"/>
      <c r="AD1519" s="40"/>
      <c r="AE1519" s="40"/>
    </row>
  </sheetData>
  <sheetProtection sheet="1" autoFilter="0" formatColumns="0" formatRows="0" objects="1" scenarios="1" spinCount="100000" saltValue="nccnCW7PdbuRp9uDfEqFvRGVUwiQEyWMXfKa5vWGUDC4nw8aH7aHqisjSxnIndkFCtUlKGXKKGppSk9cUFy5uA==" hashValue="8sw7hDPAB9U2CHNaBicjtDVFgJL9E8ItaOGIsDt+quqz6+sNNt0PMxKk5BoIuTWPehria7sozj7pXfWEXXfyuA==" algorithmName="SHA-512" password="CC35"/>
  <autoFilter ref="C92:K1518"/>
  <mergeCells count="9">
    <mergeCell ref="E7:H7"/>
    <mergeCell ref="E9:H9"/>
    <mergeCell ref="E18:H18"/>
    <mergeCell ref="E27:H27"/>
    <mergeCell ref="E48:H48"/>
    <mergeCell ref="E50:H50"/>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199</v>
      </c>
    </row>
    <row r="3" s="1" customFormat="1" ht="6.96" customHeight="1">
      <c r="B3" s="140"/>
      <c r="C3" s="141"/>
      <c r="D3" s="141"/>
      <c r="E3" s="141"/>
      <c r="F3" s="141"/>
      <c r="G3" s="141"/>
      <c r="H3" s="141"/>
      <c r="I3" s="141"/>
      <c r="J3" s="141"/>
      <c r="K3" s="141"/>
      <c r="L3" s="22"/>
      <c r="AT3" s="19" t="s">
        <v>81</v>
      </c>
    </row>
    <row r="4" s="1" customFormat="1" ht="24.96" customHeight="1">
      <c r="B4" s="22"/>
      <c r="D4" s="142" t="s">
        <v>200</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Školní sklad FLD, trafostanice</v>
      </c>
      <c r="F7" s="144"/>
      <c r="G7" s="144"/>
      <c r="H7" s="144"/>
      <c r="L7" s="22"/>
    </row>
    <row r="8" s="2" customFormat="1" ht="12" customHeight="1">
      <c r="A8" s="40"/>
      <c r="B8" s="46"/>
      <c r="C8" s="40"/>
      <c r="D8" s="144" t="s">
        <v>201</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4238</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16. 10. 2020</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71.25" customHeight="1">
      <c r="A27" s="149"/>
      <c r="B27" s="150"/>
      <c r="C27" s="149"/>
      <c r="D27" s="149"/>
      <c r="E27" s="151" t="s">
        <v>205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ROUND(J86,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ROUND((SUM(BE86:BE109)),  2)</f>
        <v>0</v>
      </c>
      <c r="G33" s="40"/>
      <c r="H33" s="40"/>
      <c r="I33" s="159">
        <v>0.20999999999999999</v>
      </c>
      <c r="J33" s="158">
        <f>ROUND(((SUM(BE86:BE109))*I33),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ROUND((SUM(BF86:BF109)),  2)</f>
        <v>0</v>
      </c>
      <c r="G34" s="40"/>
      <c r="H34" s="40"/>
      <c r="I34" s="159">
        <v>0.14999999999999999</v>
      </c>
      <c r="J34" s="158">
        <f>ROUND(((SUM(BF86:BF109))*I34),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ROUND((SUM(BG86:BG109)),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ROUND((SUM(BH86:BH109)),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ROUND((SUM(BI86:BI109)),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206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Školní sklad FLD, trafostanice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201</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 xml:space="preserve">2020-076-13 - VRN - vedlejší rozpočtové náklady </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1176, Praha 6</v>
      </c>
      <c r="G52" s="42"/>
      <c r="H52" s="42"/>
      <c r="I52" s="34" t="s">
        <v>23</v>
      </c>
      <c r="J52" s="74" t="str">
        <f>IF(J12="","",J12)</f>
        <v>16. 10. 2020</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40.05" customHeight="1">
      <c r="A54" s="40"/>
      <c r="B54" s="41"/>
      <c r="C54" s="34" t="s">
        <v>25</v>
      </c>
      <c r="D54" s="42"/>
      <c r="E54" s="42"/>
      <c r="F54" s="29" t="str">
        <f>E15</f>
        <v>ČZU v Praze, Kamýcká 1176, Praha 6</v>
      </c>
      <c r="G54" s="42"/>
      <c r="H54" s="42"/>
      <c r="I54" s="34" t="s">
        <v>31</v>
      </c>
      <c r="J54" s="38" t="str">
        <f>E21</f>
        <v>Ing. Vladimír Čapka, Gerstnerova 5/658, Praha 7</v>
      </c>
      <c r="K54" s="42"/>
      <c r="L54" s="146"/>
      <c r="S54" s="40"/>
      <c r="T54" s="40"/>
      <c r="U54" s="40"/>
      <c r="V54" s="40"/>
      <c r="W54" s="40"/>
      <c r="X54" s="40"/>
      <c r="Y54" s="40"/>
      <c r="Z54" s="40"/>
      <c r="AA54" s="40"/>
      <c r="AB54" s="40"/>
      <c r="AC54" s="40"/>
      <c r="AD54" s="40"/>
      <c r="AE54" s="40"/>
    </row>
    <row r="55" s="2" customFormat="1" ht="25.65" customHeight="1">
      <c r="A55" s="40"/>
      <c r="B55" s="41"/>
      <c r="C55" s="34" t="s">
        <v>29</v>
      </c>
      <c r="D55" s="42"/>
      <c r="E55" s="42"/>
      <c r="F55" s="29" t="str">
        <f>IF(E18="","",E18)</f>
        <v>Vyplň údaj</v>
      </c>
      <c r="G55" s="42"/>
      <c r="H55" s="42"/>
      <c r="I55" s="34" t="s">
        <v>34</v>
      </c>
      <c r="J55" s="38" t="str">
        <f>E24</f>
        <v>Ing. Dana Mlejnková</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207</v>
      </c>
      <c r="D57" s="173"/>
      <c r="E57" s="173"/>
      <c r="F57" s="173"/>
      <c r="G57" s="173"/>
      <c r="H57" s="173"/>
      <c r="I57" s="173"/>
      <c r="J57" s="174" t="s">
        <v>208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J86</f>
        <v>0</v>
      </c>
      <c r="K59" s="42"/>
      <c r="L59" s="146"/>
      <c r="S59" s="40"/>
      <c r="T59" s="40"/>
      <c r="U59" s="40"/>
      <c r="V59" s="40"/>
      <c r="W59" s="40"/>
      <c r="X59" s="40"/>
      <c r="Y59" s="40"/>
      <c r="Z59" s="40"/>
      <c r="AA59" s="40"/>
      <c r="AB59" s="40"/>
      <c r="AC59" s="40"/>
      <c r="AD59" s="40"/>
      <c r="AE59" s="40"/>
      <c r="AU59" s="19" t="s">
        <v>209</v>
      </c>
    </row>
    <row r="60" s="9" customFormat="1" ht="24.96" customHeight="1">
      <c r="A60" s="9"/>
      <c r="B60" s="176"/>
      <c r="C60" s="177"/>
      <c r="D60" s="178" t="s">
        <v>4239</v>
      </c>
      <c r="E60" s="179"/>
      <c r="F60" s="179"/>
      <c r="G60" s="179"/>
      <c r="H60" s="179"/>
      <c r="I60" s="179"/>
      <c r="J60" s="180">
        <f>J87</f>
        <v>0</v>
      </c>
      <c r="K60" s="177"/>
      <c r="L60" s="181"/>
      <c r="S60" s="9"/>
      <c r="T60" s="9"/>
      <c r="U60" s="9"/>
      <c r="V60" s="9"/>
      <c r="W60" s="9"/>
      <c r="X60" s="9"/>
      <c r="Y60" s="9"/>
      <c r="Z60" s="9"/>
      <c r="AA60" s="9"/>
      <c r="AB60" s="9"/>
      <c r="AC60" s="9"/>
      <c r="AD60" s="9"/>
      <c r="AE60" s="9"/>
    </row>
    <row r="61" s="10" customFormat="1" ht="19.92" customHeight="1">
      <c r="A61" s="10"/>
      <c r="B61" s="182"/>
      <c r="C61" s="127"/>
      <c r="D61" s="183" t="s">
        <v>4240</v>
      </c>
      <c r="E61" s="184"/>
      <c r="F61" s="184"/>
      <c r="G61" s="184"/>
      <c r="H61" s="184"/>
      <c r="I61" s="184"/>
      <c r="J61" s="185">
        <f>J88</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4241</v>
      </c>
      <c r="E62" s="184"/>
      <c r="F62" s="184"/>
      <c r="G62" s="184"/>
      <c r="H62" s="184"/>
      <c r="I62" s="184"/>
      <c r="J62" s="185">
        <f>J93</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4242</v>
      </c>
      <c r="E63" s="184"/>
      <c r="F63" s="184"/>
      <c r="G63" s="184"/>
      <c r="H63" s="184"/>
      <c r="I63" s="184"/>
      <c r="J63" s="185">
        <f>J100</f>
        <v>0</v>
      </c>
      <c r="K63" s="127"/>
      <c r="L63" s="186"/>
      <c r="S63" s="10"/>
      <c r="T63" s="10"/>
      <c r="U63" s="10"/>
      <c r="V63" s="10"/>
      <c r="W63" s="10"/>
      <c r="X63" s="10"/>
      <c r="Y63" s="10"/>
      <c r="Z63" s="10"/>
      <c r="AA63" s="10"/>
      <c r="AB63" s="10"/>
      <c r="AC63" s="10"/>
      <c r="AD63" s="10"/>
      <c r="AE63" s="10"/>
    </row>
    <row r="64" s="10" customFormat="1" ht="19.92" customHeight="1">
      <c r="A64" s="10"/>
      <c r="B64" s="182"/>
      <c r="C64" s="127"/>
      <c r="D64" s="183" t="s">
        <v>4243</v>
      </c>
      <c r="E64" s="184"/>
      <c r="F64" s="184"/>
      <c r="G64" s="184"/>
      <c r="H64" s="184"/>
      <c r="I64" s="184"/>
      <c r="J64" s="185">
        <f>J103</f>
        <v>0</v>
      </c>
      <c r="K64" s="127"/>
      <c r="L64" s="186"/>
      <c r="S64" s="10"/>
      <c r="T64" s="10"/>
      <c r="U64" s="10"/>
      <c r="V64" s="10"/>
      <c r="W64" s="10"/>
      <c r="X64" s="10"/>
      <c r="Y64" s="10"/>
      <c r="Z64" s="10"/>
      <c r="AA64" s="10"/>
      <c r="AB64" s="10"/>
      <c r="AC64" s="10"/>
      <c r="AD64" s="10"/>
      <c r="AE64" s="10"/>
    </row>
    <row r="65" s="10" customFormat="1" ht="19.92" customHeight="1">
      <c r="A65" s="10"/>
      <c r="B65" s="182"/>
      <c r="C65" s="127"/>
      <c r="D65" s="183" t="s">
        <v>4244</v>
      </c>
      <c r="E65" s="184"/>
      <c r="F65" s="184"/>
      <c r="G65" s="184"/>
      <c r="H65" s="184"/>
      <c r="I65" s="184"/>
      <c r="J65" s="185">
        <f>J106</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4245</v>
      </c>
      <c r="E66" s="184"/>
      <c r="F66" s="184"/>
      <c r="G66" s="184"/>
      <c r="H66" s="184"/>
      <c r="I66" s="184"/>
      <c r="J66" s="185">
        <f>J108</f>
        <v>0</v>
      </c>
      <c r="K66" s="127"/>
      <c r="L66" s="186"/>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42"/>
      <c r="J67" s="42"/>
      <c r="K67" s="42"/>
      <c r="L67" s="146"/>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6"/>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6"/>
      <c r="S72" s="40"/>
      <c r="T72" s="40"/>
      <c r="U72" s="40"/>
      <c r="V72" s="40"/>
      <c r="W72" s="40"/>
      <c r="X72" s="40"/>
      <c r="Y72" s="40"/>
      <c r="Z72" s="40"/>
      <c r="AA72" s="40"/>
      <c r="AB72" s="40"/>
      <c r="AC72" s="40"/>
      <c r="AD72" s="40"/>
      <c r="AE72" s="40"/>
    </row>
    <row r="73" s="2" customFormat="1" ht="24.96" customHeight="1">
      <c r="A73" s="40"/>
      <c r="B73" s="41"/>
      <c r="C73" s="25" t="s">
        <v>217</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6.5" customHeight="1">
      <c r="A76" s="40"/>
      <c r="B76" s="41"/>
      <c r="C76" s="42"/>
      <c r="D76" s="42"/>
      <c r="E76" s="171" t="str">
        <f>E7</f>
        <v>Školní sklad FLD, trafostanice</v>
      </c>
      <c r="F76" s="34"/>
      <c r="G76" s="34"/>
      <c r="H76" s="34"/>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201</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71" t="str">
        <f>E9</f>
        <v xml:space="preserve">2020-076-13 - VRN - vedlejší rozpočtové náklady </v>
      </c>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21</v>
      </c>
      <c r="D80" s="42"/>
      <c r="E80" s="42"/>
      <c r="F80" s="29" t="str">
        <f>F12</f>
        <v>Kamýcká 1176, Praha 6</v>
      </c>
      <c r="G80" s="42"/>
      <c r="H80" s="42"/>
      <c r="I80" s="34" t="s">
        <v>23</v>
      </c>
      <c r="J80" s="74" t="str">
        <f>IF(J12="","",J12)</f>
        <v>16. 10. 2020</v>
      </c>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40.05" customHeight="1">
      <c r="A82" s="40"/>
      <c r="B82" s="41"/>
      <c r="C82" s="34" t="s">
        <v>25</v>
      </c>
      <c r="D82" s="42"/>
      <c r="E82" s="42"/>
      <c r="F82" s="29" t="str">
        <f>E15</f>
        <v>ČZU v Praze, Kamýcká 1176, Praha 6</v>
      </c>
      <c r="G82" s="42"/>
      <c r="H82" s="42"/>
      <c r="I82" s="34" t="s">
        <v>31</v>
      </c>
      <c r="J82" s="38" t="str">
        <f>E21</f>
        <v>Ing. Vladimír Čapka, Gerstnerova 5/658, Praha 7</v>
      </c>
      <c r="K82" s="42"/>
      <c r="L82" s="146"/>
      <c r="S82" s="40"/>
      <c r="T82" s="40"/>
      <c r="U82" s="40"/>
      <c r="V82" s="40"/>
      <c r="W82" s="40"/>
      <c r="X82" s="40"/>
      <c r="Y82" s="40"/>
      <c r="Z82" s="40"/>
      <c r="AA82" s="40"/>
      <c r="AB82" s="40"/>
      <c r="AC82" s="40"/>
      <c r="AD82" s="40"/>
      <c r="AE82" s="40"/>
    </row>
    <row r="83" s="2" customFormat="1" ht="25.65" customHeight="1">
      <c r="A83" s="40"/>
      <c r="B83" s="41"/>
      <c r="C83" s="34" t="s">
        <v>29</v>
      </c>
      <c r="D83" s="42"/>
      <c r="E83" s="42"/>
      <c r="F83" s="29" t="str">
        <f>IF(E18="","",E18)</f>
        <v>Vyplň údaj</v>
      </c>
      <c r="G83" s="42"/>
      <c r="H83" s="42"/>
      <c r="I83" s="34" t="s">
        <v>34</v>
      </c>
      <c r="J83" s="38" t="str">
        <f>E24</f>
        <v>Ing. Dana Mlejnková</v>
      </c>
      <c r="K83" s="42"/>
      <c r="L83" s="146"/>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11" customFormat="1" ht="29.28" customHeight="1">
      <c r="A85" s="187"/>
      <c r="B85" s="188"/>
      <c r="C85" s="189" t="s">
        <v>218</v>
      </c>
      <c r="D85" s="190" t="s">
        <v>57</v>
      </c>
      <c r="E85" s="190" t="s">
        <v>53</v>
      </c>
      <c r="F85" s="190" t="s">
        <v>54</v>
      </c>
      <c r="G85" s="190" t="s">
        <v>219</v>
      </c>
      <c r="H85" s="190" t="s">
        <v>220</v>
      </c>
      <c r="I85" s="190" t="s">
        <v>221</v>
      </c>
      <c r="J85" s="190" t="s">
        <v>208</v>
      </c>
      <c r="K85" s="191" t="s">
        <v>222</v>
      </c>
      <c r="L85" s="192"/>
      <c r="M85" s="94" t="s">
        <v>19</v>
      </c>
      <c r="N85" s="95" t="s">
        <v>42</v>
      </c>
      <c r="O85" s="95" t="s">
        <v>223</v>
      </c>
      <c r="P85" s="95" t="s">
        <v>224</v>
      </c>
      <c r="Q85" s="95" t="s">
        <v>225</v>
      </c>
      <c r="R85" s="95" t="s">
        <v>226</v>
      </c>
      <c r="S85" s="95" t="s">
        <v>227</v>
      </c>
      <c r="T85" s="96" t="s">
        <v>228</v>
      </c>
      <c r="U85" s="187"/>
      <c r="V85" s="187"/>
      <c r="W85" s="187"/>
      <c r="X85" s="187"/>
      <c r="Y85" s="187"/>
      <c r="Z85" s="187"/>
      <c r="AA85" s="187"/>
      <c r="AB85" s="187"/>
      <c r="AC85" s="187"/>
      <c r="AD85" s="187"/>
      <c r="AE85" s="187"/>
    </row>
    <row r="86" s="2" customFormat="1" ht="22.8" customHeight="1">
      <c r="A86" s="40"/>
      <c r="B86" s="41"/>
      <c r="C86" s="101" t="s">
        <v>229</v>
      </c>
      <c r="D86" s="42"/>
      <c r="E86" s="42"/>
      <c r="F86" s="42"/>
      <c r="G86" s="42"/>
      <c r="H86" s="42"/>
      <c r="I86" s="42"/>
      <c r="J86" s="193">
        <f>BK86</f>
        <v>0</v>
      </c>
      <c r="K86" s="42"/>
      <c r="L86" s="46"/>
      <c r="M86" s="97"/>
      <c r="N86" s="194"/>
      <c r="O86" s="98"/>
      <c r="P86" s="195">
        <f>P87</f>
        <v>0</v>
      </c>
      <c r="Q86" s="98"/>
      <c r="R86" s="195">
        <f>R87</f>
        <v>0</v>
      </c>
      <c r="S86" s="98"/>
      <c r="T86" s="196">
        <f>T87</f>
        <v>0</v>
      </c>
      <c r="U86" s="40"/>
      <c r="V86" s="40"/>
      <c r="W86" s="40"/>
      <c r="X86" s="40"/>
      <c r="Y86" s="40"/>
      <c r="Z86" s="40"/>
      <c r="AA86" s="40"/>
      <c r="AB86" s="40"/>
      <c r="AC86" s="40"/>
      <c r="AD86" s="40"/>
      <c r="AE86" s="40"/>
      <c r="AT86" s="19" t="s">
        <v>71</v>
      </c>
      <c r="AU86" s="19" t="s">
        <v>209</v>
      </c>
      <c r="BK86" s="197">
        <f>BK87</f>
        <v>0</v>
      </c>
    </row>
    <row r="87" s="12" customFormat="1" ht="25.92" customHeight="1">
      <c r="A87" s="12"/>
      <c r="B87" s="198"/>
      <c r="C87" s="199"/>
      <c r="D87" s="200" t="s">
        <v>71</v>
      </c>
      <c r="E87" s="201" t="s">
        <v>4246</v>
      </c>
      <c r="F87" s="201" t="s">
        <v>4247</v>
      </c>
      <c r="G87" s="199"/>
      <c r="H87" s="199"/>
      <c r="I87" s="202"/>
      <c r="J87" s="203">
        <f>BK87</f>
        <v>0</v>
      </c>
      <c r="K87" s="199"/>
      <c r="L87" s="204"/>
      <c r="M87" s="205"/>
      <c r="N87" s="206"/>
      <c r="O87" s="206"/>
      <c r="P87" s="207">
        <f>P88+P93+P100+P103+P106+P108</f>
        <v>0</v>
      </c>
      <c r="Q87" s="206"/>
      <c r="R87" s="207">
        <f>R88+R93+R100+R103+R106+R108</f>
        <v>0</v>
      </c>
      <c r="S87" s="206"/>
      <c r="T87" s="208">
        <f>T88+T93+T100+T103+T106+T108</f>
        <v>0</v>
      </c>
      <c r="U87" s="12"/>
      <c r="V87" s="12"/>
      <c r="W87" s="12"/>
      <c r="X87" s="12"/>
      <c r="Y87" s="12"/>
      <c r="Z87" s="12"/>
      <c r="AA87" s="12"/>
      <c r="AB87" s="12"/>
      <c r="AC87" s="12"/>
      <c r="AD87" s="12"/>
      <c r="AE87" s="12"/>
      <c r="AR87" s="209" t="s">
        <v>321</v>
      </c>
      <c r="AT87" s="210" t="s">
        <v>71</v>
      </c>
      <c r="AU87" s="210" t="s">
        <v>72</v>
      </c>
      <c r="AY87" s="209" t="s">
        <v>232</v>
      </c>
      <c r="BK87" s="211">
        <f>BK88+BK93+BK100+BK103+BK106+BK108</f>
        <v>0</v>
      </c>
    </row>
    <row r="88" s="12" customFormat="1" ht="22.8" customHeight="1">
      <c r="A88" s="12"/>
      <c r="B88" s="198"/>
      <c r="C88" s="199"/>
      <c r="D88" s="200" t="s">
        <v>71</v>
      </c>
      <c r="E88" s="212" t="s">
        <v>4248</v>
      </c>
      <c r="F88" s="212" t="s">
        <v>4249</v>
      </c>
      <c r="G88" s="199"/>
      <c r="H88" s="199"/>
      <c r="I88" s="202"/>
      <c r="J88" s="213">
        <f>BK88</f>
        <v>0</v>
      </c>
      <c r="K88" s="199"/>
      <c r="L88" s="204"/>
      <c r="M88" s="205"/>
      <c r="N88" s="206"/>
      <c r="O88" s="206"/>
      <c r="P88" s="207">
        <f>SUM(P89:P92)</f>
        <v>0</v>
      </c>
      <c r="Q88" s="206"/>
      <c r="R88" s="207">
        <f>SUM(R89:R92)</f>
        <v>0</v>
      </c>
      <c r="S88" s="206"/>
      <c r="T88" s="208">
        <f>SUM(T89:T92)</f>
        <v>0</v>
      </c>
      <c r="U88" s="12"/>
      <c r="V88" s="12"/>
      <c r="W88" s="12"/>
      <c r="X88" s="12"/>
      <c r="Y88" s="12"/>
      <c r="Z88" s="12"/>
      <c r="AA88" s="12"/>
      <c r="AB88" s="12"/>
      <c r="AC88" s="12"/>
      <c r="AD88" s="12"/>
      <c r="AE88" s="12"/>
      <c r="AR88" s="209" t="s">
        <v>321</v>
      </c>
      <c r="AT88" s="210" t="s">
        <v>71</v>
      </c>
      <c r="AU88" s="210" t="s">
        <v>79</v>
      </c>
      <c r="AY88" s="209" t="s">
        <v>232</v>
      </c>
      <c r="BK88" s="211">
        <f>SUM(BK89:BK92)</f>
        <v>0</v>
      </c>
    </row>
    <row r="89" s="2" customFormat="1" ht="14.4" customHeight="1">
      <c r="A89" s="40"/>
      <c r="B89" s="41"/>
      <c r="C89" s="214" t="s">
        <v>79</v>
      </c>
      <c r="D89" s="214" t="s">
        <v>234</v>
      </c>
      <c r="E89" s="215" t="s">
        <v>4250</v>
      </c>
      <c r="F89" s="216" t="s">
        <v>4251</v>
      </c>
      <c r="G89" s="217" t="s">
        <v>829</v>
      </c>
      <c r="H89" s="218">
        <v>1</v>
      </c>
      <c r="I89" s="219"/>
      <c r="J89" s="220">
        <f>ROUND(I89*H89,2)</f>
        <v>0</v>
      </c>
      <c r="K89" s="216" t="s">
        <v>238</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4252</v>
      </c>
      <c r="AT89" s="225" t="s">
        <v>234</v>
      </c>
      <c r="AU89" s="225" t="s">
        <v>81</v>
      </c>
      <c r="AY89" s="19" t="s">
        <v>232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4252</v>
      </c>
      <c r="BM89" s="225" t="s">
        <v>4253</v>
      </c>
    </row>
    <row r="90" s="2" customFormat="1" ht="14.4" customHeight="1">
      <c r="A90" s="40"/>
      <c r="B90" s="41"/>
      <c r="C90" s="214" t="s">
        <v>81</v>
      </c>
      <c r="D90" s="214" t="s">
        <v>234</v>
      </c>
      <c r="E90" s="215" t="s">
        <v>4254</v>
      </c>
      <c r="F90" s="216" t="s">
        <v>4255</v>
      </c>
      <c r="G90" s="217" t="s">
        <v>829</v>
      </c>
      <c r="H90" s="218">
        <v>1</v>
      </c>
      <c r="I90" s="219"/>
      <c r="J90" s="220">
        <f>ROUND(I90*H90,2)</f>
        <v>0</v>
      </c>
      <c r="K90" s="216" t="s">
        <v>238</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4252</v>
      </c>
      <c r="AT90" s="225" t="s">
        <v>234</v>
      </c>
      <c r="AU90" s="225" t="s">
        <v>81</v>
      </c>
      <c r="AY90" s="19" t="s">
        <v>232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4252</v>
      </c>
      <c r="BM90" s="225" t="s">
        <v>4256</v>
      </c>
    </row>
    <row r="91" s="2" customFormat="1" ht="14.4" customHeight="1">
      <c r="A91" s="40"/>
      <c r="B91" s="41"/>
      <c r="C91" s="214" t="s">
        <v>272</v>
      </c>
      <c r="D91" s="214" t="s">
        <v>234</v>
      </c>
      <c r="E91" s="215" t="s">
        <v>4257</v>
      </c>
      <c r="F91" s="216" t="s">
        <v>4258</v>
      </c>
      <c r="G91" s="217" t="s">
        <v>2126</v>
      </c>
      <c r="H91" s="218">
        <v>1</v>
      </c>
      <c r="I91" s="219"/>
      <c r="J91" s="220">
        <f>ROUND(I91*H91,2)</f>
        <v>0</v>
      </c>
      <c r="K91" s="216" t="s">
        <v>238</v>
      </c>
      <c r="L91" s="46"/>
      <c r="M91" s="221" t="s">
        <v>19</v>
      </c>
      <c r="N91" s="222"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4252</v>
      </c>
      <c r="AT91" s="225" t="s">
        <v>234</v>
      </c>
      <c r="AU91" s="225" t="s">
        <v>81</v>
      </c>
      <c r="AY91" s="19" t="s">
        <v>232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4252</v>
      </c>
      <c r="BM91" s="225" t="s">
        <v>4259</v>
      </c>
    </row>
    <row r="92" s="2" customFormat="1" ht="14.4" customHeight="1">
      <c r="A92" s="40"/>
      <c r="B92" s="41"/>
      <c r="C92" s="214" t="s">
        <v>239</v>
      </c>
      <c r="D92" s="214" t="s">
        <v>234</v>
      </c>
      <c r="E92" s="215" t="s">
        <v>4260</v>
      </c>
      <c r="F92" s="216" t="s">
        <v>4261</v>
      </c>
      <c r="G92" s="217" t="s">
        <v>829</v>
      </c>
      <c r="H92" s="218">
        <v>1</v>
      </c>
      <c r="I92" s="219"/>
      <c r="J92" s="220">
        <f>ROUND(I92*H92,2)</f>
        <v>0</v>
      </c>
      <c r="K92" s="216" t="s">
        <v>238</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4252</v>
      </c>
      <c r="AT92" s="225" t="s">
        <v>234</v>
      </c>
      <c r="AU92" s="225" t="s">
        <v>81</v>
      </c>
      <c r="AY92" s="19" t="s">
        <v>232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4252</v>
      </c>
      <c r="BM92" s="225" t="s">
        <v>4262</v>
      </c>
    </row>
    <row r="93" s="12" customFormat="1" ht="22.8" customHeight="1">
      <c r="A93" s="12"/>
      <c r="B93" s="198"/>
      <c r="C93" s="199"/>
      <c r="D93" s="200" t="s">
        <v>71</v>
      </c>
      <c r="E93" s="212" t="s">
        <v>4263</v>
      </c>
      <c r="F93" s="212" t="s">
        <v>4264</v>
      </c>
      <c r="G93" s="199"/>
      <c r="H93" s="199"/>
      <c r="I93" s="202"/>
      <c r="J93" s="213">
        <f>BK93</f>
        <v>0</v>
      </c>
      <c r="K93" s="199"/>
      <c r="L93" s="204"/>
      <c r="M93" s="205"/>
      <c r="N93" s="206"/>
      <c r="O93" s="206"/>
      <c r="P93" s="207">
        <f>SUM(P94:P99)</f>
        <v>0</v>
      </c>
      <c r="Q93" s="206"/>
      <c r="R93" s="207">
        <f>SUM(R94:R99)</f>
        <v>0</v>
      </c>
      <c r="S93" s="206"/>
      <c r="T93" s="208">
        <f>SUM(T94:T99)</f>
        <v>0</v>
      </c>
      <c r="U93" s="12"/>
      <c r="V93" s="12"/>
      <c r="W93" s="12"/>
      <c r="X93" s="12"/>
      <c r="Y93" s="12"/>
      <c r="Z93" s="12"/>
      <c r="AA93" s="12"/>
      <c r="AB93" s="12"/>
      <c r="AC93" s="12"/>
      <c r="AD93" s="12"/>
      <c r="AE93" s="12"/>
      <c r="AR93" s="209" t="s">
        <v>321</v>
      </c>
      <c r="AT93" s="210" t="s">
        <v>71</v>
      </c>
      <c r="AU93" s="210" t="s">
        <v>79</v>
      </c>
      <c r="AY93" s="209" t="s">
        <v>232</v>
      </c>
      <c r="BK93" s="211">
        <f>SUM(BK94:BK99)</f>
        <v>0</v>
      </c>
    </row>
    <row r="94" s="2" customFormat="1" ht="14.4" customHeight="1">
      <c r="A94" s="40"/>
      <c r="B94" s="41"/>
      <c r="C94" s="214" t="s">
        <v>321</v>
      </c>
      <c r="D94" s="214" t="s">
        <v>234</v>
      </c>
      <c r="E94" s="215" t="s">
        <v>4265</v>
      </c>
      <c r="F94" s="216" t="s">
        <v>4266</v>
      </c>
      <c r="G94" s="217" t="s">
        <v>829</v>
      </c>
      <c r="H94" s="218">
        <v>1</v>
      </c>
      <c r="I94" s="219"/>
      <c r="J94" s="220">
        <f>ROUND(I94*H94,2)</f>
        <v>0</v>
      </c>
      <c r="K94" s="216" t="s">
        <v>238</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4252</v>
      </c>
      <c r="AT94" s="225" t="s">
        <v>234</v>
      </c>
      <c r="AU94" s="225" t="s">
        <v>81</v>
      </c>
      <c r="AY94" s="19" t="s">
        <v>232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4252</v>
      </c>
      <c r="BM94" s="225" t="s">
        <v>4267</v>
      </c>
    </row>
    <row r="95" s="2" customFormat="1" ht="14.4" customHeight="1">
      <c r="A95" s="40"/>
      <c r="B95" s="41"/>
      <c r="C95" s="214" t="s">
        <v>338</v>
      </c>
      <c r="D95" s="214" t="s">
        <v>234</v>
      </c>
      <c r="E95" s="215" t="s">
        <v>4268</v>
      </c>
      <c r="F95" s="216" t="s">
        <v>4269</v>
      </c>
      <c r="G95" s="217" t="s">
        <v>899</v>
      </c>
      <c r="H95" s="286"/>
      <c r="I95" s="219"/>
      <c r="J95" s="220">
        <f>ROUND(I95*H95,2)</f>
        <v>0</v>
      </c>
      <c r="K95" s="216" t="s">
        <v>238</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4252</v>
      </c>
      <c r="AT95" s="225" t="s">
        <v>234</v>
      </c>
      <c r="AU95" s="225" t="s">
        <v>81</v>
      </c>
      <c r="AY95" s="19" t="s">
        <v>232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4252</v>
      </c>
      <c r="BM95" s="225" t="s">
        <v>4270</v>
      </c>
    </row>
    <row r="96" s="2" customFormat="1" ht="14.4" customHeight="1">
      <c r="A96" s="40"/>
      <c r="B96" s="41"/>
      <c r="C96" s="214" t="s">
        <v>342</v>
      </c>
      <c r="D96" s="214" t="s">
        <v>234</v>
      </c>
      <c r="E96" s="215" t="s">
        <v>4271</v>
      </c>
      <c r="F96" s="216" t="s">
        <v>4272</v>
      </c>
      <c r="G96" s="217" t="s">
        <v>899</v>
      </c>
      <c r="H96" s="286"/>
      <c r="I96" s="219"/>
      <c r="J96" s="220">
        <f>ROUND(I96*H96,2)</f>
        <v>0</v>
      </c>
      <c r="K96" s="216" t="s">
        <v>238</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4252</v>
      </c>
      <c r="AT96" s="225" t="s">
        <v>234</v>
      </c>
      <c r="AU96" s="225" t="s">
        <v>81</v>
      </c>
      <c r="AY96" s="19" t="s">
        <v>232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4252</v>
      </c>
      <c r="BM96" s="225" t="s">
        <v>4273</v>
      </c>
    </row>
    <row r="97" s="2" customFormat="1" ht="14.4" customHeight="1">
      <c r="A97" s="40"/>
      <c r="B97" s="41"/>
      <c r="C97" s="214" t="s">
        <v>351</v>
      </c>
      <c r="D97" s="214" t="s">
        <v>234</v>
      </c>
      <c r="E97" s="215" t="s">
        <v>4274</v>
      </c>
      <c r="F97" s="216" t="s">
        <v>4275</v>
      </c>
      <c r="G97" s="217" t="s">
        <v>829</v>
      </c>
      <c r="H97" s="218">
        <v>1</v>
      </c>
      <c r="I97" s="219"/>
      <c r="J97" s="220">
        <f>ROUND(I97*H97,2)</f>
        <v>0</v>
      </c>
      <c r="K97" s="216" t="s">
        <v>238</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4252</v>
      </c>
      <c r="AT97" s="225" t="s">
        <v>234</v>
      </c>
      <c r="AU97" s="225" t="s">
        <v>81</v>
      </c>
      <c r="AY97" s="19" t="s">
        <v>232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4252</v>
      </c>
      <c r="BM97" s="225" t="s">
        <v>4276</v>
      </c>
    </row>
    <row r="98" s="2" customFormat="1" ht="14.4" customHeight="1">
      <c r="A98" s="40"/>
      <c r="B98" s="41"/>
      <c r="C98" s="214" t="s">
        <v>356</v>
      </c>
      <c r="D98" s="214" t="s">
        <v>234</v>
      </c>
      <c r="E98" s="215" t="s">
        <v>4277</v>
      </c>
      <c r="F98" s="216" t="s">
        <v>4278</v>
      </c>
      <c r="G98" s="217" t="s">
        <v>829</v>
      </c>
      <c r="H98" s="218">
        <v>1</v>
      </c>
      <c r="I98" s="219"/>
      <c r="J98" s="220">
        <f>ROUND(I98*H98,2)</f>
        <v>0</v>
      </c>
      <c r="K98" s="216" t="s">
        <v>238</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4252</v>
      </c>
      <c r="AT98" s="225" t="s">
        <v>234</v>
      </c>
      <c r="AU98" s="225" t="s">
        <v>81</v>
      </c>
      <c r="AY98" s="19" t="s">
        <v>232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4252</v>
      </c>
      <c r="BM98" s="225" t="s">
        <v>4279</v>
      </c>
    </row>
    <row r="99" s="2" customFormat="1" ht="14.4" customHeight="1">
      <c r="A99" s="40"/>
      <c r="B99" s="41"/>
      <c r="C99" s="214" t="s">
        <v>360</v>
      </c>
      <c r="D99" s="214" t="s">
        <v>234</v>
      </c>
      <c r="E99" s="215" t="s">
        <v>4280</v>
      </c>
      <c r="F99" s="216" t="s">
        <v>4281</v>
      </c>
      <c r="G99" s="217" t="s">
        <v>829</v>
      </c>
      <c r="H99" s="218">
        <v>1</v>
      </c>
      <c r="I99" s="219"/>
      <c r="J99" s="220">
        <f>ROUND(I99*H99,2)</f>
        <v>0</v>
      </c>
      <c r="K99" s="216" t="s">
        <v>238</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4252</v>
      </c>
      <c r="AT99" s="225" t="s">
        <v>234</v>
      </c>
      <c r="AU99" s="225" t="s">
        <v>81</v>
      </c>
      <c r="AY99" s="19" t="s">
        <v>232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4252</v>
      </c>
      <c r="BM99" s="225" t="s">
        <v>4282</v>
      </c>
    </row>
    <row r="100" s="12" customFormat="1" ht="22.8" customHeight="1">
      <c r="A100" s="12"/>
      <c r="B100" s="198"/>
      <c r="C100" s="199"/>
      <c r="D100" s="200" t="s">
        <v>71</v>
      </c>
      <c r="E100" s="212" t="s">
        <v>4283</v>
      </c>
      <c r="F100" s="212" t="s">
        <v>4284</v>
      </c>
      <c r="G100" s="199"/>
      <c r="H100" s="199"/>
      <c r="I100" s="202"/>
      <c r="J100" s="213">
        <f>BK100</f>
        <v>0</v>
      </c>
      <c r="K100" s="199"/>
      <c r="L100" s="204"/>
      <c r="M100" s="205"/>
      <c r="N100" s="206"/>
      <c r="O100" s="206"/>
      <c r="P100" s="207">
        <f>SUM(P101:P102)</f>
        <v>0</v>
      </c>
      <c r="Q100" s="206"/>
      <c r="R100" s="207">
        <f>SUM(R101:R102)</f>
        <v>0</v>
      </c>
      <c r="S100" s="206"/>
      <c r="T100" s="208">
        <f>SUM(T101:T102)</f>
        <v>0</v>
      </c>
      <c r="U100" s="12"/>
      <c r="V100" s="12"/>
      <c r="W100" s="12"/>
      <c r="X100" s="12"/>
      <c r="Y100" s="12"/>
      <c r="Z100" s="12"/>
      <c r="AA100" s="12"/>
      <c r="AB100" s="12"/>
      <c r="AC100" s="12"/>
      <c r="AD100" s="12"/>
      <c r="AE100" s="12"/>
      <c r="AR100" s="209" t="s">
        <v>321</v>
      </c>
      <c r="AT100" s="210" t="s">
        <v>71</v>
      </c>
      <c r="AU100" s="210" t="s">
        <v>79</v>
      </c>
      <c r="AY100" s="209" t="s">
        <v>232</v>
      </c>
      <c r="BK100" s="211">
        <f>SUM(BK101:BK102)</f>
        <v>0</v>
      </c>
    </row>
    <row r="101" s="2" customFormat="1" ht="14.4" customHeight="1">
      <c r="A101" s="40"/>
      <c r="B101" s="41"/>
      <c r="C101" s="214" t="s">
        <v>367</v>
      </c>
      <c r="D101" s="214" t="s">
        <v>234</v>
      </c>
      <c r="E101" s="215" t="s">
        <v>4285</v>
      </c>
      <c r="F101" s="216" t="s">
        <v>4286</v>
      </c>
      <c r="G101" s="217" t="s">
        <v>829</v>
      </c>
      <c r="H101" s="218">
        <v>1</v>
      </c>
      <c r="I101" s="219"/>
      <c r="J101" s="220">
        <f>ROUND(I101*H101,2)</f>
        <v>0</v>
      </c>
      <c r="K101" s="216" t="s">
        <v>238</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239</v>
      </c>
      <c r="AT101" s="225" t="s">
        <v>234</v>
      </c>
      <c r="AU101" s="225" t="s">
        <v>81</v>
      </c>
      <c r="AY101" s="19" t="s">
        <v>232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239</v>
      </c>
      <c r="BM101" s="225" t="s">
        <v>4287</v>
      </c>
    </row>
    <row r="102" s="2" customFormat="1" ht="14.4" customHeight="1">
      <c r="A102" s="40"/>
      <c r="B102" s="41"/>
      <c r="C102" s="214" t="s">
        <v>371</v>
      </c>
      <c r="D102" s="214" t="s">
        <v>234</v>
      </c>
      <c r="E102" s="215" t="s">
        <v>4288</v>
      </c>
      <c r="F102" s="216" t="s">
        <v>4289</v>
      </c>
      <c r="G102" s="217" t="s">
        <v>829</v>
      </c>
      <c r="H102" s="218">
        <v>1</v>
      </c>
      <c r="I102" s="219"/>
      <c r="J102" s="220">
        <f>ROUND(I102*H102,2)</f>
        <v>0</v>
      </c>
      <c r="K102" s="216" t="s">
        <v>238</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4252</v>
      </c>
      <c r="AT102" s="225" t="s">
        <v>234</v>
      </c>
      <c r="AU102" s="225" t="s">
        <v>81</v>
      </c>
      <c r="AY102" s="19" t="s">
        <v>232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4252</v>
      </c>
      <c r="BM102" s="225" t="s">
        <v>4290</v>
      </c>
    </row>
    <row r="103" s="12" customFormat="1" ht="22.8" customHeight="1">
      <c r="A103" s="12"/>
      <c r="B103" s="198"/>
      <c r="C103" s="199"/>
      <c r="D103" s="200" t="s">
        <v>71</v>
      </c>
      <c r="E103" s="212" t="s">
        <v>4291</v>
      </c>
      <c r="F103" s="212" t="s">
        <v>4292</v>
      </c>
      <c r="G103" s="199"/>
      <c r="H103" s="199"/>
      <c r="I103" s="202"/>
      <c r="J103" s="213">
        <f>BK103</f>
        <v>0</v>
      </c>
      <c r="K103" s="199"/>
      <c r="L103" s="204"/>
      <c r="M103" s="205"/>
      <c r="N103" s="206"/>
      <c r="O103" s="206"/>
      <c r="P103" s="207">
        <f>SUM(P104:P105)</f>
        <v>0</v>
      </c>
      <c r="Q103" s="206"/>
      <c r="R103" s="207">
        <f>SUM(R104:R105)</f>
        <v>0</v>
      </c>
      <c r="S103" s="206"/>
      <c r="T103" s="208">
        <f>SUM(T104:T105)</f>
        <v>0</v>
      </c>
      <c r="U103" s="12"/>
      <c r="V103" s="12"/>
      <c r="W103" s="12"/>
      <c r="X103" s="12"/>
      <c r="Y103" s="12"/>
      <c r="Z103" s="12"/>
      <c r="AA103" s="12"/>
      <c r="AB103" s="12"/>
      <c r="AC103" s="12"/>
      <c r="AD103" s="12"/>
      <c r="AE103" s="12"/>
      <c r="AR103" s="209" t="s">
        <v>321</v>
      </c>
      <c r="AT103" s="210" t="s">
        <v>71</v>
      </c>
      <c r="AU103" s="210" t="s">
        <v>79</v>
      </c>
      <c r="AY103" s="209" t="s">
        <v>232</v>
      </c>
      <c r="BK103" s="211">
        <f>SUM(BK104:BK105)</f>
        <v>0</v>
      </c>
    </row>
    <row r="104" s="2" customFormat="1" ht="14.4" customHeight="1">
      <c r="A104" s="40"/>
      <c r="B104" s="41"/>
      <c r="C104" s="214" t="s">
        <v>375</v>
      </c>
      <c r="D104" s="214" t="s">
        <v>234</v>
      </c>
      <c r="E104" s="215" t="s">
        <v>4293</v>
      </c>
      <c r="F104" s="216" t="s">
        <v>4294</v>
      </c>
      <c r="G104" s="217" t="s">
        <v>829</v>
      </c>
      <c r="H104" s="218">
        <v>1</v>
      </c>
      <c r="I104" s="219"/>
      <c r="J104" s="220">
        <f>ROUND(I104*H104,2)</f>
        <v>0</v>
      </c>
      <c r="K104" s="216" t="s">
        <v>238</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4252</v>
      </c>
      <c r="AT104" s="225" t="s">
        <v>234</v>
      </c>
      <c r="AU104" s="225" t="s">
        <v>81</v>
      </c>
      <c r="AY104" s="19" t="s">
        <v>232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4252</v>
      </c>
      <c r="BM104" s="225" t="s">
        <v>4295</v>
      </c>
    </row>
    <row r="105" s="2" customFormat="1" ht="14.4" customHeight="1">
      <c r="A105" s="40"/>
      <c r="B105" s="41"/>
      <c r="C105" s="214" t="s">
        <v>383</v>
      </c>
      <c r="D105" s="214" t="s">
        <v>234</v>
      </c>
      <c r="E105" s="215" t="s">
        <v>4296</v>
      </c>
      <c r="F105" s="216" t="s">
        <v>4297</v>
      </c>
      <c r="G105" s="217" t="s">
        <v>899</v>
      </c>
      <c r="H105" s="286"/>
      <c r="I105" s="219"/>
      <c r="J105" s="220">
        <f>ROUND(I105*H105,2)</f>
        <v>0</v>
      </c>
      <c r="K105" s="216" t="s">
        <v>238</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4252</v>
      </c>
      <c r="AT105" s="225" t="s">
        <v>234</v>
      </c>
      <c r="AU105" s="225" t="s">
        <v>81</v>
      </c>
      <c r="AY105" s="19" t="s">
        <v>232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4252</v>
      </c>
      <c r="BM105" s="225" t="s">
        <v>4298</v>
      </c>
    </row>
    <row r="106" s="12" customFormat="1" ht="22.8" customHeight="1">
      <c r="A106" s="12"/>
      <c r="B106" s="198"/>
      <c r="C106" s="199"/>
      <c r="D106" s="200" t="s">
        <v>71</v>
      </c>
      <c r="E106" s="212" t="s">
        <v>4299</v>
      </c>
      <c r="F106" s="212" t="s">
        <v>4300</v>
      </c>
      <c r="G106" s="199"/>
      <c r="H106" s="199"/>
      <c r="I106" s="202"/>
      <c r="J106" s="213">
        <f>BK106</f>
        <v>0</v>
      </c>
      <c r="K106" s="199"/>
      <c r="L106" s="204"/>
      <c r="M106" s="205"/>
      <c r="N106" s="206"/>
      <c r="O106" s="206"/>
      <c r="P106" s="207">
        <f>P107</f>
        <v>0</v>
      </c>
      <c r="Q106" s="206"/>
      <c r="R106" s="207">
        <f>R107</f>
        <v>0</v>
      </c>
      <c r="S106" s="206"/>
      <c r="T106" s="208">
        <f>T107</f>
        <v>0</v>
      </c>
      <c r="U106" s="12"/>
      <c r="V106" s="12"/>
      <c r="W106" s="12"/>
      <c r="X106" s="12"/>
      <c r="Y106" s="12"/>
      <c r="Z106" s="12"/>
      <c r="AA106" s="12"/>
      <c r="AB106" s="12"/>
      <c r="AC106" s="12"/>
      <c r="AD106" s="12"/>
      <c r="AE106" s="12"/>
      <c r="AR106" s="209" t="s">
        <v>321</v>
      </c>
      <c r="AT106" s="210" t="s">
        <v>71</v>
      </c>
      <c r="AU106" s="210" t="s">
        <v>79</v>
      </c>
      <c r="AY106" s="209" t="s">
        <v>232</v>
      </c>
      <c r="BK106" s="211">
        <f>BK107</f>
        <v>0</v>
      </c>
    </row>
    <row r="107" s="2" customFormat="1" ht="14.4" customHeight="1">
      <c r="A107" s="40"/>
      <c r="B107" s="41"/>
      <c r="C107" s="214" t="s">
        <v>8</v>
      </c>
      <c r="D107" s="214" t="s">
        <v>234</v>
      </c>
      <c r="E107" s="215" t="s">
        <v>4301</v>
      </c>
      <c r="F107" s="216" t="s">
        <v>4302</v>
      </c>
      <c r="G107" s="217" t="s">
        <v>829</v>
      </c>
      <c r="H107" s="218">
        <v>1</v>
      </c>
      <c r="I107" s="219"/>
      <c r="J107" s="220">
        <f>ROUND(I107*H107,2)</f>
        <v>0</v>
      </c>
      <c r="K107" s="216" t="s">
        <v>238</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4252</v>
      </c>
      <c r="AT107" s="225" t="s">
        <v>234</v>
      </c>
      <c r="AU107" s="225" t="s">
        <v>81</v>
      </c>
      <c r="AY107" s="19" t="s">
        <v>232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4252</v>
      </c>
      <c r="BM107" s="225" t="s">
        <v>4303</v>
      </c>
    </row>
    <row r="108" s="12" customFormat="1" ht="22.8" customHeight="1">
      <c r="A108" s="12"/>
      <c r="B108" s="198"/>
      <c r="C108" s="199"/>
      <c r="D108" s="200" t="s">
        <v>71</v>
      </c>
      <c r="E108" s="212" t="s">
        <v>4304</v>
      </c>
      <c r="F108" s="212" t="s">
        <v>4305</v>
      </c>
      <c r="G108" s="199"/>
      <c r="H108" s="199"/>
      <c r="I108" s="202"/>
      <c r="J108" s="213">
        <f>BK108</f>
        <v>0</v>
      </c>
      <c r="K108" s="199"/>
      <c r="L108" s="204"/>
      <c r="M108" s="205"/>
      <c r="N108" s="206"/>
      <c r="O108" s="206"/>
      <c r="P108" s="207">
        <f>P109</f>
        <v>0</v>
      </c>
      <c r="Q108" s="206"/>
      <c r="R108" s="207">
        <f>R109</f>
        <v>0</v>
      </c>
      <c r="S108" s="206"/>
      <c r="T108" s="208">
        <f>T109</f>
        <v>0</v>
      </c>
      <c r="U108" s="12"/>
      <c r="V108" s="12"/>
      <c r="W108" s="12"/>
      <c r="X108" s="12"/>
      <c r="Y108" s="12"/>
      <c r="Z108" s="12"/>
      <c r="AA108" s="12"/>
      <c r="AB108" s="12"/>
      <c r="AC108" s="12"/>
      <c r="AD108" s="12"/>
      <c r="AE108" s="12"/>
      <c r="AR108" s="209" t="s">
        <v>321</v>
      </c>
      <c r="AT108" s="210" t="s">
        <v>71</v>
      </c>
      <c r="AU108" s="210" t="s">
        <v>79</v>
      </c>
      <c r="AY108" s="209" t="s">
        <v>232</v>
      </c>
      <c r="BK108" s="211">
        <f>BK109</f>
        <v>0</v>
      </c>
    </row>
    <row r="109" s="2" customFormat="1" ht="14.4" customHeight="1">
      <c r="A109" s="40"/>
      <c r="B109" s="41"/>
      <c r="C109" s="214" t="s">
        <v>392</v>
      </c>
      <c r="D109" s="214" t="s">
        <v>234</v>
      </c>
      <c r="E109" s="215" t="s">
        <v>4306</v>
      </c>
      <c r="F109" s="216" t="s">
        <v>4307</v>
      </c>
      <c r="G109" s="217" t="s">
        <v>899</v>
      </c>
      <c r="H109" s="286"/>
      <c r="I109" s="219"/>
      <c r="J109" s="220">
        <f>ROUND(I109*H109,2)</f>
        <v>0</v>
      </c>
      <c r="K109" s="216" t="s">
        <v>238</v>
      </c>
      <c r="L109" s="46"/>
      <c r="M109" s="281" t="s">
        <v>19</v>
      </c>
      <c r="N109" s="282" t="s">
        <v>43</v>
      </c>
      <c r="O109" s="283"/>
      <c r="P109" s="284">
        <f>O109*H109</f>
        <v>0</v>
      </c>
      <c r="Q109" s="284">
        <v>0</v>
      </c>
      <c r="R109" s="284">
        <f>Q109*H109</f>
        <v>0</v>
      </c>
      <c r="S109" s="284">
        <v>0</v>
      </c>
      <c r="T109" s="285">
        <f>S109*H109</f>
        <v>0</v>
      </c>
      <c r="U109" s="40"/>
      <c r="V109" s="40"/>
      <c r="W109" s="40"/>
      <c r="X109" s="40"/>
      <c r="Y109" s="40"/>
      <c r="Z109" s="40"/>
      <c r="AA109" s="40"/>
      <c r="AB109" s="40"/>
      <c r="AC109" s="40"/>
      <c r="AD109" s="40"/>
      <c r="AE109" s="40"/>
      <c r="AR109" s="225" t="s">
        <v>4252</v>
      </c>
      <c r="AT109" s="225" t="s">
        <v>234</v>
      </c>
      <c r="AU109" s="225" t="s">
        <v>81</v>
      </c>
      <c r="AY109" s="19" t="s">
        <v>232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4252</v>
      </c>
      <c r="BM109" s="225" t="s">
        <v>4308</v>
      </c>
    </row>
    <row r="110" s="2" customFormat="1" ht="6.96" customHeight="1">
      <c r="A110" s="40"/>
      <c r="B110" s="61"/>
      <c r="C110" s="62"/>
      <c r="D110" s="62"/>
      <c r="E110" s="62"/>
      <c r="F110" s="62"/>
      <c r="G110" s="62"/>
      <c r="H110" s="62"/>
      <c r="I110" s="62"/>
      <c r="J110" s="62"/>
      <c r="K110" s="62"/>
      <c r="L110" s="46"/>
      <c r="M110" s="40"/>
      <c r="O110" s="40"/>
      <c r="P110" s="40"/>
      <c r="Q110" s="40"/>
      <c r="R110" s="40"/>
      <c r="S110" s="40"/>
      <c r="T110" s="40"/>
      <c r="U110" s="40"/>
      <c r="V110" s="40"/>
      <c r="W110" s="40"/>
      <c r="X110" s="40"/>
      <c r="Y110" s="40"/>
      <c r="Z110" s="40"/>
      <c r="AA110" s="40"/>
      <c r="AB110" s="40"/>
      <c r="AC110" s="40"/>
      <c r="AD110" s="40"/>
      <c r="AE110" s="40"/>
    </row>
  </sheetData>
  <sheetProtection sheet="1" autoFilter="0" formatColumns="0" formatRows="0" objects="1" scenarios="1" spinCount="100000" saltValue="y32vkJNynUz4FyVo7RfVKLhpU/Of96rLgBlTiN9ivxi0l0RhlszarV7+Fx6XquEJbG9e5Km9yUFs8zQ6Y2qx4Q==" hashValue="Cs71AAiy2vusxSpUfBCi7Yo0A+ZIloF4hfFqavD23OXDiC8pQu1BQZecSpsPYAKNFzC2nHsjPORe3eSpgKlnpg==" algorithmName="SHA-512" password="CC35"/>
  <autoFilter ref="C85:K109"/>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0"/>
      <c r="C3" s="141"/>
      <c r="D3" s="141"/>
      <c r="E3" s="141"/>
      <c r="F3" s="141"/>
      <c r="G3" s="141"/>
      <c r="H3" s="22"/>
    </row>
    <row r="4" s="1" customFormat="1" ht="24.96" customHeight="1">
      <c r="B4" s="22"/>
      <c r="C4" s="142" t="s">
        <v>4309</v>
      </c>
      <c r="H4" s="22"/>
    </row>
    <row r="5" s="1" customFormat="1" ht="12" customHeight="1">
      <c r="B5" s="22"/>
      <c r="C5" s="291" t="s">
        <v>13</v>
      </c>
      <c r="D5" s="151" t="s">
        <v>14</v>
      </c>
      <c r="E5" s="1"/>
      <c r="F5" s="1"/>
      <c r="H5" s="22"/>
    </row>
    <row r="6" s="1" customFormat="1" ht="36.96" customHeight="1">
      <c r="B6" s="22"/>
      <c r="C6" s="292" t="s">
        <v>16</v>
      </c>
      <c r="D6" s="293" t="s">
        <v>17</v>
      </c>
      <c r="E6" s="1"/>
      <c r="F6" s="1"/>
      <c r="H6" s="22"/>
    </row>
    <row r="7" s="1" customFormat="1" ht="16.5" customHeight="1">
      <c r="B7" s="22"/>
      <c r="C7" s="144" t="s">
        <v>23</v>
      </c>
      <c r="D7" s="148" t="str">
        <f>'Rekapitulace stavby'!AN8</f>
        <v>16. 10. 2020</v>
      </c>
      <c r="H7" s="22"/>
    </row>
    <row r="8" s="2" customFormat="1" ht="10.8" customHeight="1">
      <c r="A8" s="40"/>
      <c r="B8" s="46"/>
      <c r="C8" s="40"/>
      <c r="D8" s="40"/>
      <c r="E8" s="40"/>
      <c r="F8" s="40"/>
      <c r="G8" s="40"/>
      <c r="H8" s="46"/>
    </row>
    <row r="9" s="11" customFormat="1" ht="29.28" customHeight="1">
      <c r="A9" s="187"/>
      <c r="B9" s="294"/>
      <c r="C9" s="295" t="s">
        <v>53</v>
      </c>
      <c r="D9" s="296" t="s">
        <v>54</v>
      </c>
      <c r="E9" s="296" t="s">
        <v>219</v>
      </c>
      <c r="F9" s="297" t="s">
        <v>4310</v>
      </c>
      <c r="G9" s="187"/>
      <c r="H9" s="294"/>
    </row>
    <row r="10" s="2" customFormat="1" ht="26.4" customHeight="1">
      <c r="A10" s="40"/>
      <c r="B10" s="46"/>
      <c r="C10" s="298" t="s">
        <v>4311</v>
      </c>
      <c r="D10" s="298" t="s">
        <v>141</v>
      </c>
      <c r="E10" s="40"/>
      <c r="F10" s="40"/>
      <c r="G10" s="40"/>
      <c r="H10" s="46"/>
    </row>
    <row r="11" s="2" customFormat="1" ht="16.8" customHeight="1">
      <c r="A11" s="40"/>
      <c r="B11" s="46"/>
      <c r="C11" s="299" t="s">
        <v>3524</v>
      </c>
      <c r="D11" s="300" t="s">
        <v>3524</v>
      </c>
      <c r="E11" s="301" t="s">
        <v>768</v>
      </c>
      <c r="F11" s="302">
        <v>115</v>
      </c>
      <c r="G11" s="40"/>
      <c r="H11" s="46"/>
    </row>
    <row r="12" s="2" customFormat="1" ht="16.8" customHeight="1">
      <c r="A12" s="40"/>
      <c r="B12" s="46"/>
      <c r="C12" s="303" t="s">
        <v>19</v>
      </c>
      <c r="D12" s="303" t="s">
        <v>4312</v>
      </c>
      <c r="E12" s="19" t="s">
        <v>19</v>
      </c>
      <c r="F12" s="304">
        <v>0</v>
      </c>
      <c r="G12" s="40"/>
      <c r="H12" s="46"/>
    </row>
    <row r="13" s="2" customFormat="1" ht="16.8" customHeight="1">
      <c r="A13" s="40"/>
      <c r="B13" s="46"/>
      <c r="C13" s="303" t="s">
        <v>19</v>
      </c>
      <c r="D13" s="303" t="s">
        <v>3396</v>
      </c>
      <c r="E13" s="19" t="s">
        <v>19</v>
      </c>
      <c r="F13" s="304">
        <v>115</v>
      </c>
      <c r="G13" s="40"/>
      <c r="H13" s="46"/>
    </row>
    <row r="14" s="2" customFormat="1" ht="26.4" customHeight="1">
      <c r="A14" s="40"/>
      <c r="B14" s="46"/>
      <c r="C14" s="298" t="s">
        <v>4313</v>
      </c>
      <c r="D14" s="298" t="s">
        <v>144</v>
      </c>
      <c r="E14" s="40"/>
      <c r="F14" s="40"/>
      <c r="G14" s="40"/>
      <c r="H14" s="46"/>
    </row>
    <row r="15" s="2" customFormat="1" ht="16.8" customHeight="1">
      <c r="A15" s="40"/>
      <c r="B15" s="46"/>
      <c r="C15" s="299" t="s">
        <v>1961</v>
      </c>
      <c r="D15" s="300" t="s">
        <v>1962</v>
      </c>
      <c r="E15" s="301" t="s">
        <v>768</v>
      </c>
      <c r="F15" s="302">
        <v>14</v>
      </c>
      <c r="G15" s="40"/>
      <c r="H15" s="46"/>
    </row>
    <row r="16" s="2" customFormat="1" ht="16.8" customHeight="1">
      <c r="A16" s="40"/>
      <c r="B16" s="46"/>
      <c r="C16" s="303" t="s">
        <v>19</v>
      </c>
      <c r="D16" s="303" t="s">
        <v>383</v>
      </c>
      <c r="E16" s="19" t="s">
        <v>19</v>
      </c>
      <c r="F16" s="304">
        <v>14</v>
      </c>
      <c r="G16" s="40"/>
      <c r="H16" s="46"/>
    </row>
    <row r="17" s="2" customFormat="1" ht="16.8" customHeight="1">
      <c r="A17" s="40"/>
      <c r="B17" s="46"/>
      <c r="C17" s="305" t="s">
        <v>4314</v>
      </c>
      <c r="D17" s="40"/>
      <c r="E17" s="40"/>
      <c r="F17" s="40"/>
      <c r="G17" s="40"/>
      <c r="H17" s="46"/>
    </row>
    <row r="18" s="2" customFormat="1" ht="16.8" customHeight="1">
      <c r="A18" s="40"/>
      <c r="B18" s="46"/>
      <c r="C18" s="303" t="s">
        <v>405</v>
      </c>
      <c r="D18" s="303" t="s">
        <v>4315</v>
      </c>
      <c r="E18" s="19" t="s">
        <v>237</v>
      </c>
      <c r="F18" s="304">
        <v>7</v>
      </c>
      <c r="G18" s="40"/>
      <c r="H18" s="46"/>
    </row>
    <row r="19" s="2" customFormat="1" ht="16.8" customHeight="1">
      <c r="A19" s="40"/>
      <c r="B19" s="46"/>
      <c r="C19" s="303" t="s">
        <v>1980</v>
      </c>
      <c r="D19" s="303" t="s">
        <v>4316</v>
      </c>
      <c r="E19" s="19" t="s">
        <v>768</v>
      </c>
      <c r="F19" s="304">
        <v>14</v>
      </c>
      <c r="G19" s="40"/>
      <c r="H19" s="46"/>
    </row>
    <row r="20" s="2" customFormat="1" ht="26.4" customHeight="1">
      <c r="A20" s="40"/>
      <c r="B20" s="46"/>
      <c r="C20" s="298" t="s">
        <v>4317</v>
      </c>
      <c r="D20" s="298" t="s">
        <v>147</v>
      </c>
      <c r="E20" s="40"/>
      <c r="F20" s="40"/>
      <c r="G20" s="40"/>
      <c r="H20" s="46"/>
    </row>
    <row r="21" s="2" customFormat="1" ht="16.8" customHeight="1">
      <c r="A21" s="40"/>
      <c r="B21" s="46"/>
      <c r="C21" s="299" t="s">
        <v>4318</v>
      </c>
      <c r="D21" s="300" t="s">
        <v>4319</v>
      </c>
      <c r="E21" s="301" t="s">
        <v>768</v>
      </c>
      <c r="F21" s="302">
        <v>18</v>
      </c>
      <c r="G21" s="40"/>
      <c r="H21" s="46"/>
    </row>
    <row r="22" s="2" customFormat="1" ht="16.8" customHeight="1">
      <c r="A22" s="40"/>
      <c r="B22" s="46"/>
      <c r="C22" s="303" t="s">
        <v>19</v>
      </c>
      <c r="D22" s="303" t="s">
        <v>404</v>
      </c>
      <c r="E22" s="19" t="s">
        <v>19</v>
      </c>
      <c r="F22" s="304">
        <v>18</v>
      </c>
      <c r="G22" s="40"/>
      <c r="H22" s="46"/>
    </row>
    <row r="23" s="2" customFormat="1" ht="16.8" customHeight="1">
      <c r="A23" s="40"/>
      <c r="B23" s="46"/>
      <c r="C23" s="303" t="s">
        <v>19</v>
      </c>
      <c r="D23" s="303" t="s">
        <v>258</v>
      </c>
      <c r="E23" s="19" t="s">
        <v>19</v>
      </c>
      <c r="F23" s="304">
        <v>18</v>
      </c>
      <c r="G23" s="40"/>
      <c r="H23" s="46"/>
    </row>
    <row r="24" s="2" customFormat="1" ht="26.4" customHeight="1">
      <c r="A24" s="40"/>
      <c r="B24" s="46"/>
      <c r="C24" s="298" t="s">
        <v>4320</v>
      </c>
      <c r="D24" s="298" t="s">
        <v>153</v>
      </c>
      <c r="E24" s="40"/>
      <c r="F24" s="40"/>
      <c r="G24" s="40"/>
      <c r="H24" s="46"/>
    </row>
    <row r="25" s="2" customFormat="1" ht="16.8" customHeight="1">
      <c r="A25" s="40"/>
      <c r="B25" s="46"/>
      <c r="C25" s="299" t="s">
        <v>4321</v>
      </c>
      <c r="D25" s="300" t="s">
        <v>4322</v>
      </c>
      <c r="E25" s="301" t="s">
        <v>768</v>
      </c>
      <c r="F25" s="302">
        <v>50</v>
      </c>
      <c r="G25" s="40"/>
      <c r="H25" s="46"/>
    </row>
    <row r="26" s="2" customFormat="1" ht="16.8" customHeight="1">
      <c r="A26" s="40"/>
      <c r="B26" s="46"/>
      <c r="C26" s="303" t="s">
        <v>19</v>
      </c>
      <c r="D26" s="303" t="s">
        <v>1722</v>
      </c>
      <c r="E26" s="19" t="s">
        <v>19</v>
      </c>
      <c r="F26" s="304">
        <v>50</v>
      </c>
      <c r="G26" s="40"/>
      <c r="H26" s="46"/>
    </row>
    <row r="27" s="2" customFormat="1" ht="26.4" customHeight="1">
      <c r="A27" s="40"/>
      <c r="B27" s="46"/>
      <c r="C27" s="298" t="s">
        <v>4323</v>
      </c>
      <c r="D27" s="298" t="s">
        <v>156</v>
      </c>
      <c r="E27" s="40"/>
      <c r="F27" s="40"/>
      <c r="G27" s="40"/>
      <c r="H27" s="46"/>
    </row>
    <row r="28" s="2" customFormat="1" ht="16.8" customHeight="1">
      <c r="A28" s="40"/>
      <c r="B28" s="46"/>
      <c r="C28" s="299" t="s">
        <v>1961</v>
      </c>
      <c r="D28" s="300" t="s">
        <v>1962</v>
      </c>
      <c r="E28" s="301" t="s">
        <v>768</v>
      </c>
      <c r="F28" s="302">
        <v>60</v>
      </c>
      <c r="G28" s="40"/>
      <c r="H28" s="46"/>
    </row>
    <row r="29" s="2" customFormat="1" ht="16.8" customHeight="1">
      <c r="A29" s="40"/>
      <c r="B29" s="46"/>
      <c r="C29" s="303" t="s">
        <v>19</v>
      </c>
      <c r="D29" s="303" t="s">
        <v>1760</v>
      </c>
      <c r="E29" s="19" t="s">
        <v>19</v>
      </c>
      <c r="F29" s="304">
        <v>60</v>
      </c>
      <c r="G29" s="40"/>
      <c r="H29" s="46"/>
    </row>
    <row r="30" s="2" customFormat="1" ht="16.8" customHeight="1">
      <c r="A30" s="40"/>
      <c r="B30" s="46"/>
      <c r="C30" s="305" t="s">
        <v>4314</v>
      </c>
      <c r="D30" s="40"/>
      <c r="E30" s="40"/>
      <c r="F30" s="40"/>
      <c r="G30" s="40"/>
      <c r="H30" s="46"/>
    </row>
    <row r="31" s="2" customFormat="1" ht="16.8" customHeight="1">
      <c r="A31" s="40"/>
      <c r="B31" s="46"/>
      <c r="C31" s="303" t="s">
        <v>2141</v>
      </c>
      <c r="D31" s="303" t="s">
        <v>2142</v>
      </c>
      <c r="E31" s="19" t="s">
        <v>768</v>
      </c>
      <c r="F31" s="304">
        <v>60</v>
      </c>
      <c r="G31" s="40"/>
      <c r="H31" s="46"/>
    </row>
    <row r="32" s="2" customFormat="1" ht="16.8" customHeight="1">
      <c r="A32" s="40"/>
      <c r="B32" s="46"/>
      <c r="C32" s="303" t="s">
        <v>2144</v>
      </c>
      <c r="D32" s="303" t="s">
        <v>4324</v>
      </c>
      <c r="E32" s="19" t="s">
        <v>237</v>
      </c>
      <c r="F32" s="304">
        <v>60</v>
      </c>
      <c r="G32" s="40"/>
      <c r="H32" s="46"/>
    </row>
    <row r="33" s="2" customFormat="1" ht="16.8" customHeight="1">
      <c r="A33" s="40"/>
      <c r="B33" s="46"/>
      <c r="C33" s="303" t="s">
        <v>2150</v>
      </c>
      <c r="D33" s="303" t="s">
        <v>4325</v>
      </c>
      <c r="E33" s="19" t="s">
        <v>261</v>
      </c>
      <c r="F33" s="304">
        <v>72</v>
      </c>
      <c r="G33" s="40"/>
      <c r="H33" s="46"/>
    </row>
    <row r="34" s="2" customFormat="1" ht="16.8" customHeight="1">
      <c r="A34" s="40"/>
      <c r="B34" s="46"/>
      <c r="C34" s="303" t="s">
        <v>1968</v>
      </c>
      <c r="D34" s="303" t="s">
        <v>4326</v>
      </c>
      <c r="E34" s="19" t="s">
        <v>261</v>
      </c>
      <c r="F34" s="304">
        <v>18</v>
      </c>
      <c r="G34" s="40"/>
      <c r="H34" s="46"/>
    </row>
    <row r="35" s="2" customFormat="1" ht="16.8" customHeight="1">
      <c r="A35" s="40"/>
      <c r="B35" s="46"/>
      <c r="C35" s="303" t="s">
        <v>2182</v>
      </c>
      <c r="D35" s="303" t="s">
        <v>4327</v>
      </c>
      <c r="E35" s="19" t="s">
        <v>237</v>
      </c>
      <c r="F35" s="304">
        <v>60</v>
      </c>
      <c r="G35" s="40"/>
      <c r="H35" s="46"/>
    </row>
    <row r="36" s="2" customFormat="1" ht="16.8" customHeight="1">
      <c r="A36" s="40"/>
      <c r="B36" s="46"/>
      <c r="C36" s="303" t="s">
        <v>405</v>
      </c>
      <c r="D36" s="303" t="s">
        <v>4315</v>
      </c>
      <c r="E36" s="19" t="s">
        <v>237</v>
      </c>
      <c r="F36" s="304">
        <v>60</v>
      </c>
      <c r="G36" s="40"/>
      <c r="H36" s="46"/>
    </row>
    <row r="37" s="2" customFormat="1" ht="16.8" customHeight="1">
      <c r="A37" s="40"/>
      <c r="B37" s="46"/>
      <c r="C37" s="303" t="s">
        <v>2170</v>
      </c>
      <c r="D37" s="303" t="s">
        <v>4328</v>
      </c>
      <c r="E37" s="19" t="s">
        <v>261</v>
      </c>
      <c r="F37" s="304">
        <v>6</v>
      </c>
      <c r="G37" s="40"/>
      <c r="H37" s="46"/>
    </row>
    <row r="38" s="2" customFormat="1" ht="16.8" customHeight="1">
      <c r="A38" s="40"/>
      <c r="B38" s="46"/>
      <c r="C38" s="303" t="s">
        <v>1980</v>
      </c>
      <c r="D38" s="303" t="s">
        <v>4316</v>
      </c>
      <c r="E38" s="19" t="s">
        <v>768</v>
      </c>
      <c r="F38" s="304">
        <v>60</v>
      </c>
      <c r="G38" s="40"/>
      <c r="H38" s="46"/>
    </row>
    <row r="39" s="2" customFormat="1" ht="16.8" customHeight="1">
      <c r="A39" s="40"/>
      <c r="B39" s="46"/>
      <c r="C39" s="303" t="s">
        <v>1973</v>
      </c>
      <c r="D39" s="303" t="s">
        <v>1974</v>
      </c>
      <c r="E39" s="19" t="s">
        <v>378</v>
      </c>
      <c r="F39" s="304">
        <v>37.799999999999997</v>
      </c>
      <c r="G39" s="40"/>
      <c r="H39" s="46"/>
    </row>
    <row r="40" s="2" customFormat="1" ht="26.4" customHeight="1">
      <c r="A40" s="40"/>
      <c r="B40" s="46"/>
      <c r="C40" s="298" t="s">
        <v>4329</v>
      </c>
      <c r="D40" s="298" t="s">
        <v>159</v>
      </c>
      <c r="E40" s="40"/>
      <c r="F40" s="40"/>
      <c r="G40" s="40"/>
      <c r="H40" s="46"/>
    </row>
    <row r="41" s="2" customFormat="1" ht="16.8" customHeight="1">
      <c r="A41" s="40"/>
      <c r="B41" s="46"/>
      <c r="C41" s="299" t="s">
        <v>3524</v>
      </c>
      <c r="D41" s="300" t="s">
        <v>3524</v>
      </c>
      <c r="E41" s="301" t="s">
        <v>768</v>
      </c>
      <c r="F41" s="302">
        <v>175</v>
      </c>
      <c r="G41" s="40"/>
      <c r="H41" s="46"/>
    </row>
    <row r="42" s="2" customFormat="1" ht="16.8" customHeight="1">
      <c r="A42" s="40"/>
      <c r="B42" s="46"/>
      <c r="C42" s="303" t="s">
        <v>19</v>
      </c>
      <c r="D42" s="303" t="s">
        <v>4330</v>
      </c>
      <c r="E42" s="19" t="s">
        <v>19</v>
      </c>
      <c r="F42" s="304">
        <v>175</v>
      </c>
      <c r="G42" s="40"/>
      <c r="H42" s="46"/>
    </row>
    <row r="43" s="2" customFormat="1" ht="16.8" customHeight="1">
      <c r="A43" s="40"/>
      <c r="B43" s="46"/>
      <c r="C43" s="303" t="s">
        <v>19</v>
      </c>
      <c r="D43" s="303" t="s">
        <v>258</v>
      </c>
      <c r="E43" s="19" t="s">
        <v>19</v>
      </c>
      <c r="F43" s="304">
        <v>175</v>
      </c>
      <c r="G43" s="40"/>
      <c r="H43" s="46"/>
    </row>
    <row r="44" s="2" customFormat="1" ht="26.4" customHeight="1">
      <c r="A44" s="40"/>
      <c r="B44" s="46"/>
      <c r="C44" s="298" t="s">
        <v>4331</v>
      </c>
      <c r="D44" s="298" t="s">
        <v>162</v>
      </c>
      <c r="E44" s="40"/>
      <c r="F44" s="40"/>
      <c r="G44" s="40"/>
      <c r="H44" s="46"/>
    </row>
    <row r="45" s="2" customFormat="1" ht="16.8" customHeight="1">
      <c r="A45" s="40"/>
      <c r="B45" s="46"/>
      <c r="C45" s="299" t="s">
        <v>2342</v>
      </c>
      <c r="D45" s="300" t="s">
        <v>2343</v>
      </c>
      <c r="E45" s="301" t="s">
        <v>237</v>
      </c>
      <c r="F45" s="302">
        <v>53.299999999999997</v>
      </c>
      <c r="G45" s="40"/>
      <c r="H45" s="46"/>
    </row>
    <row r="46" s="2" customFormat="1" ht="16.8" customHeight="1">
      <c r="A46" s="40"/>
      <c r="B46" s="46"/>
      <c r="C46" s="303" t="s">
        <v>19</v>
      </c>
      <c r="D46" s="303" t="s">
        <v>2344</v>
      </c>
      <c r="E46" s="19" t="s">
        <v>19</v>
      </c>
      <c r="F46" s="304">
        <v>53.299999999999997</v>
      </c>
      <c r="G46" s="40"/>
      <c r="H46" s="46"/>
    </row>
    <row r="47" s="2" customFormat="1" ht="16.8" customHeight="1">
      <c r="A47" s="40"/>
      <c r="B47" s="46"/>
      <c r="C47" s="305" t="s">
        <v>4314</v>
      </c>
      <c r="D47" s="40"/>
      <c r="E47" s="40"/>
      <c r="F47" s="40"/>
      <c r="G47" s="40"/>
      <c r="H47" s="46"/>
    </row>
    <row r="48" s="2" customFormat="1" ht="16.8" customHeight="1">
      <c r="A48" s="40"/>
      <c r="B48" s="46"/>
      <c r="C48" s="303" t="s">
        <v>2371</v>
      </c>
      <c r="D48" s="303" t="s">
        <v>4332</v>
      </c>
      <c r="E48" s="19" t="s">
        <v>261</v>
      </c>
      <c r="F48" s="304">
        <v>22.385999999999999</v>
      </c>
      <c r="G48" s="40"/>
      <c r="H48" s="46"/>
    </row>
    <row r="49" s="2" customFormat="1" ht="16.8" customHeight="1">
      <c r="A49" s="40"/>
      <c r="B49" s="46"/>
      <c r="C49" s="303" t="s">
        <v>357</v>
      </c>
      <c r="D49" s="303" t="s">
        <v>4333</v>
      </c>
      <c r="E49" s="19" t="s">
        <v>261</v>
      </c>
      <c r="F49" s="304">
        <v>22.385999999999999</v>
      </c>
      <c r="G49" s="40"/>
      <c r="H49" s="46"/>
    </row>
    <row r="50" s="2" customFormat="1" ht="16.8" customHeight="1">
      <c r="A50" s="40"/>
      <c r="B50" s="46"/>
      <c r="C50" s="303" t="s">
        <v>361</v>
      </c>
      <c r="D50" s="303" t="s">
        <v>4334</v>
      </c>
      <c r="E50" s="19" t="s">
        <v>261</v>
      </c>
      <c r="F50" s="304">
        <v>22.385999999999999</v>
      </c>
      <c r="G50" s="40"/>
      <c r="H50" s="46"/>
    </row>
    <row r="51" s="2" customFormat="1" ht="16.8" customHeight="1">
      <c r="A51" s="40"/>
      <c r="B51" s="46"/>
      <c r="C51" s="303" t="s">
        <v>1511</v>
      </c>
      <c r="D51" s="303" t="s">
        <v>4335</v>
      </c>
      <c r="E51" s="19" t="s">
        <v>261</v>
      </c>
      <c r="F51" s="304">
        <v>22.385999999999999</v>
      </c>
      <c r="G51" s="40"/>
      <c r="H51" s="46"/>
    </row>
    <row r="52" s="2" customFormat="1" ht="16.8" customHeight="1">
      <c r="A52" s="40"/>
      <c r="B52" s="46"/>
      <c r="C52" s="303" t="s">
        <v>372</v>
      </c>
      <c r="D52" s="303" t="s">
        <v>4336</v>
      </c>
      <c r="E52" s="19" t="s">
        <v>261</v>
      </c>
      <c r="F52" s="304">
        <v>22.385999999999999</v>
      </c>
      <c r="G52" s="40"/>
      <c r="H52" s="46"/>
    </row>
    <row r="53" s="2" customFormat="1" ht="16.8" customHeight="1">
      <c r="A53" s="40"/>
      <c r="B53" s="46"/>
      <c r="C53" s="303" t="s">
        <v>376</v>
      </c>
      <c r="D53" s="303" t="s">
        <v>4337</v>
      </c>
      <c r="E53" s="19" t="s">
        <v>378</v>
      </c>
      <c r="F53" s="304">
        <v>35.817999999999998</v>
      </c>
      <c r="G53" s="40"/>
      <c r="H53" s="46"/>
    </row>
    <row r="54" s="2" customFormat="1" ht="16.8" customHeight="1">
      <c r="A54" s="40"/>
      <c r="B54" s="46"/>
      <c r="C54" s="303" t="s">
        <v>405</v>
      </c>
      <c r="D54" s="303" t="s">
        <v>4315</v>
      </c>
      <c r="E54" s="19" t="s">
        <v>237</v>
      </c>
      <c r="F54" s="304">
        <v>53.299999999999997</v>
      </c>
      <c r="G54" s="40"/>
      <c r="H54" s="46"/>
    </row>
    <row r="55" s="2" customFormat="1" ht="16.8" customHeight="1">
      <c r="A55" s="40"/>
      <c r="B55" s="46"/>
      <c r="C55" s="303" t="s">
        <v>2389</v>
      </c>
      <c r="D55" s="303" t="s">
        <v>4338</v>
      </c>
      <c r="E55" s="19" t="s">
        <v>237</v>
      </c>
      <c r="F55" s="304">
        <v>53.299999999999997</v>
      </c>
      <c r="G55" s="40"/>
      <c r="H55" s="46"/>
    </row>
    <row r="56" s="2" customFormat="1" ht="16.8" customHeight="1">
      <c r="A56" s="40"/>
      <c r="B56" s="46"/>
      <c r="C56" s="303" t="s">
        <v>2389</v>
      </c>
      <c r="D56" s="303" t="s">
        <v>4338</v>
      </c>
      <c r="E56" s="19" t="s">
        <v>237</v>
      </c>
      <c r="F56" s="304">
        <v>53.299999999999997</v>
      </c>
      <c r="G56" s="40"/>
      <c r="H56" s="46"/>
    </row>
    <row r="57" s="2" customFormat="1" ht="16.8" customHeight="1">
      <c r="A57" s="40"/>
      <c r="B57" s="46"/>
      <c r="C57" s="303" t="s">
        <v>2394</v>
      </c>
      <c r="D57" s="303" t="s">
        <v>4339</v>
      </c>
      <c r="E57" s="19" t="s">
        <v>237</v>
      </c>
      <c r="F57" s="304">
        <v>53.299999999999997</v>
      </c>
      <c r="G57" s="40"/>
      <c r="H57" s="46"/>
    </row>
    <row r="58" s="2" customFormat="1" ht="16.8" customHeight="1">
      <c r="A58" s="40"/>
      <c r="B58" s="46"/>
      <c r="C58" s="303" t="s">
        <v>2400</v>
      </c>
      <c r="D58" s="303" t="s">
        <v>2398</v>
      </c>
      <c r="E58" s="19" t="s">
        <v>237</v>
      </c>
      <c r="F58" s="304">
        <v>55.965000000000003</v>
      </c>
      <c r="G58" s="40"/>
      <c r="H58" s="46"/>
    </row>
    <row r="59" s="2" customFormat="1" ht="26.4" customHeight="1">
      <c r="A59" s="40"/>
      <c r="B59" s="46"/>
      <c r="C59" s="298" t="s">
        <v>4340</v>
      </c>
      <c r="D59" s="298" t="s">
        <v>165</v>
      </c>
      <c r="E59" s="40"/>
      <c r="F59" s="40"/>
      <c r="G59" s="40"/>
      <c r="H59" s="46"/>
    </row>
    <row r="60" s="2" customFormat="1" ht="16.8" customHeight="1">
      <c r="A60" s="40"/>
      <c r="B60" s="46"/>
      <c r="C60" s="299" t="s">
        <v>2342</v>
      </c>
      <c r="D60" s="300" t="s">
        <v>2343</v>
      </c>
      <c r="E60" s="301" t="s">
        <v>237</v>
      </c>
      <c r="F60" s="302">
        <v>58.899999999999999</v>
      </c>
      <c r="G60" s="40"/>
      <c r="H60" s="46"/>
    </row>
    <row r="61" s="2" customFormat="1" ht="16.8" customHeight="1">
      <c r="A61" s="40"/>
      <c r="B61" s="46"/>
      <c r="C61" s="303" t="s">
        <v>19</v>
      </c>
      <c r="D61" s="303" t="s">
        <v>2449</v>
      </c>
      <c r="E61" s="19" t="s">
        <v>19</v>
      </c>
      <c r="F61" s="304">
        <v>58.899999999999999</v>
      </c>
      <c r="G61" s="40"/>
      <c r="H61" s="46"/>
    </row>
    <row r="62" s="2" customFormat="1" ht="16.8" customHeight="1">
      <c r="A62" s="40"/>
      <c r="B62" s="46"/>
      <c r="C62" s="305" t="s">
        <v>4314</v>
      </c>
      <c r="D62" s="40"/>
      <c r="E62" s="40"/>
      <c r="F62" s="40"/>
      <c r="G62" s="40"/>
      <c r="H62" s="46"/>
    </row>
    <row r="63" s="2" customFormat="1" ht="16.8" customHeight="1">
      <c r="A63" s="40"/>
      <c r="B63" s="46"/>
      <c r="C63" s="303" t="s">
        <v>2371</v>
      </c>
      <c r="D63" s="303" t="s">
        <v>4332</v>
      </c>
      <c r="E63" s="19" t="s">
        <v>261</v>
      </c>
      <c r="F63" s="304">
        <v>24.738</v>
      </c>
      <c r="G63" s="40"/>
      <c r="H63" s="46"/>
    </row>
    <row r="64" s="2" customFormat="1" ht="16.8" customHeight="1">
      <c r="A64" s="40"/>
      <c r="B64" s="46"/>
      <c r="C64" s="303" t="s">
        <v>357</v>
      </c>
      <c r="D64" s="303" t="s">
        <v>4333</v>
      </c>
      <c r="E64" s="19" t="s">
        <v>261</v>
      </c>
      <c r="F64" s="304">
        <v>24.738</v>
      </c>
      <c r="G64" s="40"/>
      <c r="H64" s="46"/>
    </row>
    <row r="65" s="2" customFormat="1" ht="16.8" customHeight="1">
      <c r="A65" s="40"/>
      <c r="B65" s="46"/>
      <c r="C65" s="303" t="s">
        <v>361</v>
      </c>
      <c r="D65" s="303" t="s">
        <v>4334</v>
      </c>
      <c r="E65" s="19" t="s">
        <v>261</v>
      </c>
      <c r="F65" s="304">
        <v>24.738</v>
      </c>
      <c r="G65" s="40"/>
      <c r="H65" s="46"/>
    </row>
    <row r="66" s="2" customFormat="1" ht="16.8" customHeight="1">
      <c r="A66" s="40"/>
      <c r="B66" s="46"/>
      <c r="C66" s="303" t="s">
        <v>1511</v>
      </c>
      <c r="D66" s="303" t="s">
        <v>4335</v>
      </c>
      <c r="E66" s="19" t="s">
        <v>261</v>
      </c>
      <c r="F66" s="304">
        <v>24.738</v>
      </c>
      <c r="G66" s="40"/>
      <c r="H66" s="46"/>
    </row>
    <row r="67" s="2" customFormat="1" ht="16.8" customHeight="1">
      <c r="A67" s="40"/>
      <c r="B67" s="46"/>
      <c r="C67" s="303" t="s">
        <v>372</v>
      </c>
      <c r="D67" s="303" t="s">
        <v>4336</v>
      </c>
      <c r="E67" s="19" t="s">
        <v>261</v>
      </c>
      <c r="F67" s="304">
        <v>24.738</v>
      </c>
      <c r="G67" s="40"/>
      <c r="H67" s="46"/>
    </row>
    <row r="68" s="2" customFormat="1" ht="16.8" customHeight="1">
      <c r="A68" s="40"/>
      <c r="B68" s="46"/>
      <c r="C68" s="303" t="s">
        <v>376</v>
      </c>
      <c r="D68" s="303" t="s">
        <v>4337</v>
      </c>
      <c r="E68" s="19" t="s">
        <v>378</v>
      </c>
      <c r="F68" s="304">
        <v>39.581000000000003</v>
      </c>
      <c r="G68" s="40"/>
      <c r="H68" s="46"/>
    </row>
    <row r="69" s="2" customFormat="1" ht="16.8" customHeight="1">
      <c r="A69" s="40"/>
      <c r="B69" s="46"/>
      <c r="C69" s="303" t="s">
        <v>405</v>
      </c>
      <c r="D69" s="303" t="s">
        <v>4315</v>
      </c>
      <c r="E69" s="19" t="s">
        <v>237</v>
      </c>
      <c r="F69" s="304">
        <v>58.899999999999999</v>
      </c>
      <c r="G69" s="40"/>
      <c r="H69" s="46"/>
    </row>
    <row r="70" s="2" customFormat="1" ht="16.8" customHeight="1">
      <c r="A70" s="40"/>
      <c r="B70" s="46"/>
      <c r="C70" s="303" t="s">
        <v>2389</v>
      </c>
      <c r="D70" s="303" t="s">
        <v>4338</v>
      </c>
      <c r="E70" s="19" t="s">
        <v>237</v>
      </c>
      <c r="F70" s="304">
        <v>58.899999999999999</v>
      </c>
      <c r="G70" s="40"/>
      <c r="H70" s="46"/>
    </row>
    <row r="71" s="2" customFormat="1" ht="16.8" customHeight="1">
      <c r="A71" s="40"/>
      <c r="B71" s="46"/>
      <c r="C71" s="303" t="s">
        <v>2389</v>
      </c>
      <c r="D71" s="303" t="s">
        <v>4338</v>
      </c>
      <c r="E71" s="19" t="s">
        <v>237</v>
      </c>
      <c r="F71" s="304">
        <v>58.899999999999999</v>
      </c>
      <c r="G71" s="40"/>
      <c r="H71" s="46"/>
    </row>
    <row r="72" s="2" customFormat="1" ht="16.8" customHeight="1">
      <c r="A72" s="40"/>
      <c r="B72" s="46"/>
      <c r="C72" s="303" t="s">
        <v>2462</v>
      </c>
      <c r="D72" s="303" t="s">
        <v>4341</v>
      </c>
      <c r="E72" s="19" t="s">
        <v>237</v>
      </c>
      <c r="F72" s="304">
        <v>58.899999999999999</v>
      </c>
      <c r="G72" s="40"/>
      <c r="H72" s="46"/>
    </row>
    <row r="73" s="2" customFormat="1" ht="16.8" customHeight="1">
      <c r="A73" s="40"/>
      <c r="B73" s="46"/>
      <c r="C73" s="303" t="s">
        <v>2462</v>
      </c>
      <c r="D73" s="303" t="s">
        <v>4341</v>
      </c>
      <c r="E73" s="19" t="s">
        <v>237</v>
      </c>
      <c r="F73" s="304">
        <v>58.899999999999999</v>
      </c>
      <c r="G73" s="40"/>
      <c r="H73" s="46"/>
    </row>
    <row r="74" s="2" customFormat="1" ht="16.8" customHeight="1">
      <c r="A74" s="40"/>
      <c r="B74" s="46"/>
      <c r="C74" s="303" t="s">
        <v>2466</v>
      </c>
      <c r="D74" s="303" t="s">
        <v>4342</v>
      </c>
      <c r="E74" s="19" t="s">
        <v>237</v>
      </c>
      <c r="F74" s="304">
        <v>58.899999999999999</v>
      </c>
      <c r="G74" s="40"/>
      <c r="H74" s="46"/>
    </row>
    <row r="75" s="2" customFormat="1" ht="26.4" customHeight="1">
      <c r="A75" s="40"/>
      <c r="B75" s="46"/>
      <c r="C75" s="298" t="s">
        <v>4343</v>
      </c>
      <c r="D75" s="298" t="s">
        <v>171</v>
      </c>
      <c r="E75" s="40"/>
      <c r="F75" s="40"/>
      <c r="G75" s="40"/>
      <c r="H75" s="46"/>
    </row>
    <row r="76" s="2" customFormat="1" ht="16.8" customHeight="1">
      <c r="A76" s="40"/>
      <c r="B76" s="46"/>
      <c r="C76" s="299" t="s">
        <v>2568</v>
      </c>
      <c r="D76" s="300" t="s">
        <v>2569</v>
      </c>
      <c r="E76" s="301" t="s">
        <v>19</v>
      </c>
      <c r="F76" s="302">
        <v>16.433</v>
      </c>
      <c r="G76" s="40"/>
      <c r="H76" s="46"/>
    </row>
    <row r="77" s="2" customFormat="1" ht="16.8" customHeight="1">
      <c r="A77" s="40"/>
      <c r="B77" s="46"/>
      <c r="C77" s="303" t="s">
        <v>19</v>
      </c>
      <c r="D77" s="303" t="s">
        <v>2597</v>
      </c>
      <c r="E77" s="19" t="s">
        <v>19</v>
      </c>
      <c r="F77" s="304">
        <v>0</v>
      </c>
      <c r="G77" s="40"/>
      <c r="H77" s="46"/>
    </row>
    <row r="78" s="2" customFormat="1" ht="16.8" customHeight="1">
      <c r="A78" s="40"/>
      <c r="B78" s="46"/>
      <c r="C78" s="303" t="s">
        <v>19</v>
      </c>
      <c r="D78" s="303" t="s">
        <v>2598</v>
      </c>
      <c r="E78" s="19" t="s">
        <v>19</v>
      </c>
      <c r="F78" s="304">
        <v>7.6150000000000002</v>
      </c>
      <c r="G78" s="40"/>
      <c r="H78" s="46"/>
    </row>
    <row r="79" s="2" customFormat="1" ht="16.8" customHeight="1">
      <c r="A79" s="40"/>
      <c r="B79" s="46"/>
      <c r="C79" s="303" t="s">
        <v>19</v>
      </c>
      <c r="D79" s="303" t="s">
        <v>2599</v>
      </c>
      <c r="E79" s="19" t="s">
        <v>19</v>
      </c>
      <c r="F79" s="304">
        <v>8.8179999999999996</v>
      </c>
      <c r="G79" s="40"/>
      <c r="H79" s="46"/>
    </row>
    <row r="80" s="2" customFormat="1" ht="16.8" customHeight="1">
      <c r="A80" s="40"/>
      <c r="B80" s="46"/>
      <c r="C80" s="303" t="s">
        <v>2568</v>
      </c>
      <c r="D80" s="303" t="s">
        <v>288</v>
      </c>
      <c r="E80" s="19" t="s">
        <v>19</v>
      </c>
      <c r="F80" s="304">
        <v>16.433</v>
      </c>
      <c r="G80" s="40"/>
      <c r="H80" s="46"/>
    </row>
    <row r="81" s="2" customFormat="1" ht="16.8" customHeight="1">
      <c r="A81" s="40"/>
      <c r="B81" s="46"/>
      <c r="C81" s="305" t="s">
        <v>4314</v>
      </c>
      <c r="D81" s="40"/>
      <c r="E81" s="40"/>
      <c r="F81" s="40"/>
      <c r="G81" s="40"/>
      <c r="H81" s="46"/>
    </row>
    <row r="82" s="2" customFormat="1" ht="16.8" customHeight="1">
      <c r="A82" s="40"/>
      <c r="B82" s="46"/>
      <c r="C82" s="303" t="s">
        <v>2352</v>
      </c>
      <c r="D82" s="303" t="s">
        <v>4344</v>
      </c>
      <c r="E82" s="19" t="s">
        <v>261</v>
      </c>
      <c r="F82" s="304">
        <v>8.2170000000000005</v>
      </c>
      <c r="G82" s="40"/>
      <c r="H82" s="46"/>
    </row>
    <row r="83" s="2" customFormat="1" ht="16.8" customHeight="1">
      <c r="A83" s="40"/>
      <c r="B83" s="46"/>
      <c r="C83" s="303" t="s">
        <v>2602</v>
      </c>
      <c r="D83" s="303" t="s">
        <v>4345</v>
      </c>
      <c r="E83" s="19" t="s">
        <v>261</v>
      </c>
      <c r="F83" s="304">
        <v>8.2170000000000005</v>
      </c>
      <c r="G83" s="40"/>
      <c r="H83" s="46"/>
    </row>
    <row r="84" s="2" customFormat="1" ht="16.8" customHeight="1">
      <c r="A84" s="40"/>
      <c r="B84" s="46"/>
      <c r="C84" s="303" t="s">
        <v>2633</v>
      </c>
      <c r="D84" s="303" t="s">
        <v>4346</v>
      </c>
      <c r="E84" s="19" t="s">
        <v>261</v>
      </c>
      <c r="F84" s="304">
        <v>16.433</v>
      </c>
      <c r="G84" s="40"/>
      <c r="H84" s="46"/>
    </row>
    <row r="85" s="2" customFormat="1" ht="16.8" customHeight="1">
      <c r="A85" s="40"/>
      <c r="B85" s="46"/>
      <c r="C85" s="303" t="s">
        <v>361</v>
      </c>
      <c r="D85" s="303" t="s">
        <v>4334</v>
      </c>
      <c r="E85" s="19" t="s">
        <v>261</v>
      </c>
      <c r="F85" s="304">
        <v>57.728999999999999</v>
      </c>
      <c r="G85" s="40"/>
      <c r="H85" s="46"/>
    </row>
    <row r="86" s="2" customFormat="1" ht="16.8" customHeight="1">
      <c r="A86" s="40"/>
      <c r="B86" s="46"/>
      <c r="C86" s="303" t="s">
        <v>372</v>
      </c>
      <c r="D86" s="303" t="s">
        <v>4336</v>
      </c>
      <c r="E86" s="19" t="s">
        <v>261</v>
      </c>
      <c r="F86" s="304">
        <v>57.728999999999999</v>
      </c>
      <c r="G86" s="40"/>
      <c r="H86" s="46"/>
    </row>
    <row r="87" s="2" customFormat="1" ht="16.8" customHeight="1">
      <c r="A87" s="40"/>
      <c r="B87" s="46"/>
      <c r="C87" s="303" t="s">
        <v>376</v>
      </c>
      <c r="D87" s="303" t="s">
        <v>4337</v>
      </c>
      <c r="E87" s="19" t="s">
        <v>378</v>
      </c>
      <c r="F87" s="304">
        <v>96.406999999999996</v>
      </c>
      <c r="G87" s="40"/>
      <c r="H87" s="46"/>
    </row>
    <row r="88" s="2" customFormat="1" ht="16.8" customHeight="1">
      <c r="A88" s="40"/>
      <c r="B88" s="46"/>
      <c r="C88" s="303" t="s">
        <v>384</v>
      </c>
      <c r="D88" s="303" t="s">
        <v>4347</v>
      </c>
      <c r="E88" s="19" t="s">
        <v>261</v>
      </c>
      <c r="F88" s="304">
        <v>47.890000000000001</v>
      </c>
      <c r="G88" s="40"/>
      <c r="H88" s="46"/>
    </row>
    <row r="89" s="2" customFormat="1" ht="16.8" customHeight="1">
      <c r="A89" s="40"/>
      <c r="B89" s="46"/>
      <c r="C89" s="299" t="s">
        <v>2571</v>
      </c>
      <c r="D89" s="300" t="s">
        <v>2572</v>
      </c>
      <c r="E89" s="301" t="s">
        <v>19</v>
      </c>
      <c r="F89" s="302">
        <v>24</v>
      </c>
      <c r="G89" s="40"/>
      <c r="H89" s="46"/>
    </row>
    <row r="90" s="2" customFormat="1" ht="16.8" customHeight="1">
      <c r="A90" s="40"/>
      <c r="B90" s="46"/>
      <c r="C90" s="303" t="s">
        <v>19</v>
      </c>
      <c r="D90" s="303" t="s">
        <v>2590</v>
      </c>
      <c r="E90" s="19" t="s">
        <v>19</v>
      </c>
      <c r="F90" s="304">
        <v>0</v>
      </c>
      <c r="G90" s="40"/>
      <c r="H90" s="46"/>
    </row>
    <row r="91" s="2" customFormat="1" ht="16.8" customHeight="1">
      <c r="A91" s="40"/>
      <c r="B91" s="46"/>
      <c r="C91" s="303" t="s">
        <v>2571</v>
      </c>
      <c r="D91" s="303" t="s">
        <v>2609</v>
      </c>
      <c r="E91" s="19" t="s">
        <v>19</v>
      </c>
      <c r="F91" s="304">
        <v>24</v>
      </c>
      <c r="G91" s="40"/>
      <c r="H91" s="46"/>
    </row>
    <row r="92" s="2" customFormat="1" ht="16.8" customHeight="1">
      <c r="A92" s="40"/>
      <c r="B92" s="46"/>
      <c r="C92" s="305" t="s">
        <v>4314</v>
      </c>
      <c r="D92" s="40"/>
      <c r="E92" s="40"/>
      <c r="F92" s="40"/>
      <c r="G92" s="40"/>
      <c r="H92" s="46"/>
    </row>
    <row r="93" s="2" customFormat="1" ht="16.8" customHeight="1">
      <c r="A93" s="40"/>
      <c r="B93" s="46"/>
      <c r="C93" s="303" t="s">
        <v>2606</v>
      </c>
      <c r="D93" s="303" t="s">
        <v>4348</v>
      </c>
      <c r="E93" s="19" t="s">
        <v>261</v>
      </c>
      <c r="F93" s="304">
        <v>12</v>
      </c>
      <c r="G93" s="40"/>
      <c r="H93" s="46"/>
    </row>
    <row r="94" s="2" customFormat="1" ht="16.8" customHeight="1">
      <c r="A94" s="40"/>
      <c r="B94" s="46"/>
      <c r="C94" s="303" t="s">
        <v>2612</v>
      </c>
      <c r="D94" s="303" t="s">
        <v>4349</v>
      </c>
      <c r="E94" s="19" t="s">
        <v>261</v>
      </c>
      <c r="F94" s="304">
        <v>12</v>
      </c>
      <c r="G94" s="40"/>
      <c r="H94" s="46"/>
    </row>
    <row r="95" s="2" customFormat="1" ht="16.8" customHeight="1">
      <c r="A95" s="40"/>
      <c r="B95" s="46"/>
      <c r="C95" s="303" t="s">
        <v>361</v>
      </c>
      <c r="D95" s="303" t="s">
        <v>4334</v>
      </c>
      <c r="E95" s="19" t="s">
        <v>261</v>
      </c>
      <c r="F95" s="304">
        <v>57.728999999999999</v>
      </c>
      <c r="G95" s="40"/>
      <c r="H95" s="46"/>
    </row>
    <row r="96" s="2" customFormat="1" ht="16.8" customHeight="1">
      <c r="A96" s="40"/>
      <c r="B96" s="46"/>
      <c r="C96" s="303" t="s">
        <v>372</v>
      </c>
      <c r="D96" s="303" t="s">
        <v>4336</v>
      </c>
      <c r="E96" s="19" t="s">
        <v>261</v>
      </c>
      <c r="F96" s="304">
        <v>57.728999999999999</v>
      </c>
      <c r="G96" s="40"/>
      <c r="H96" s="46"/>
    </row>
    <row r="97" s="2" customFormat="1" ht="16.8" customHeight="1">
      <c r="A97" s="40"/>
      <c r="B97" s="46"/>
      <c r="C97" s="303" t="s">
        <v>376</v>
      </c>
      <c r="D97" s="303" t="s">
        <v>4337</v>
      </c>
      <c r="E97" s="19" t="s">
        <v>378</v>
      </c>
      <c r="F97" s="304">
        <v>96.406999999999996</v>
      </c>
      <c r="G97" s="40"/>
      <c r="H97" s="46"/>
    </row>
    <row r="98" s="2" customFormat="1" ht="16.8" customHeight="1">
      <c r="A98" s="40"/>
      <c r="B98" s="46"/>
      <c r="C98" s="303" t="s">
        <v>384</v>
      </c>
      <c r="D98" s="303" t="s">
        <v>4347</v>
      </c>
      <c r="E98" s="19" t="s">
        <v>261</v>
      </c>
      <c r="F98" s="304">
        <v>47.890000000000001</v>
      </c>
      <c r="G98" s="40"/>
      <c r="H98" s="46"/>
    </row>
    <row r="99" s="2" customFormat="1" ht="16.8" customHeight="1">
      <c r="A99" s="40"/>
      <c r="B99" s="46"/>
      <c r="C99" s="299" t="s">
        <v>2573</v>
      </c>
      <c r="D99" s="300" t="s">
        <v>2573</v>
      </c>
      <c r="E99" s="301" t="s">
        <v>19</v>
      </c>
      <c r="F99" s="302">
        <v>1.46</v>
      </c>
      <c r="G99" s="40"/>
      <c r="H99" s="46"/>
    </row>
    <row r="100" s="2" customFormat="1" ht="16.8" customHeight="1">
      <c r="A100" s="40"/>
      <c r="B100" s="46"/>
      <c r="C100" s="303" t="s">
        <v>19</v>
      </c>
      <c r="D100" s="303" t="s">
        <v>2685</v>
      </c>
      <c r="E100" s="19" t="s">
        <v>19</v>
      </c>
      <c r="F100" s="304">
        <v>0</v>
      </c>
      <c r="G100" s="40"/>
      <c r="H100" s="46"/>
    </row>
    <row r="101" s="2" customFormat="1" ht="16.8" customHeight="1">
      <c r="A101" s="40"/>
      <c r="B101" s="46"/>
      <c r="C101" s="303" t="s">
        <v>19</v>
      </c>
      <c r="D101" s="303" t="s">
        <v>2686</v>
      </c>
      <c r="E101" s="19" t="s">
        <v>19</v>
      </c>
      <c r="F101" s="304">
        <v>0.96799999999999997</v>
      </c>
      <c r="G101" s="40"/>
      <c r="H101" s="46"/>
    </row>
    <row r="102" s="2" customFormat="1" ht="16.8" customHeight="1">
      <c r="A102" s="40"/>
      <c r="B102" s="46"/>
      <c r="C102" s="303" t="s">
        <v>19</v>
      </c>
      <c r="D102" s="303" t="s">
        <v>2687</v>
      </c>
      <c r="E102" s="19" t="s">
        <v>19</v>
      </c>
      <c r="F102" s="304">
        <v>0</v>
      </c>
      <c r="G102" s="40"/>
      <c r="H102" s="46"/>
    </row>
    <row r="103" s="2" customFormat="1" ht="16.8" customHeight="1">
      <c r="A103" s="40"/>
      <c r="B103" s="46"/>
      <c r="C103" s="303" t="s">
        <v>19</v>
      </c>
      <c r="D103" s="303" t="s">
        <v>2688</v>
      </c>
      <c r="E103" s="19" t="s">
        <v>19</v>
      </c>
      <c r="F103" s="304">
        <v>0.49199999999999999</v>
      </c>
      <c r="G103" s="40"/>
      <c r="H103" s="46"/>
    </row>
    <row r="104" s="2" customFormat="1" ht="16.8" customHeight="1">
      <c r="A104" s="40"/>
      <c r="B104" s="46"/>
      <c r="C104" s="303" t="s">
        <v>2573</v>
      </c>
      <c r="D104" s="303" t="s">
        <v>258</v>
      </c>
      <c r="E104" s="19" t="s">
        <v>19</v>
      </c>
      <c r="F104" s="304">
        <v>1.46</v>
      </c>
      <c r="G104" s="40"/>
      <c r="H104" s="46"/>
    </row>
    <row r="105" s="2" customFormat="1" ht="16.8" customHeight="1">
      <c r="A105" s="40"/>
      <c r="B105" s="46"/>
      <c r="C105" s="305" t="s">
        <v>4314</v>
      </c>
      <c r="D105" s="40"/>
      <c r="E105" s="40"/>
      <c r="F105" s="40"/>
      <c r="G105" s="40"/>
      <c r="H105" s="46"/>
    </row>
    <row r="106" s="2" customFormat="1" ht="16.8" customHeight="1">
      <c r="A106" s="40"/>
      <c r="B106" s="46"/>
      <c r="C106" s="303" t="s">
        <v>2682</v>
      </c>
      <c r="D106" s="303" t="s">
        <v>4350</v>
      </c>
      <c r="E106" s="19" t="s">
        <v>261</v>
      </c>
      <c r="F106" s="304">
        <v>1.46</v>
      </c>
      <c r="G106" s="40"/>
      <c r="H106" s="46"/>
    </row>
    <row r="107" s="2" customFormat="1" ht="16.8" customHeight="1">
      <c r="A107" s="40"/>
      <c r="B107" s="46"/>
      <c r="C107" s="303" t="s">
        <v>384</v>
      </c>
      <c r="D107" s="303" t="s">
        <v>4347</v>
      </c>
      <c r="E107" s="19" t="s">
        <v>261</v>
      </c>
      <c r="F107" s="304">
        <v>47.890000000000001</v>
      </c>
      <c r="G107" s="40"/>
      <c r="H107" s="46"/>
    </row>
    <row r="108" s="2" customFormat="1" ht="16.8" customHeight="1">
      <c r="A108" s="40"/>
      <c r="B108" s="46"/>
      <c r="C108" s="299" t="s">
        <v>1504</v>
      </c>
      <c r="D108" s="300" t="s">
        <v>1504</v>
      </c>
      <c r="E108" s="301" t="s">
        <v>19</v>
      </c>
      <c r="F108" s="302">
        <v>2.0409999999999999</v>
      </c>
      <c r="G108" s="40"/>
      <c r="H108" s="46"/>
    </row>
    <row r="109" s="2" customFormat="1" ht="16.8" customHeight="1">
      <c r="A109" s="40"/>
      <c r="B109" s="46"/>
      <c r="C109" s="303" t="s">
        <v>1504</v>
      </c>
      <c r="D109" s="303" t="s">
        <v>2673</v>
      </c>
      <c r="E109" s="19" t="s">
        <v>19</v>
      </c>
      <c r="F109" s="304">
        <v>2.0409999999999999</v>
      </c>
      <c r="G109" s="40"/>
      <c r="H109" s="46"/>
    </row>
    <row r="110" s="2" customFormat="1" ht="16.8" customHeight="1">
      <c r="A110" s="40"/>
      <c r="B110" s="46"/>
      <c r="C110" s="305" t="s">
        <v>4314</v>
      </c>
      <c r="D110" s="40"/>
      <c r="E110" s="40"/>
      <c r="F110" s="40"/>
      <c r="G110" s="40"/>
      <c r="H110" s="46"/>
    </row>
    <row r="111" s="2" customFormat="1" ht="16.8" customHeight="1">
      <c r="A111" s="40"/>
      <c r="B111" s="46"/>
      <c r="C111" s="303" t="s">
        <v>1968</v>
      </c>
      <c r="D111" s="303" t="s">
        <v>4326</v>
      </c>
      <c r="E111" s="19" t="s">
        <v>261</v>
      </c>
      <c r="F111" s="304">
        <v>2.0409999999999999</v>
      </c>
      <c r="G111" s="40"/>
      <c r="H111" s="46"/>
    </row>
    <row r="112" s="2" customFormat="1" ht="16.8" customHeight="1">
      <c r="A112" s="40"/>
      <c r="B112" s="46"/>
      <c r="C112" s="303" t="s">
        <v>384</v>
      </c>
      <c r="D112" s="303" t="s">
        <v>4347</v>
      </c>
      <c r="E112" s="19" t="s">
        <v>261</v>
      </c>
      <c r="F112" s="304">
        <v>47.890000000000001</v>
      </c>
      <c r="G112" s="40"/>
      <c r="H112" s="46"/>
    </row>
    <row r="113" s="2" customFormat="1" ht="16.8" customHeight="1">
      <c r="A113" s="40"/>
      <c r="B113" s="46"/>
      <c r="C113" s="299" t="s">
        <v>2576</v>
      </c>
      <c r="D113" s="300" t="s">
        <v>2576</v>
      </c>
      <c r="E113" s="301" t="s">
        <v>19</v>
      </c>
      <c r="F113" s="302">
        <v>15.67</v>
      </c>
      <c r="G113" s="40"/>
      <c r="H113" s="46"/>
    </row>
    <row r="114" s="2" customFormat="1" ht="16.8" customHeight="1">
      <c r="A114" s="40"/>
      <c r="B114" s="46"/>
      <c r="C114" s="303" t="s">
        <v>19</v>
      </c>
      <c r="D114" s="303" t="s">
        <v>2590</v>
      </c>
      <c r="E114" s="19" t="s">
        <v>19</v>
      </c>
      <c r="F114" s="304">
        <v>0</v>
      </c>
      <c r="G114" s="40"/>
      <c r="H114" s="46"/>
    </row>
    <row r="115" s="2" customFormat="1" ht="16.8" customHeight="1">
      <c r="A115" s="40"/>
      <c r="B115" s="46"/>
      <c r="C115" s="303" t="s">
        <v>19</v>
      </c>
      <c r="D115" s="303" t="s">
        <v>2591</v>
      </c>
      <c r="E115" s="19" t="s">
        <v>19</v>
      </c>
      <c r="F115" s="304">
        <v>6.25</v>
      </c>
      <c r="G115" s="40"/>
      <c r="H115" s="46"/>
    </row>
    <row r="116" s="2" customFormat="1" ht="16.8" customHeight="1">
      <c r="A116" s="40"/>
      <c r="B116" s="46"/>
      <c r="C116" s="303" t="s">
        <v>19</v>
      </c>
      <c r="D116" s="303" t="s">
        <v>2592</v>
      </c>
      <c r="E116" s="19" t="s">
        <v>19</v>
      </c>
      <c r="F116" s="304">
        <v>0</v>
      </c>
      <c r="G116" s="40"/>
      <c r="H116" s="46"/>
    </row>
    <row r="117" s="2" customFormat="1" ht="16.8" customHeight="1">
      <c r="A117" s="40"/>
      <c r="B117" s="46"/>
      <c r="C117" s="303" t="s">
        <v>19</v>
      </c>
      <c r="D117" s="303" t="s">
        <v>2593</v>
      </c>
      <c r="E117" s="19" t="s">
        <v>19</v>
      </c>
      <c r="F117" s="304">
        <v>4.9199999999999999</v>
      </c>
      <c r="G117" s="40"/>
      <c r="H117" s="46"/>
    </row>
    <row r="118" s="2" customFormat="1" ht="16.8" customHeight="1">
      <c r="A118" s="40"/>
      <c r="B118" s="46"/>
      <c r="C118" s="303" t="s">
        <v>19</v>
      </c>
      <c r="D118" s="303" t="s">
        <v>2594</v>
      </c>
      <c r="E118" s="19" t="s">
        <v>19</v>
      </c>
      <c r="F118" s="304">
        <v>0</v>
      </c>
      <c r="G118" s="40"/>
      <c r="H118" s="46"/>
    </row>
    <row r="119" s="2" customFormat="1" ht="16.8" customHeight="1">
      <c r="A119" s="40"/>
      <c r="B119" s="46"/>
      <c r="C119" s="303" t="s">
        <v>19</v>
      </c>
      <c r="D119" s="303" t="s">
        <v>2595</v>
      </c>
      <c r="E119" s="19" t="s">
        <v>19</v>
      </c>
      <c r="F119" s="304">
        <v>4.5</v>
      </c>
      <c r="G119" s="40"/>
      <c r="H119" s="46"/>
    </row>
    <row r="120" s="2" customFormat="1" ht="16.8" customHeight="1">
      <c r="A120" s="40"/>
      <c r="B120" s="46"/>
      <c r="C120" s="303" t="s">
        <v>2576</v>
      </c>
      <c r="D120" s="303" t="s">
        <v>258</v>
      </c>
      <c r="E120" s="19" t="s">
        <v>19</v>
      </c>
      <c r="F120" s="304">
        <v>15.67</v>
      </c>
      <c r="G120" s="40"/>
      <c r="H120" s="46"/>
    </row>
    <row r="121" s="2" customFormat="1" ht="16.8" customHeight="1">
      <c r="A121" s="40"/>
      <c r="B121" s="46"/>
      <c r="C121" s="305" t="s">
        <v>4314</v>
      </c>
      <c r="D121" s="40"/>
      <c r="E121" s="40"/>
      <c r="F121" s="40"/>
      <c r="G121" s="40"/>
      <c r="H121" s="46"/>
    </row>
    <row r="122" s="2" customFormat="1" ht="16.8" customHeight="1">
      <c r="A122" s="40"/>
      <c r="B122" s="46"/>
      <c r="C122" s="303" t="s">
        <v>2587</v>
      </c>
      <c r="D122" s="303" t="s">
        <v>4351</v>
      </c>
      <c r="E122" s="19" t="s">
        <v>237</v>
      </c>
      <c r="F122" s="304">
        <v>15.67</v>
      </c>
      <c r="G122" s="40"/>
      <c r="H122" s="46"/>
    </row>
    <row r="123" s="2" customFormat="1" ht="16.8" customHeight="1">
      <c r="A123" s="40"/>
      <c r="B123" s="46"/>
      <c r="C123" s="303" t="s">
        <v>1522</v>
      </c>
      <c r="D123" s="303" t="s">
        <v>4352</v>
      </c>
      <c r="E123" s="19" t="s">
        <v>237</v>
      </c>
      <c r="F123" s="304">
        <v>15.67</v>
      </c>
      <c r="G123" s="40"/>
      <c r="H123" s="46"/>
    </row>
    <row r="124" s="2" customFormat="1" ht="16.8" customHeight="1">
      <c r="A124" s="40"/>
      <c r="B124" s="46"/>
      <c r="C124" s="299" t="s">
        <v>2578</v>
      </c>
      <c r="D124" s="300" t="s">
        <v>2579</v>
      </c>
      <c r="E124" s="301" t="s">
        <v>19</v>
      </c>
      <c r="F124" s="302">
        <v>38.399999999999999</v>
      </c>
      <c r="G124" s="40"/>
      <c r="H124" s="46"/>
    </row>
    <row r="125" s="2" customFormat="1" ht="16.8" customHeight="1">
      <c r="A125" s="40"/>
      <c r="B125" s="46"/>
      <c r="C125" s="303" t="s">
        <v>19</v>
      </c>
      <c r="D125" s="303" t="s">
        <v>2628</v>
      </c>
      <c r="E125" s="19" t="s">
        <v>19</v>
      </c>
      <c r="F125" s="304">
        <v>0</v>
      </c>
      <c r="G125" s="40"/>
      <c r="H125" s="46"/>
    </row>
    <row r="126" s="2" customFormat="1" ht="16.8" customHeight="1">
      <c r="A126" s="40"/>
      <c r="B126" s="46"/>
      <c r="C126" s="303" t="s">
        <v>2578</v>
      </c>
      <c r="D126" s="303" t="s">
        <v>2629</v>
      </c>
      <c r="E126" s="19" t="s">
        <v>19</v>
      </c>
      <c r="F126" s="304">
        <v>38.399999999999999</v>
      </c>
      <c r="G126" s="40"/>
      <c r="H126" s="46"/>
    </row>
    <row r="127" s="2" customFormat="1" ht="16.8" customHeight="1">
      <c r="A127" s="40"/>
      <c r="B127" s="46"/>
      <c r="C127" s="305" t="s">
        <v>4314</v>
      </c>
      <c r="D127" s="40"/>
      <c r="E127" s="40"/>
      <c r="F127" s="40"/>
      <c r="G127" s="40"/>
      <c r="H127" s="46"/>
    </row>
    <row r="128" s="2" customFormat="1" ht="16.8" customHeight="1">
      <c r="A128" s="40"/>
      <c r="B128" s="46"/>
      <c r="C128" s="303" t="s">
        <v>2625</v>
      </c>
      <c r="D128" s="303" t="s">
        <v>4353</v>
      </c>
      <c r="E128" s="19" t="s">
        <v>237</v>
      </c>
      <c r="F128" s="304">
        <v>38.399999999999999</v>
      </c>
      <c r="G128" s="40"/>
      <c r="H128" s="46"/>
    </row>
    <row r="129" s="2" customFormat="1" ht="16.8" customHeight="1">
      <c r="A129" s="40"/>
      <c r="B129" s="46"/>
      <c r="C129" s="303" t="s">
        <v>2630</v>
      </c>
      <c r="D129" s="303" t="s">
        <v>4354</v>
      </c>
      <c r="E129" s="19" t="s">
        <v>237</v>
      </c>
      <c r="F129" s="304">
        <v>38.399999999999999</v>
      </c>
      <c r="G129" s="40"/>
      <c r="H129" s="46"/>
    </row>
    <row r="130" s="2" customFormat="1" ht="16.8" customHeight="1">
      <c r="A130" s="40"/>
      <c r="B130" s="46"/>
      <c r="C130" s="299" t="s">
        <v>2581</v>
      </c>
      <c r="D130" s="300" t="s">
        <v>2582</v>
      </c>
      <c r="E130" s="301" t="s">
        <v>19</v>
      </c>
      <c r="F130" s="302">
        <v>0.93799999999999994</v>
      </c>
      <c r="G130" s="40"/>
      <c r="H130" s="46"/>
    </row>
    <row r="131" s="2" customFormat="1" ht="16.8" customHeight="1">
      <c r="A131" s="40"/>
      <c r="B131" s="46"/>
      <c r="C131" s="303" t="s">
        <v>19</v>
      </c>
      <c r="D131" s="303" t="s">
        <v>2698</v>
      </c>
      <c r="E131" s="19" t="s">
        <v>19</v>
      </c>
      <c r="F131" s="304">
        <v>0</v>
      </c>
      <c r="G131" s="40"/>
      <c r="H131" s="46"/>
    </row>
    <row r="132" s="2" customFormat="1" ht="16.8" customHeight="1">
      <c r="A132" s="40"/>
      <c r="B132" s="46"/>
      <c r="C132" s="303" t="s">
        <v>2581</v>
      </c>
      <c r="D132" s="303" t="s">
        <v>2699</v>
      </c>
      <c r="E132" s="19" t="s">
        <v>19</v>
      </c>
      <c r="F132" s="304">
        <v>0.93799999999999994</v>
      </c>
      <c r="G132" s="40"/>
      <c r="H132" s="46"/>
    </row>
    <row r="133" s="2" customFormat="1" ht="16.8" customHeight="1">
      <c r="A133" s="40"/>
      <c r="B133" s="46"/>
      <c r="C133" s="305" t="s">
        <v>4314</v>
      </c>
      <c r="D133" s="40"/>
      <c r="E133" s="40"/>
      <c r="F133" s="40"/>
      <c r="G133" s="40"/>
      <c r="H133" s="46"/>
    </row>
    <row r="134" s="2" customFormat="1" ht="16.8" customHeight="1">
      <c r="A134" s="40"/>
      <c r="B134" s="46"/>
      <c r="C134" s="303" t="s">
        <v>2695</v>
      </c>
      <c r="D134" s="303" t="s">
        <v>4355</v>
      </c>
      <c r="E134" s="19" t="s">
        <v>261</v>
      </c>
      <c r="F134" s="304">
        <v>0.93799999999999994</v>
      </c>
      <c r="G134" s="40"/>
      <c r="H134" s="46"/>
    </row>
    <row r="135" s="2" customFormat="1" ht="16.8" customHeight="1">
      <c r="A135" s="40"/>
      <c r="B135" s="46"/>
      <c r="C135" s="303" t="s">
        <v>384</v>
      </c>
      <c r="D135" s="303" t="s">
        <v>4347</v>
      </c>
      <c r="E135" s="19" t="s">
        <v>261</v>
      </c>
      <c r="F135" s="304">
        <v>47.890000000000001</v>
      </c>
      <c r="G135" s="40"/>
      <c r="H135" s="46"/>
    </row>
    <row r="136" s="2" customFormat="1" ht="16.8" customHeight="1">
      <c r="A136" s="40"/>
      <c r="B136" s="46"/>
      <c r="C136" s="299" t="s">
        <v>2600</v>
      </c>
      <c r="D136" s="300" t="s">
        <v>4356</v>
      </c>
      <c r="E136" s="301" t="s">
        <v>19</v>
      </c>
      <c r="F136" s="302">
        <v>8.2170000000000005</v>
      </c>
      <c r="G136" s="40"/>
      <c r="H136" s="46"/>
    </row>
    <row r="137" s="2" customFormat="1" ht="16.8" customHeight="1">
      <c r="A137" s="40"/>
      <c r="B137" s="46"/>
      <c r="C137" s="303" t="s">
        <v>2600</v>
      </c>
      <c r="D137" s="303" t="s">
        <v>2601</v>
      </c>
      <c r="E137" s="19" t="s">
        <v>19</v>
      </c>
      <c r="F137" s="304">
        <v>8.2170000000000005</v>
      </c>
      <c r="G137" s="40"/>
      <c r="H137" s="46"/>
    </row>
    <row r="138" s="2" customFormat="1" ht="16.8" customHeight="1">
      <c r="A138" s="40"/>
      <c r="B138" s="46"/>
      <c r="C138" s="299" t="s">
        <v>2605</v>
      </c>
      <c r="D138" s="300" t="s">
        <v>4357</v>
      </c>
      <c r="E138" s="301" t="s">
        <v>19</v>
      </c>
      <c r="F138" s="302">
        <v>8.2170000000000005</v>
      </c>
      <c r="G138" s="40"/>
      <c r="H138" s="46"/>
    </row>
    <row r="139" s="2" customFormat="1" ht="16.8" customHeight="1">
      <c r="A139" s="40"/>
      <c r="B139" s="46"/>
      <c r="C139" s="303" t="s">
        <v>2605</v>
      </c>
      <c r="D139" s="303" t="s">
        <v>2601</v>
      </c>
      <c r="E139" s="19" t="s">
        <v>19</v>
      </c>
      <c r="F139" s="304">
        <v>8.2170000000000005</v>
      </c>
      <c r="G139" s="40"/>
      <c r="H139" s="46"/>
    </row>
    <row r="140" s="2" customFormat="1" ht="16.8" customHeight="1">
      <c r="A140" s="40"/>
      <c r="B140" s="46"/>
      <c r="C140" s="299" t="s">
        <v>2610</v>
      </c>
      <c r="D140" s="300" t="s">
        <v>4358</v>
      </c>
      <c r="E140" s="301" t="s">
        <v>19</v>
      </c>
      <c r="F140" s="302">
        <v>12</v>
      </c>
      <c r="G140" s="40"/>
      <c r="H140" s="46"/>
    </row>
    <row r="141" s="2" customFormat="1" ht="16.8" customHeight="1">
      <c r="A141" s="40"/>
      <c r="B141" s="46"/>
      <c r="C141" s="303" t="s">
        <v>2610</v>
      </c>
      <c r="D141" s="303" t="s">
        <v>2611</v>
      </c>
      <c r="E141" s="19" t="s">
        <v>19</v>
      </c>
      <c r="F141" s="304">
        <v>12</v>
      </c>
      <c r="G141" s="40"/>
      <c r="H141" s="46"/>
    </row>
    <row r="142" s="2" customFormat="1" ht="16.8" customHeight="1">
      <c r="A142" s="40"/>
      <c r="B142" s="46"/>
      <c r="C142" s="299" t="s">
        <v>2615</v>
      </c>
      <c r="D142" s="300" t="s">
        <v>4359</v>
      </c>
      <c r="E142" s="301" t="s">
        <v>19</v>
      </c>
      <c r="F142" s="302">
        <v>12</v>
      </c>
      <c r="G142" s="40"/>
      <c r="H142" s="46"/>
    </row>
    <row r="143" s="2" customFormat="1" ht="16.8" customHeight="1">
      <c r="A143" s="40"/>
      <c r="B143" s="46"/>
      <c r="C143" s="303" t="s">
        <v>2615</v>
      </c>
      <c r="D143" s="303" t="s">
        <v>2611</v>
      </c>
      <c r="E143" s="19" t="s">
        <v>19</v>
      </c>
      <c r="F143" s="304">
        <v>12</v>
      </c>
      <c r="G143" s="40"/>
      <c r="H143" s="46"/>
    </row>
    <row r="144" s="2" customFormat="1" ht="16.8" customHeight="1">
      <c r="A144" s="40"/>
      <c r="B144" s="46"/>
      <c r="C144" s="299" t="s">
        <v>2585</v>
      </c>
      <c r="D144" s="300" t="s">
        <v>2585</v>
      </c>
      <c r="E144" s="301" t="s">
        <v>19</v>
      </c>
      <c r="F144" s="302">
        <v>17.295999999999999</v>
      </c>
      <c r="G144" s="40"/>
      <c r="H144" s="46"/>
    </row>
    <row r="145" s="2" customFormat="1" ht="16.8" customHeight="1">
      <c r="A145" s="40"/>
      <c r="B145" s="46"/>
      <c r="C145" s="303" t="s">
        <v>19</v>
      </c>
      <c r="D145" s="303" t="s">
        <v>2655</v>
      </c>
      <c r="E145" s="19" t="s">
        <v>19</v>
      </c>
      <c r="F145" s="304">
        <v>0</v>
      </c>
      <c r="G145" s="40"/>
      <c r="H145" s="46"/>
    </row>
    <row r="146" s="2" customFormat="1" ht="16.8" customHeight="1">
      <c r="A146" s="40"/>
      <c r="B146" s="46"/>
      <c r="C146" s="303" t="s">
        <v>2585</v>
      </c>
      <c r="D146" s="303" t="s">
        <v>2656</v>
      </c>
      <c r="E146" s="19" t="s">
        <v>19</v>
      </c>
      <c r="F146" s="304">
        <v>17.295999999999999</v>
      </c>
      <c r="G146" s="40"/>
      <c r="H146" s="46"/>
    </row>
    <row r="147" s="2" customFormat="1" ht="16.8" customHeight="1">
      <c r="A147" s="40"/>
      <c r="B147" s="46"/>
      <c r="C147" s="305" t="s">
        <v>4314</v>
      </c>
      <c r="D147" s="40"/>
      <c r="E147" s="40"/>
      <c r="F147" s="40"/>
      <c r="G147" s="40"/>
      <c r="H147" s="46"/>
    </row>
    <row r="148" s="2" customFormat="1" ht="16.8" customHeight="1">
      <c r="A148" s="40"/>
      <c r="B148" s="46"/>
      <c r="C148" s="303" t="s">
        <v>1511</v>
      </c>
      <c r="D148" s="303" t="s">
        <v>4335</v>
      </c>
      <c r="E148" s="19" t="s">
        <v>261</v>
      </c>
      <c r="F148" s="304">
        <v>17.295999999999999</v>
      </c>
      <c r="G148" s="40"/>
      <c r="H148" s="46"/>
    </row>
    <row r="149" s="2" customFormat="1" ht="16.8" customHeight="1">
      <c r="A149" s="40"/>
      <c r="B149" s="46"/>
      <c r="C149" s="303" t="s">
        <v>361</v>
      </c>
      <c r="D149" s="303" t="s">
        <v>4334</v>
      </c>
      <c r="E149" s="19" t="s">
        <v>261</v>
      </c>
      <c r="F149" s="304">
        <v>57.728999999999999</v>
      </c>
      <c r="G149" s="40"/>
      <c r="H149" s="46"/>
    </row>
    <row r="150" s="2" customFormat="1" ht="16.8" customHeight="1">
      <c r="A150" s="40"/>
      <c r="B150" s="46"/>
      <c r="C150" s="303" t="s">
        <v>372</v>
      </c>
      <c r="D150" s="303" t="s">
        <v>4336</v>
      </c>
      <c r="E150" s="19" t="s">
        <v>261</v>
      </c>
      <c r="F150" s="304">
        <v>57.728999999999999</v>
      </c>
      <c r="G150" s="40"/>
      <c r="H150" s="46"/>
    </row>
    <row r="151" s="2" customFormat="1" ht="16.8" customHeight="1">
      <c r="A151" s="40"/>
      <c r="B151" s="46"/>
      <c r="C151" s="303" t="s">
        <v>376</v>
      </c>
      <c r="D151" s="303" t="s">
        <v>4337</v>
      </c>
      <c r="E151" s="19" t="s">
        <v>378</v>
      </c>
      <c r="F151" s="304">
        <v>96.406999999999996</v>
      </c>
      <c r="G151" s="40"/>
      <c r="H151" s="46"/>
    </row>
    <row r="152" s="2" customFormat="1" ht="16.8" customHeight="1">
      <c r="A152" s="40"/>
      <c r="B152" s="46"/>
      <c r="C152" s="303" t="s">
        <v>384</v>
      </c>
      <c r="D152" s="303" t="s">
        <v>4347</v>
      </c>
      <c r="E152" s="19" t="s">
        <v>261</v>
      </c>
      <c r="F152" s="304">
        <v>47.890000000000001</v>
      </c>
      <c r="G152" s="40"/>
      <c r="H152" s="46"/>
    </row>
    <row r="153" s="2" customFormat="1" ht="26.4" customHeight="1">
      <c r="A153" s="40"/>
      <c r="B153" s="46"/>
      <c r="C153" s="298" t="s">
        <v>4360</v>
      </c>
      <c r="D153" s="298" t="s">
        <v>189</v>
      </c>
      <c r="E153" s="40"/>
      <c r="F153" s="40"/>
      <c r="G153" s="40"/>
      <c r="H153" s="46"/>
    </row>
    <row r="154" s="2" customFormat="1" ht="16.8" customHeight="1">
      <c r="A154" s="40"/>
      <c r="B154" s="46"/>
      <c r="C154" s="299" t="s">
        <v>3524</v>
      </c>
      <c r="D154" s="300" t="s">
        <v>3524</v>
      </c>
      <c r="E154" s="301" t="s">
        <v>768</v>
      </c>
      <c r="F154" s="302">
        <v>8</v>
      </c>
      <c r="G154" s="40"/>
      <c r="H154" s="46"/>
    </row>
    <row r="155" s="2" customFormat="1" ht="16.8" customHeight="1">
      <c r="A155" s="40"/>
      <c r="B155" s="46"/>
      <c r="C155" s="303" t="s">
        <v>19</v>
      </c>
      <c r="D155" s="303" t="s">
        <v>351</v>
      </c>
      <c r="E155" s="19" t="s">
        <v>19</v>
      </c>
      <c r="F155" s="304">
        <v>8</v>
      </c>
      <c r="G155" s="40"/>
      <c r="H155" s="46"/>
    </row>
    <row r="156" s="2" customFormat="1" ht="16.8" customHeight="1">
      <c r="A156" s="40"/>
      <c r="B156" s="46"/>
      <c r="C156" s="303" t="s">
        <v>19</v>
      </c>
      <c r="D156" s="303" t="s">
        <v>258</v>
      </c>
      <c r="E156" s="19" t="s">
        <v>19</v>
      </c>
      <c r="F156" s="304">
        <v>8</v>
      </c>
      <c r="G156" s="40"/>
      <c r="H156" s="46"/>
    </row>
    <row r="157" s="2" customFormat="1" ht="16.8" customHeight="1">
      <c r="A157" s="40"/>
      <c r="B157" s="46"/>
      <c r="C157" s="305" t="s">
        <v>4314</v>
      </c>
      <c r="D157" s="40"/>
      <c r="E157" s="40"/>
      <c r="F157" s="40"/>
      <c r="G157" s="40"/>
      <c r="H157" s="46"/>
    </row>
    <row r="158" s="2" customFormat="1" ht="16.8" customHeight="1">
      <c r="A158" s="40"/>
      <c r="B158" s="46"/>
      <c r="C158" s="303" t="s">
        <v>3528</v>
      </c>
      <c r="D158" s="303" t="s">
        <v>3529</v>
      </c>
      <c r="E158" s="19" t="s">
        <v>1882</v>
      </c>
      <c r="F158" s="304">
        <v>0.0080000000000000002</v>
      </c>
      <c r="G158" s="40"/>
      <c r="H158" s="46"/>
    </row>
    <row r="159" s="2" customFormat="1" ht="16.8" customHeight="1">
      <c r="A159" s="40"/>
      <c r="B159" s="46"/>
      <c r="C159" s="303" t="s">
        <v>2144</v>
      </c>
      <c r="D159" s="303" t="s">
        <v>4324</v>
      </c>
      <c r="E159" s="19" t="s">
        <v>237</v>
      </c>
      <c r="F159" s="304">
        <v>3.2000000000000002</v>
      </c>
      <c r="G159" s="40"/>
      <c r="H159" s="46"/>
    </row>
    <row r="160" s="2" customFormat="1" ht="16.8" customHeight="1">
      <c r="A160" s="40"/>
      <c r="B160" s="46"/>
      <c r="C160" s="303" t="s">
        <v>3535</v>
      </c>
      <c r="D160" s="303" t="s">
        <v>4361</v>
      </c>
      <c r="E160" s="19" t="s">
        <v>261</v>
      </c>
      <c r="F160" s="304">
        <v>2.5600000000000001</v>
      </c>
      <c r="G160" s="40"/>
      <c r="H160" s="46"/>
    </row>
    <row r="161" s="2" customFormat="1" ht="16.8" customHeight="1">
      <c r="A161" s="40"/>
      <c r="B161" s="46"/>
      <c r="C161" s="303" t="s">
        <v>357</v>
      </c>
      <c r="D161" s="303" t="s">
        <v>4333</v>
      </c>
      <c r="E161" s="19" t="s">
        <v>261</v>
      </c>
      <c r="F161" s="304">
        <v>1.44</v>
      </c>
      <c r="G161" s="40"/>
      <c r="H161" s="46"/>
    </row>
    <row r="162" s="2" customFormat="1" ht="16.8" customHeight="1">
      <c r="A162" s="40"/>
      <c r="B162" s="46"/>
      <c r="C162" s="303" t="s">
        <v>361</v>
      </c>
      <c r="D162" s="303" t="s">
        <v>4334</v>
      </c>
      <c r="E162" s="19" t="s">
        <v>261</v>
      </c>
      <c r="F162" s="304">
        <v>1.44</v>
      </c>
      <c r="G162" s="40"/>
      <c r="H162" s="46"/>
    </row>
    <row r="163" s="2" customFormat="1" ht="16.8" customHeight="1">
      <c r="A163" s="40"/>
      <c r="B163" s="46"/>
      <c r="C163" s="303" t="s">
        <v>1511</v>
      </c>
      <c r="D163" s="303" t="s">
        <v>4335</v>
      </c>
      <c r="E163" s="19" t="s">
        <v>261</v>
      </c>
      <c r="F163" s="304">
        <v>1.44</v>
      </c>
      <c r="G163" s="40"/>
      <c r="H163" s="46"/>
    </row>
    <row r="164" s="2" customFormat="1" ht="16.8" customHeight="1">
      <c r="A164" s="40"/>
      <c r="B164" s="46"/>
      <c r="C164" s="303" t="s">
        <v>372</v>
      </c>
      <c r="D164" s="303" t="s">
        <v>4336</v>
      </c>
      <c r="E164" s="19" t="s">
        <v>261</v>
      </c>
      <c r="F164" s="304">
        <v>1.44</v>
      </c>
      <c r="G164" s="40"/>
      <c r="H164" s="46"/>
    </row>
    <row r="165" s="2" customFormat="1" ht="16.8" customHeight="1">
      <c r="A165" s="40"/>
      <c r="B165" s="46"/>
      <c r="C165" s="303" t="s">
        <v>2102</v>
      </c>
      <c r="D165" s="303" t="s">
        <v>4362</v>
      </c>
      <c r="E165" s="19" t="s">
        <v>261</v>
      </c>
      <c r="F165" s="304">
        <v>1.1200000000000001</v>
      </c>
      <c r="G165" s="40"/>
      <c r="H165" s="46"/>
    </row>
    <row r="166" s="2" customFormat="1" ht="16.8" customHeight="1">
      <c r="A166" s="40"/>
      <c r="B166" s="46"/>
      <c r="C166" s="303" t="s">
        <v>1968</v>
      </c>
      <c r="D166" s="303" t="s">
        <v>4326</v>
      </c>
      <c r="E166" s="19" t="s">
        <v>261</v>
      </c>
      <c r="F166" s="304">
        <v>1.1200000000000001</v>
      </c>
      <c r="G166" s="40"/>
      <c r="H166" s="46"/>
    </row>
    <row r="167" s="2" customFormat="1" ht="16.8" customHeight="1">
      <c r="A167" s="40"/>
      <c r="B167" s="46"/>
      <c r="C167" s="303" t="s">
        <v>3563</v>
      </c>
      <c r="D167" s="303" t="s">
        <v>4363</v>
      </c>
      <c r="E167" s="19" t="s">
        <v>237</v>
      </c>
      <c r="F167" s="304">
        <v>3.2000000000000002</v>
      </c>
      <c r="G167" s="40"/>
      <c r="H167" s="46"/>
    </row>
    <row r="168" s="2" customFormat="1" ht="16.8" customHeight="1">
      <c r="A168" s="40"/>
      <c r="B168" s="46"/>
      <c r="C168" s="303" t="s">
        <v>405</v>
      </c>
      <c r="D168" s="303" t="s">
        <v>4315</v>
      </c>
      <c r="E168" s="19" t="s">
        <v>237</v>
      </c>
      <c r="F168" s="304">
        <v>3.2000000000000002</v>
      </c>
      <c r="G168" s="40"/>
      <c r="H168" s="46"/>
    </row>
    <row r="169" s="2" customFormat="1" ht="16.8" customHeight="1">
      <c r="A169" s="40"/>
      <c r="B169" s="46"/>
      <c r="C169" s="303" t="s">
        <v>3553</v>
      </c>
      <c r="D169" s="303" t="s">
        <v>4316</v>
      </c>
      <c r="E169" s="19" t="s">
        <v>768</v>
      </c>
      <c r="F169" s="304">
        <v>8</v>
      </c>
      <c r="G169" s="40"/>
      <c r="H169" s="46"/>
    </row>
    <row r="170" s="2" customFormat="1" ht="16.8" customHeight="1">
      <c r="A170" s="40"/>
      <c r="B170" s="46"/>
      <c r="C170" s="303" t="s">
        <v>3550</v>
      </c>
      <c r="D170" s="303" t="s">
        <v>4364</v>
      </c>
      <c r="E170" s="19" t="s">
        <v>237</v>
      </c>
      <c r="F170" s="304">
        <v>3.2000000000000002</v>
      </c>
      <c r="G170" s="40"/>
      <c r="H170" s="46"/>
    </row>
    <row r="171" s="2" customFormat="1" ht="16.8" customHeight="1">
      <c r="A171" s="40"/>
      <c r="B171" s="46"/>
      <c r="C171" s="303" t="s">
        <v>1973</v>
      </c>
      <c r="D171" s="303" t="s">
        <v>1974</v>
      </c>
      <c r="E171" s="19" t="s">
        <v>378</v>
      </c>
      <c r="F171" s="304">
        <v>2.3519999999999999</v>
      </c>
      <c r="G171" s="40"/>
      <c r="H171" s="46"/>
    </row>
    <row r="172" s="2" customFormat="1" ht="26.4" customHeight="1">
      <c r="A172" s="40"/>
      <c r="B172" s="46"/>
      <c r="C172" s="298" t="s">
        <v>4365</v>
      </c>
      <c r="D172" s="298" t="s">
        <v>195</v>
      </c>
      <c r="E172" s="40"/>
      <c r="F172" s="40"/>
      <c r="G172" s="40"/>
      <c r="H172" s="46"/>
    </row>
    <row r="173" s="2" customFormat="1" ht="16.8" customHeight="1">
      <c r="A173" s="40"/>
      <c r="B173" s="46"/>
      <c r="C173" s="299" t="s">
        <v>3524</v>
      </c>
      <c r="D173" s="300" t="s">
        <v>3524</v>
      </c>
      <c r="E173" s="301" t="s">
        <v>768</v>
      </c>
      <c r="F173" s="302">
        <v>8</v>
      </c>
      <c r="G173" s="40"/>
      <c r="H173" s="46"/>
    </row>
    <row r="174" s="2" customFormat="1" ht="16.8" customHeight="1">
      <c r="A174" s="40"/>
      <c r="B174" s="46"/>
      <c r="C174" s="303" t="s">
        <v>19</v>
      </c>
      <c r="D174" s="303" t="s">
        <v>351</v>
      </c>
      <c r="E174" s="19" t="s">
        <v>19</v>
      </c>
      <c r="F174" s="304">
        <v>8</v>
      </c>
      <c r="G174" s="40"/>
      <c r="H174" s="46"/>
    </row>
    <row r="175" s="2" customFormat="1" ht="16.8" customHeight="1">
      <c r="A175" s="40"/>
      <c r="B175" s="46"/>
      <c r="C175" s="303" t="s">
        <v>19</v>
      </c>
      <c r="D175" s="303" t="s">
        <v>258</v>
      </c>
      <c r="E175" s="19" t="s">
        <v>19</v>
      </c>
      <c r="F175" s="304">
        <v>8</v>
      </c>
      <c r="G175" s="40"/>
      <c r="H175" s="46"/>
    </row>
    <row r="176" s="2" customFormat="1" ht="7.44" customHeight="1">
      <c r="A176" s="40"/>
      <c r="B176" s="167"/>
      <c r="C176" s="168"/>
      <c r="D176" s="168"/>
      <c r="E176" s="168"/>
      <c r="F176" s="168"/>
      <c r="G176" s="168"/>
      <c r="H176" s="46"/>
    </row>
    <row r="177" s="2" customFormat="1">
      <c r="A177" s="40"/>
      <c r="B177" s="40"/>
      <c r="C177" s="40"/>
      <c r="D177" s="40"/>
      <c r="E177" s="40"/>
      <c r="F177" s="40"/>
      <c r="G177" s="40"/>
      <c r="H177" s="40"/>
    </row>
  </sheetData>
  <sheetProtection sheet="1" formatColumns="0" formatRows="0" objects="1" scenarios="1" spinCount="100000" saltValue="Obs/YiEqFDbNgnkE6DLB09bCDg7QMe6VJ17T/ofiSkPjIYX/XXJS7JDyK2s4+5C9NIsQR4eFd50fviENdLsaiA==" hashValue="nFe0bnVcn0tnQW0ROzhp7C+HffKjHTGU7d0zP8dtJ9kNnKlMcw9UdMeR3wDLf5P83FlWWCUl9/F3Z0GTA57CLw=="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06" customWidth="1"/>
    <col min="2" max="2" width="1.667969" style="306" customWidth="1"/>
    <col min="3" max="4" width="5" style="306" customWidth="1"/>
    <col min="5" max="5" width="11.66016" style="306" customWidth="1"/>
    <col min="6" max="6" width="9.160156" style="306" customWidth="1"/>
    <col min="7" max="7" width="5" style="306" customWidth="1"/>
    <col min="8" max="8" width="77.83203" style="306" customWidth="1"/>
    <col min="9" max="10" width="20" style="306" customWidth="1"/>
    <col min="11" max="11" width="1.667969" style="306" customWidth="1"/>
  </cols>
  <sheetData>
    <row r="1" s="1" customFormat="1" ht="37.5" customHeight="1"/>
    <row r="2" s="1" customFormat="1" ht="7.5" customHeight="1">
      <c r="B2" s="307"/>
      <c r="C2" s="308"/>
      <c r="D2" s="308"/>
      <c r="E2" s="308"/>
      <c r="F2" s="308"/>
      <c r="G2" s="308"/>
      <c r="H2" s="308"/>
      <c r="I2" s="308"/>
      <c r="J2" s="308"/>
      <c r="K2" s="309"/>
    </row>
    <row r="3" s="17" customFormat="1" ht="45" customHeight="1">
      <c r="B3" s="310"/>
      <c r="C3" s="311" t="s">
        <v>4366</v>
      </c>
      <c r="D3" s="311"/>
      <c r="E3" s="311"/>
      <c r="F3" s="311"/>
      <c r="G3" s="311"/>
      <c r="H3" s="311"/>
      <c r="I3" s="311"/>
      <c r="J3" s="311"/>
      <c r="K3" s="312"/>
    </row>
    <row r="4" s="1" customFormat="1" ht="25.5" customHeight="1">
      <c r="B4" s="313"/>
      <c r="C4" s="314" t="s">
        <v>4367</v>
      </c>
      <c r="D4" s="314"/>
      <c r="E4" s="314"/>
      <c r="F4" s="314"/>
      <c r="G4" s="314"/>
      <c r="H4" s="314"/>
      <c r="I4" s="314"/>
      <c r="J4" s="314"/>
      <c r="K4" s="315"/>
    </row>
    <row r="5" s="1" customFormat="1" ht="5.25" customHeight="1">
      <c r="B5" s="313"/>
      <c r="C5" s="316"/>
      <c r="D5" s="316"/>
      <c r="E5" s="316"/>
      <c r="F5" s="316"/>
      <c r="G5" s="316"/>
      <c r="H5" s="316"/>
      <c r="I5" s="316"/>
      <c r="J5" s="316"/>
      <c r="K5" s="315"/>
    </row>
    <row r="6" s="1" customFormat="1" ht="15" customHeight="1">
      <c r="B6" s="313"/>
      <c r="C6" s="317" t="s">
        <v>4368</v>
      </c>
      <c r="D6" s="317"/>
      <c r="E6" s="317"/>
      <c r="F6" s="317"/>
      <c r="G6" s="317"/>
      <c r="H6" s="317"/>
      <c r="I6" s="317"/>
      <c r="J6" s="317"/>
      <c r="K6" s="315"/>
    </row>
    <row r="7" s="1" customFormat="1" ht="15" customHeight="1">
      <c r="B7" s="318"/>
      <c r="C7" s="317" t="s">
        <v>4369</v>
      </c>
      <c r="D7" s="317"/>
      <c r="E7" s="317"/>
      <c r="F7" s="317"/>
      <c r="G7" s="317"/>
      <c r="H7" s="317"/>
      <c r="I7" s="317"/>
      <c r="J7" s="317"/>
      <c r="K7" s="315"/>
    </row>
    <row r="8" s="1" customFormat="1" ht="12.75" customHeight="1">
      <c r="B8" s="318"/>
      <c r="C8" s="317"/>
      <c r="D8" s="317"/>
      <c r="E8" s="317"/>
      <c r="F8" s="317"/>
      <c r="G8" s="317"/>
      <c r="H8" s="317"/>
      <c r="I8" s="317"/>
      <c r="J8" s="317"/>
      <c r="K8" s="315"/>
    </row>
    <row r="9" s="1" customFormat="1" ht="15" customHeight="1">
      <c r="B9" s="318"/>
      <c r="C9" s="317" t="s">
        <v>4370</v>
      </c>
      <c r="D9" s="317"/>
      <c r="E9" s="317"/>
      <c r="F9" s="317"/>
      <c r="G9" s="317"/>
      <c r="H9" s="317"/>
      <c r="I9" s="317"/>
      <c r="J9" s="317"/>
      <c r="K9" s="315"/>
    </row>
    <row r="10" s="1" customFormat="1" ht="15" customHeight="1">
      <c r="B10" s="318"/>
      <c r="C10" s="317"/>
      <c r="D10" s="317" t="s">
        <v>4371</v>
      </c>
      <c r="E10" s="317"/>
      <c r="F10" s="317"/>
      <c r="G10" s="317"/>
      <c r="H10" s="317"/>
      <c r="I10" s="317"/>
      <c r="J10" s="317"/>
      <c r="K10" s="315"/>
    </row>
    <row r="11" s="1" customFormat="1" ht="15" customHeight="1">
      <c r="B11" s="318"/>
      <c r="C11" s="319"/>
      <c r="D11" s="317" t="s">
        <v>4372</v>
      </c>
      <c r="E11" s="317"/>
      <c r="F11" s="317"/>
      <c r="G11" s="317"/>
      <c r="H11" s="317"/>
      <c r="I11" s="317"/>
      <c r="J11" s="317"/>
      <c r="K11" s="315"/>
    </row>
    <row r="12" s="1" customFormat="1" ht="15" customHeight="1">
      <c r="B12" s="318"/>
      <c r="C12" s="319"/>
      <c r="D12" s="317"/>
      <c r="E12" s="317"/>
      <c r="F12" s="317"/>
      <c r="G12" s="317"/>
      <c r="H12" s="317"/>
      <c r="I12" s="317"/>
      <c r="J12" s="317"/>
      <c r="K12" s="315"/>
    </row>
    <row r="13" s="1" customFormat="1" ht="15" customHeight="1">
      <c r="B13" s="318"/>
      <c r="C13" s="319"/>
      <c r="D13" s="320" t="s">
        <v>4373</v>
      </c>
      <c r="E13" s="317"/>
      <c r="F13" s="317"/>
      <c r="G13" s="317"/>
      <c r="H13" s="317"/>
      <c r="I13" s="317"/>
      <c r="J13" s="317"/>
      <c r="K13" s="315"/>
    </row>
    <row r="14" s="1" customFormat="1" ht="12.75" customHeight="1">
      <c r="B14" s="318"/>
      <c r="C14" s="319"/>
      <c r="D14" s="319"/>
      <c r="E14" s="319"/>
      <c r="F14" s="319"/>
      <c r="G14" s="319"/>
      <c r="H14" s="319"/>
      <c r="I14" s="319"/>
      <c r="J14" s="319"/>
      <c r="K14" s="315"/>
    </row>
    <row r="15" s="1" customFormat="1" ht="15" customHeight="1">
      <c r="B15" s="318"/>
      <c r="C15" s="319"/>
      <c r="D15" s="317" t="s">
        <v>4374</v>
      </c>
      <c r="E15" s="317"/>
      <c r="F15" s="317"/>
      <c r="G15" s="317"/>
      <c r="H15" s="317"/>
      <c r="I15" s="317"/>
      <c r="J15" s="317"/>
      <c r="K15" s="315"/>
    </row>
    <row r="16" s="1" customFormat="1" ht="15" customHeight="1">
      <c r="B16" s="318"/>
      <c r="C16" s="319"/>
      <c r="D16" s="317" t="s">
        <v>4375</v>
      </c>
      <c r="E16" s="317"/>
      <c r="F16" s="317"/>
      <c r="G16" s="317"/>
      <c r="H16" s="317"/>
      <c r="I16" s="317"/>
      <c r="J16" s="317"/>
      <c r="K16" s="315"/>
    </row>
    <row r="17" s="1" customFormat="1" ht="15" customHeight="1">
      <c r="B17" s="318"/>
      <c r="C17" s="319"/>
      <c r="D17" s="317" t="s">
        <v>4376</v>
      </c>
      <c r="E17" s="317"/>
      <c r="F17" s="317"/>
      <c r="G17" s="317"/>
      <c r="H17" s="317"/>
      <c r="I17" s="317"/>
      <c r="J17" s="317"/>
      <c r="K17" s="315"/>
    </row>
    <row r="18" s="1" customFormat="1" ht="15" customHeight="1">
      <c r="B18" s="318"/>
      <c r="C18" s="319"/>
      <c r="D18" s="319"/>
      <c r="E18" s="321" t="s">
        <v>78</v>
      </c>
      <c r="F18" s="317" t="s">
        <v>4377</v>
      </c>
      <c r="G18" s="317"/>
      <c r="H18" s="317"/>
      <c r="I18" s="317"/>
      <c r="J18" s="317"/>
      <c r="K18" s="315"/>
    </row>
    <row r="19" s="1" customFormat="1" ht="15" customHeight="1">
      <c r="B19" s="318"/>
      <c r="C19" s="319"/>
      <c r="D19" s="319"/>
      <c r="E19" s="321" t="s">
        <v>4378</v>
      </c>
      <c r="F19" s="317" t="s">
        <v>4379</v>
      </c>
      <c r="G19" s="317"/>
      <c r="H19" s="317"/>
      <c r="I19" s="317"/>
      <c r="J19" s="317"/>
      <c r="K19" s="315"/>
    </row>
    <row r="20" s="1" customFormat="1" ht="15" customHeight="1">
      <c r="B20" s="318"/>
      <c r="C20" s="319"/>
      <c r="D20" s="319"/>
      <c r="E20" s="321" t="s">
        <v>4380</v>
      </c>
      <c r="F20" s="317" t="s">
        <v>4381</v>
      </c>
      <c r="G20" s="317"/>
      <c r="H20" s="317"/>
      <c r="I20" s="317"/>
      <c r="J20" s="317"/>
      <c r="K20" s="315"/>
    </row>
    <row r="21" s="1" customFormat="1" ht="15" customHeight="1">
      <c r="B21" s="318"/>
      <c r="C21" s="319"/>
      <c r="D21" s="319"/>
      <c r="E21" s="321" t="s">
        <v>4382</v>
      </c>
      <c r="F21" s="317" t="s">
        <v>4383</v>
      </c>
      <c r="G21" s="317"/>
      <c r="H21" s="317"/>
      <c r="I21" s="317"/>
      <c r="J21" s="317"/>
      <c r="K21" s="315"/>
    </row>
    <row r="22" s="1" customFormat="1" ht="15" customHeight="1">
      <c r="B22" s="318"/>
      <c r="C22" s="319"/>
      <c r="D22" s="319"/>
      <c r="E22" s="321" t="s">
        <v>4384</v>
      </c>
      <c r="F22" s="317" t="s">
        <v>4385</v>
      </c>
      <c r="G22" s="317"/>
      <c r="H22" s="317"/>
      <c r="I22" s="317"/>
      <c r="J22" s="317"/>
      <c r="K22" s="315"/>
    </row>
    <row r="23" s="1" customFormat="1" ht="15" customHeight="1">
      <c r="B23" s="318"/>
      <c r="C23" s="319"/>
      <c r="D23" s="319"/>
      <c r="E23" s="321" t="s">
        <v>85</v>
      </c>
      <c r="F23" s="317" t="s">
        <v>4386</v>
      </c>
      <c r="G23" s="317"/>
      <c r="H23" s="317"/>
      <c r="I23" s="317"/>
      <c r="J23" s="317"/>
      <c r="K23" s="315"/>
    </row>
    <row r="24" s="1" customFormat="1" ht="12.75" customHeight="1">
      <c r="B24" s="318"/>
      <c r="C24" s="319"/>
      <c r="D24" s="319"/>
      <c r="E24" s="319"/>
      <c r="F24" s="319"/>
      <c r="G24" s="319"/>
      <c r="H24" s="319"/>
      <c r="I24" s="319"/>
      <c r="J24" s="319"/>
      <c r="K24" s="315"/>
    </row>
    <row r="25" s="1" customFormat="1" ht="15" customHeight="1">
      <c r="B25" s="318"/>
      <c r="C25" s="317" t="s">
        <v>4387</v>
      </c>
      <c r="D25" s="317"/>
      <c r="E25" s="317"/>
      <c r="F25" s="317"/>
      <c r="G25" s="317"/>
      <c r="H25" s="317"/>
      <c r="I25" s="317"/>
      <c r="J25" s="317"/>
      <c r="K25" s="315"/>
    </row>
    <row r="26" s="1" customFormat="1" ht="15" customHeight="1">
      <c r="B26" s="318"/>
      <c r="C26" s="317" t="s">
        <v>4388</v>
      </c>
      <c r="D26" s="317"/>
      <c r="E26" s="317"/>
      <c r="F26" s="317"/>
      <c r="G26" s="317"/>
      <c r="H26" s="317"/>
      <c r="I26" s="317"/>
      <c r="J26" s="317"/>
      <c r="K26" s="315"/>
    </row>
    <row r="27" s="1" customFormat="1" ht="15" customHeight="1">
      <c r="B27" s="318"/>
      <c r="C27" s="317"/>
      <c r="D27" s="317" t="s">
        <v>4389</v>
      </c>
      <c r="E27" s="317"/>
      <c r="F27" s="317"/>
      <c r="G27" s="317"/>
      <c r="H27" s="317"/>
      <c r="I27" s="317"/>
      <c r="J27" s="317"/>
      <c r="K27" s="315"/>
    </row>
    <row r="28" s="1" customFormat="1" ht="15" customHeight="1">
      <c r="B28" s="318"/>
      <c r="C28" s="319"/>
      <c r="D28" s="317" t="s">
        <v>4390</v>
      </c>
      <c r="E28" s="317"/>
      <c r="F28" s="317"/>
      <c r="G28" s="317"/>
      <c r="H28" s="317"/>
      <c r="I28" s="317"/>
      <c r="J28" s="317"/>
      <c r="K28" s="315"/>
    </row>
    <row r="29" s="1" customFormat="1" ht="12.75" customHeight="1">
      <c r="B29" s="318"/>
      <c r="C29" s="319"/>
      <c r="D29" s="319"/>
      <c r="E29" s="319"/>
      <c r="F29" s="319"/>
      <c r="G29" s="319"/>
      <c r="H29" s="319"/>
      <c r="I29" s="319"/>
      <c r="J29" s="319"/>
      <c r="K29" s="315"/>
    </row>
    <row r="30" s="1" customFormat="1" ht="15" customHeight="1">
      <c r="B30" s="318"/>
      <c r="C30" s="319"/>
      <c r="D30" s="317" t="s">
        <v>4391</v>
      </c>
      <c r="E30" s="317"/>
      <c r="F30" s="317"/>
      <c r="G30" s="317"/>
      <c r="H30" s="317"/>
      <c r="I30" s="317"/>
      <c r="J30" s="317"/>
      <c r="K30" s="315"/>
    </row>
    <row r="31" s="1" customFormat="1" ht="15" customHeight="1">
      <c r="B31" s="318"/>
      <c r="C31" s="319"/>
      <c r="D31" s="317" t="s">
        <v>4392</v>
      </c>
      <c r="E31" s="317"/>
      <c r="F31" s="317"/>
      <c r="G31" s="317"/>
      <c r="H31" s="317"/>
      <c r="I31" s="317"/>
      <c r="J31" s="317"/>
      <c r="K31" s="315"/>
    </row>
    <row r="32" s="1" customFormat="1" ht="12.75" customHeight="1">
      <c r="B32" s="318"/>
      <c r="C32" s="319"/>
      <c r="D32" s="319"/>
      <c r="E32" s="319"/>
      <c r="F32" s="319"/>
      <c r="G32" s="319"/>
      <c r="H32" s="319"/>
      <c r="I32" s="319"/>
      <c r="J32" s="319"/>
      <c r="K32" s="315"/>
    </row>
    <row r="33" s="1" customFormat="1" ht="15" customHeight="1">
      <c r="B33" s="318"/>
      <c r="C33" s="319"/>
      <c r="D33" s="317" t="s">
        <v>4393</v>
      </c>
      <c r="E33" s="317"/>
      <c r="F33" s="317"/>
      <c r="G33" s="317"/>
      <c r="H33" s="317"/>
      <c r="I33" s="317"/>
      <c r="J33" s="317"/>
      <c r="K33" s="315"/>
    </row>
    <row r="34" s="1" customFormat="1" ht="15" customHeight="1">
      <c r="B34" s="318"/>
      <c r="C34" s="319"/>
      <c r="D34" s="317" t="s">
        <v>4394</v>
      </c>
      <c r="E34" s="317"/>
      <c r="F34" s="317"/>
      <c r="G34" s="317"/>
      <c r="H34" s="317"/>
      <c r="I34" s="317"/>
      <c r="J34" s="317"/>
      <c r="K34" s="315"/>
    </row>
    <row r="35" s="1" customFormat="1" ht="15" customHeight="1">
      <c r="B35" s="318"/>
      <c r="C35" s="319"/>
      <c r="D35" s="317" t="s">
        <v>4395</v>
      </c>
      <c r="E35" s="317"/>
      <c r="F35" s="317"/>
      <c r="G35" s="317"/>
      <c r="H35" s="317"/>
      <c r="I35" s="317"/>
      <c r="J35" s="317"/>
      <c r="K35" s="315"/>
    </row>
    <row r="36" s="1" customFormat="1" ht="15" customHeight="1">
      <c r="B36" s="318"/>
      <c r="C36" s="319"/>
      <c r="D36" s="317"/>
      <c r="E36" s="320" t="s">
        <v>218</v>
      </c>
      <c r="F36" s="317"/>
      <c r="G36" s="317" t="s">
        <v>4396</v>
      </c>
      <c r="H36" s="317"/>
      <c r="I36" s="317"/>
      <c r="J36" s="317"/>
      <c r="K36" s="315"/>
    </row>
    <row r="37" s="1" customFormat="1" ht="30.75" customHeight="1">
      <c r="B37" s="318"/>
      <c r="C37" s="319"/>
      <c r="D37" s="317"/>
      <c r="E37" s="320" t="s">
        <v>4397</v>
      </c>
      <c r="F37" s="317"/>
      <c r="G37" s="317" t="s">
        <v>4398</v>
      </c>
      <c r="H37" s="317"/>
      <c r="I37" s="317"/>
      <c r="J37" s="317"/>
      <c r="K37" s="315"/>
    </row>
    <row r="38" s="1" customFormat="1" ht="15" customHeight="1">
      <c r="B38" s="318"/>
      <c r="C38" s="319"/>
      <c r="D38" s="317"/>
      <c r="E38" s="320" t="s">
        <v>53</v>
      </c>
      <c r="F38" s="317"/>
      <c r="G38" s="317" t="s">
        <v>4399</v>
      </c>
      <c r="H38" s="317"/>
      <c r="I38" s="317"/>
      <c r="J38" s="317"/>
      <c r="K38" s="315"/>
    </row>
    <row r="39" s="1" customFormat="1" ht="15" customHeight="1">
      <c r="B39" s="318"/>
      <c r="C39" s="319"/>
      <c r="D39" s="317"/>
      <c r="E39" s="320" t="s">
        <v>54</v>
      </c>
      <c r="F39" s="317"/>
      <c r="G39" s="317" t="s">
        <v>4400</v>
      </c>
      <c r="H39" s="317"/>
      <c r="I39" s="317"/>
      <c r="J39" s="317"/>
      <c r="K39" s="315"/>
    </row>
    <row r="40" s="1" customFormat="1" ht="15" customHeight="1">
      <c r="B40" s="318"/>
      <c r="C40" s="319"/>
      <c r="D40" s="317"/>
      <c r="E40" s="320" t="s">
        <v>219</v>
      </c>
      <c r="F40" s="317"/>
      <c r="G40" s="317" t="s">
        <v>4401</v>
      </c>
      <c r="H40" s="317"/>
      <c r="I40" s="317"/>
      <c r="J40" s="317"/>
      <c r="K40" s="315"/>
    </row>
    <row r="41" s="1" customFormat="1" ht="15" customHeight="1">
      <c r="B41" s="318"/>
      <c r="C41" s="319"/>
      <c r="D41" s="317"/>
      <c r="E41" s="320" t="s">
        <v>220</v>
      </c>
      <c r="F41" s="317"/>
      <c r="G41" s="317" t="s">
        <v>4402</v>
      </c>
      <c r="H41" s="317"/>
      <c r="I41" s="317"/>
      <c r="J41" s="317"/>
      <c r="K41" s="315"/>
    </row>
    <row r="42" s="1" customFormat="1" ht="15" customHeight="1">
      <c r="B42" s="318"/>
      <c r="C42" s="319"/>
      <c r="D42" s="317"/>
      <c r="E42" s="320" t="s">
        <v>4403</v>
      </c>
      <c r="F42" s="317"/>
      <c r="G42" s="317" t="s">
        <v>4404</v>
      </c>
      <c r="H42" s="317"/>
      <c r="I42" s="317"/>
      <c r="J42" s="317"/>
      <c r="K42" s="315"/>
    </row>
    <row r="43" s="1" customFormat="1" ht="15" customHeight="1">
      <c r="B43" s="318"/>
      <c r="C43" s="319"/>
      <c r="D43" s="317"/>
      <c r="E43" s="320"/>
      <c r="F43" s="317"/>
      <c r="G43" s="317" t="s">
        <v>4405</v>
      </c>
      <c r="H43" s="317"/>
      <c r="I43" s="317"/>
      <c r="J43" s="317"/>
      <c r="K43" s="315"/>
    </row>
    <row r="44" s="1" customFormat="1" ht="15" customHeight="1">
      <c r="B44" s="318"/>
      <c r="C44" s="319"/>
      <c r="D44" s="317"/>
      <c r="E44" s="320" t="s">
        <v>4406</v>
      </c>
      <c r="F44" s="317"/>
      <c r="G44" s="317" t="s">
        <v>4407</v>
      </c>
      <c r="H44" s="317"/>
      <c r="I44" s="317"/>
      <c r="J44" s="317"/>
      <c r="K44" s="315"/>
    </row>
    <row r="45" s="1" customFormat="1" ht="15" customHeight="1">
      <c r="B45" s="318"/>
      <c r="C45" s="319"/>
      <c r="D45" s="317"/>
      <c r="E45" s="320" t="s">
        <v>222</v>
      </c>
      <c r="F45" s="317"/>
      <c r="G45" s="317" t="s">
        <v>4408</v>
      </c>
      <c r="H45" s="317"/>
      <c r="I45" s="317"/>
      <c r="J45" s="317"/>
      <c r="K45" s="315"/>
    </row>
    <row r="46" s="1" customFormat="1" ht="12.75" customHeight="1">
      <c r="B46" s="318"/>
      <c r="C46" s="319"/>
      <c r="D46" s="317"/>
      <c r="E46" s="317"/>
      <c r="F46" s="317"/>
      <c r="G46" s="317"/>
      <c r="H46" s="317"/>
      <c r="I46" s="317"/>
      <c r="J46" s="317"/>
      <c r="K46" s="315"/>
    </row>
    <row r="47" s="1" customFormat="1" ht="15" customHeight="1">
      <c r="B47" s="318"/>
      <c r="C47" s="319"/>
      <c r="D47" s="317" t="s">
        <v>4409</v>
      </c>
      <c r="E47" s="317"/>
      <c r="F47" s="317"/>
      <c r="G47" s="317"/>
      <c r="H47" s="317"/>
      <c r="I47" s="317"/>
      <c r="J47" s="317"/>
      <c r="K47" s="315"/>
    </row>
    <row r="48" s="1" customFormat="1" ht="15" customHeight="1">
      <c r="B48" s="318"/>
      <c r="C48" s="319"/>
      <c r="D48" s="319"/>
      <c r="E48" s="317" t="s">
        <v>4410</v>
      </c>
      <c r="F48" s="317"/>
      <c r="G48" s="317"/>
      <c r="H48" s="317"/>
      <c r="I48" s="317"/>
      <c r="J48" s="317"/>
      <c r="K48" s="315"/>
    </row>
    <row r="49" s="1" customFormat="1" ht="15" customHeight="1">
      <c r="B49" s="318"/>
      <c r="C49" s="319"/>
      <c r="D49" s="319"/>
      <c r="E49" s="317" t="s">
        <v>4411</v>
      </c>
      <c r="F49" s="317"/>
      <c r="G49" s="317"/>
      <c r="H49" s="317"/>
      <c r="I49" s="317"/>
      <c r="J49" s="317"/>
      <c r="K49" s="315"/>
    </row>
    <row r="50" s="1" customFormat="1" ht="15" customHeight="1">
      <c r="B50" s="318"/>
      <c r="C50" s="319"/>
      <c r="D50" s="319"/>
      <c r="E50" s="317" t="s">
        <v>4412</v>
      </c>
      <c r="F50" s="317"/>
      <c r="G50" s="317"/>
      <c r="H50" s="317"/>
      <c r="I50" s="317"/>
      <c r="J50" s="317"/>
      <c r="K50" s="315"/>
    </row>
    <row r="51" s="1" customFormat="1" ht="15" customHeight="1">
      <c r="B51" s="318"/>
      <c r="C51" s="319"/>
      <c r="D51" s="317" t="s">
        <v>4413</v>
      </c>
      <c r="E51" s="317"/>
      <c r="F51" s="317"/>
      <c r="G51" s="317"/>
      <c r="H51" s="317"/>
      <c r="I51" s="317"/>
      <c r="J51" s="317"/>
      <c r="K51" s="315"/>
    </row>
    <row r="52" s="1" customFormat="1" ht="25.5" customHeight="1">
      <c r="B52" s="313"/>
      <c r="C52" s="314" t="s">
        <v>4414</v>
      </c>
      <c r="D52" s="314"/>
      <c r="E52" s="314"/>
      <c r="F52" s="314"/>
      <c r="G52" s="314"/>
      <c r="H52" s="314"/>
      <c r="I52" s="314"/>
      <c r="J52" s="314"/>
      <c r="K52" s="315"/>
    </row>
    <row r="53" s="1" customFormat="1" ht="5.25" customHeight="1">
      <c r="B53" s="313"/>
      <c r="C53" s="316"/>
      <c r="D53" s="316"/>
      <c r="E53" s="316"/>
      <c r="F53" s="316"/>
      <c r="G53" s="316"/>
      <c r="H53" s="316"/>
      <c r="I53" s="316"/>
      <c r="J53" s="316"/>
      <c r="K53" s="315"/>
    </row>
    <row r="54" s="1" customFormat="1" ht="15" customHeight="1">
      <c r="B54" s="313"/>
      <c r="C54" s="317" t="s">
        <v>4415</v>
      </c>
      <c r="D54" s="317"/>
      <c r="E54" s="317"/>
      <c r="F54" s="317"/>
      <c r="G54" s="317"/>
      <c r="H54" s="317"/>
      <c r="I54" s="317"/>
      <c r="J54" s="317"/>
      <c r="K54" s="315"/>
    </row>
    <row r="55" s="1" customFormat="1" ht="15" customHeight="1">
      <c r="B55" s="313"/>
      <c r="C55" s="317" t="s">
        <v>4416</v>
      </c>
      <c r="D55" s="317"/>
      <c r="E55" s="317"/>
      <c r="F55" s="317"/>
      <c r="G55" s="317"/>
      <c r="H55" s="317"/>
      <c r="I55" s="317"/>
      <c r="J55" s="317"/>
      <c r="K55" s="315"/>
    </row>
    <row r="56" s="1" customFormat="1" ht="12.75" customHeight="1">
      <c r="B56" s="313"/>
      <c r="C56" s="317"/>
      <c r="D56" s="317"/>
      <c r="E56" s="317"/>
      <c r="F56" s="317"/>
      <c r="G56" s="317"/>
      <c r="H56" s="317"/>
      <c r="I56" s="317"/>
      <c r="J56" s="317"/>
      <c r="K56" s="315"/>
    </row>
    <row r="57" s="1" customFormat="1" ht="15" customHeight="1">
      <c r="B57" s="313"/>
      <c r="C57" s="317" t="s">
        <v>4417</v>
      </c>
      <c r="D57" s="317"/>
      <c r="E57" s="317"/>
      <c r="F57" s="317"/>
      <c r="G57" s="317"/>
      <c r="H57" s="317"/>
      <c r="I57" s="317"/>
      <c r="J57" s="317"/>
      <c r="K57" s="315"/>
    </row>
    <row r="58" s="1" customFormat="1" ht="15" customHeight="1">
      <c r="B58" s="313"/>
      <c r="C58" s="319"/>
      <c r="D58" s="317" t="s">
        <v>4418</v>
      </c>
      <c r="E58" s="317"/>
      <c r="F58" s="317"/>
      <c r="G58" s="317"/>
      <c r="H58" s="317"/>
      <c r="I58" s="317"/>
      <c r="J58" s="317"/>
      <c r="K58" s="315"/>
    </row>
    <row r="59" s="1" customFormat="1" ht="15" customHeight="1">
      <c r="B59" s="313"/>
      <c r="C59" s="319"/>
      <c r="D59" s="317" t="s">
        <v>4419</v>
      </c>
      <c r="E59" s="317"/>
      <c r="F59" s="317"/>
      <c r="G59" s="317"/>
      <c r="H59" s="317"/>
      <c r="I59" s="317"/>
      <c r="J59" s="317"/>
      <c r="K59" s="315"/>
    </row>
    <row r="60" s="1" customFormat="1" ht="15" customHeight="1">
      <c r="B60" s="313"/>
      <c r="C60" s="319"/>
      <c r="D60" s="317" t="s">
        <v>4420</v>
      </c>
      <c r="E60" s="317"/>
      <c r="F60" s="317"/>
      <c r="G60" s="317"/>
      <c r="H60" s="317"/>
      <c r="I60" s="317"/>
      <c r="J60" s="317"/>
      <c r="K60" s="315"/>
    </row>
    <row r="61" s="1" customFormat="1" ht="15" customHeight="1">
      <c r="B61" s="313"/>
      <c r="C61" s="319"/>
      <c r="D61" s="317" t="s">
        <v>4421</v>
      </c>
      <c r="E61" s="317"/>
      <c r="F61" s="317"/>
      <c r="G61" s="317"/>
      <c r="H61" s="317"/>
      <c r="I61" s="317"/>
      <c r="J61" s="317"/>
      <c r="K61" s="315"/>
    </row>
    <row r="62" s="1" customFormat="1" ht="15" customHeight="1">
      <c r="B62" s="313"/>
      <c r="C62" s="319"/>
      <c r="D62" s="322" t="s">
        <v>4422</v>
      </c>
      <c r="E62" s="322"/>
      <c r="F62" s="322"/>
      <c r="G62" s="322"/>
      <c r="H62" s="322"/>
      <c r="I62" s="322"/>
      <c r="J62" s="322"/>
      <c r="K62" s="315"/>
    </row>
    <row r="63" s="1" customFormat="1" ht="15" customHeight="1">
      <c r="B63" s="313"/>
      <c r="C63" s="319"/>
      <c r="D63" s="317" t="s">
        <v>4423</v>
      </c>
      <c r="E63" s="317"/>
      <c r="F63" s="317"/>
      <c r="G63" s="317"/>
      <c r="H63" s="317"/>
      <c r="I63" s="317"/>
      <c r="J63" s="317"/>
      <c r="K63" s="315"/>
    </row>
    <row r="64" s="1" customFormat="1" ht="12.75" customHeight="1">
      <c r="B64" s="313"/>
      <c r="C64" s="319"/>
      <c r="D64" s="319"/>
      <c r="E64" s="323"/>
      <c r="F64" s="319"/>
      <c r="G64" s="319"/>
      <c r="H64" s="319"/>
      <c r="I64" s="319"/>
      <c r="J64" s="319"/>
      <c r="K64" s="315"/>
    </row>
    <row r="65" s="1" customFormat="1" ht="15" customHeight="1">
      <c r="B65" s="313"/>
      <c r="C65" s="319"/>
      <c r="D65" s="317" t="s">
        <v>4424</v>
      </c>
      <c r="E65" s="317"/>
      <c r="F65" s="317"/>
      <c r="G65" s="317"/>
      <c r="H65" s="317"/>
      <c r="I65" s="317"/>
      <c r="J65" s="317"/>
      <c r="K65" s="315"/>
    </row>
    <row r="66" s="1" customFormat="1" ht="15" customHeight="1">
      <c r="B66" s="313"/>
      <c r="C66" s="319"/>
      <c r="D66" s="322" t="s">
        <v>4425</v>
      </c>
      <c r="E66" s="322"/>
      <c r="F66" s="322"/>
      <c r="G66" s="322"/>
      <c r="H66" s="322"/>
      <c r="I66" s="322"/>
      <c r="J66" s="322"/>
      <c r="K66" s="315"/>
    </row>
    <row r="67" s="1" customFormat="1" ht="15" customHeight="1">
      <c r="B67" s="313"/>
      <c r="C67" s="319"/>
      <c r="D67" s="317" t="s">
        <v>4426</v>
      </c>
      <c r="E67" s="317"/>
      <c r="F67" s="317"/>
      <c r="G67" s="317"/>
      <c r="H67" s="317"/>
      <c r="I67" s="317"/>
      <c r="J67" s="317"/>
      <c r="K67" s="315"/>
    </row>
    <row r="68" s="1" customFormat="1" ht="15" customHeight="1">
      <c r="B68" s="313"/>
      <c r="C68" s="319"/>
      <c r="D68" s="317" t="s">
        <v>4427</v>
      </c>
      <c r="E68" s="317"/>
      <c r="F68" s="317"/>
      <c r="G68" s="317"/>
      <c r="H68" s="317"/>
      <c r="I68" s="317"/>
      <c r="J68" s="317"/>
      <c r="K68" s="315"/>
    </row>
    <row r="69" s="1" customFormat="1" ht="15" customHeight="1">
      <c r="B69" s="313"/>
      <c r="C69" s="319"/>
      <c r="D69" s="317" t="s">
        <v>4428</v>
      </c>
      <c r="E69" s="317"/>
      <c r="F69" s="317"/>
      <c r="G69" s="317"/>
      <c r="H69" s="317"/>
      <c r="I69" s="317"/>
      <c r="J69" s="317"/>
      <c r="K69" s="315"/>
    </row>
    <row r="70" s="1" customFormat="1" ht="15" customHeight="1">
      <c r="B70" s="313"/>
      <c r="C70" s="319"/>
      <c r="D70" s="317" t="s">
        <v>4429</v>
      </c>
      <c r="E70" s="317"/>
      <c r="F70" s="317"/>
      <c r="G70" s="317"/>
      <c r="H70" s="317"/>
      <c r="I70" s="317"/>
      <c r="J70" s="317"/>
      <c r="K70" s="315"/>
    </row>
    <row r="71" s="1" customFormat="1" ht="12.75" customHeight="1">
      <c r="B71" s="324"/>
      <c r="C71" s="325"/>
      <c r="D71" s="325"/>
      <c r="E71" s="325"/>
      <c r="F71" s="325"/>
      <c r="G71" s="325"/>
      <c r="H71" s="325"/>
      <c r="I71" s="325"/>
      <c r="J71" s="325"/>
      <c r="K71" s="326"/>
    </row>
    <row r="72" s="1" customFormat="1" ht="18.75" customHeight="1">
      <c r="B72" s="327"/>
      <c r="C72" s="327"/>
      <c r="D72" s="327"/>
      <c r="E72" s="327"/>
      <c r="F72" s="327"/>
      <c r="G72" s="327"/>
      <c r="H72" s="327"/>
      <c r="I72" s="327"/>
      <c r="J72" s="327"/>
      <c r="K72" s="328"/>
    </row>
    <row r="73" s="1" customFormat="1" ht="18.75" customHeight="1">
      <c r="B73" s="328"/>
      <c r="C73" s="328"/>
      <c r="D73" s="328"/>
      <c r="E73" s="328"/>
      <c r="F73" s="328"/>
      <c r="G73" s="328"/>
      <c r="H73" s="328"/>
      <c r="I73" s="328"/>
      <c r="J73" s="328"/>
      <c r="K73" s="328"/>
    </row>
    <row r="74" s="1" customFormat="1" ht="7.5" customHeight="1">
      <c r="B74" s="329"/>
      <c r="C74" s="330"/>
      <c r="D74" s="330"/>
      <c r="E74" s="330"/>
      <c r="F74" s="330"/>
      <c r="G74" s="330"/>
      <c r="H74" s="330"/>
      <c r="I74" s="330"/>
      <c r="J74" s="330"/>
      <c r="K74" s="331"/>
    </row>
    <row r="75" s="1" customFormat="1" ht="45" customHeight="1">
      <c r="B75" s="332"/>
      <c r="C75" s="333" t="s">
        <v>4430</v>
      </c>
      <c r="D75" s="333"/>
      <c r="E75" s="333"/>
      <c r="F75" s="333"/>
      <c r="G75" s="333"/>
      <c r="H75" s="333"/>
      <c r="I75" s="333"/>
      <c r="J75" s="333"/>
      <c r="K75" s="334"/>
    </row>
    <row r="76" s="1" customFormat="1" ht="17.25" customHeight="1">
      <c r="B76" s="332"/>
      <c r="C76" s="335" t="s">
        <v>4431</v>
      </c>
      <c r="D76" s="335"/>
      <c r="E76" s="335"/>
      <c r="F76" s="335" t="s">
        <v>4432</v>
      </c>
      <c r="G76" s="336"/>
      <c r="H76" s="335" t="s">
        <v>54</v>
      </c>
      <c r="I76" s="335" t="s">
        <v>57</v>
      </c>
      <c r="J76" s="335" t="s">
        <v>4433</v>
      </c>
      <c r="K76" s="334"/>
    </row>
    <row r="77" s="1" customFormat="1" ht="17.25" customHeight="1">
      <c r="B77" s="332"/>
      <c r="C77" s="337" t="s">
        <v>4434</v>
      </c>
      <c r="D77" s="337"/>
      <c r="E77" s="337"/>
      <c r="F77" s="338" t="s">
        <v>4435</v>
      </c>
      <c r="G77" s="339"/>
      <c r="H77" s="337"/>
      <c r="I77" s="337"/>
      <c r="J77" s="337" t="s">
        <v>4436</v>
      </c>
      <c r="K77" s="334"/>
    </row>
    <row r="78" s="1" customFormat="1" ht="5.25" customHeight="1">
      <c r="B78" s="332"/>
      <c r="C78" s="340"/>
      <c r="D78" s="340"/>
      <c r="E78" s="340"/>
      <c r="F78" s="340"/>
      <c r="G78" s="341"/>
      <c r="H78" s="340"/>
      <c r="I78" s="340"/>
      <c r="J78" s="340"/>
      <c r="K78" s="334"/>
    </row>
    <row r="79" s="1" customFormat="1" ht="15" customHeight="1">
      <c r="B79" s="332"/>
      <c r="C79" s="320" t="s">
        <v>53</v>
      </c>
      <c r="D79" s="342"/>
      <c r="E79" s="342"/>
      <c r="F79" s="343" t="s">
        <v>4437</v>
      </c>
      <c r="G79" s="344"/>
      <c r="H79" s="320" t="s">
        <v>4438</v>
      </c>
      <c r="I79" s="320" t="s">
        <v>4439</v>
      </c>
      <c r="J79" s="320">
        <v>20</v>
      </c>
      <c r="K79" s="334"/>
    </row>
    <row r="80" s="1" customFormat="1" ht="15" customHeight="1">
      <c r="B80" s="332"/>
      <c r="C80" s="320" t="s">
        <v>4440</v>
      </c>
      <c r="D80" s="320"/>
      <c r="E80" s="320"/>
      <c r="F80" s="343" t="s">
        <v>4437</v>
      </c>
      <c r="G80" s="344"/>
      <c r="H80" s="320" t="s">
        <v>4441</v>
      </c>
      <c r="I80" s="320" t="s">
        <v>4439</v>
      </c>
      <c r="J80" s="320">
        <v>120</v>
      </c>
      <c r="K80" s="334"/>
    </row>
    <row r="81" s="1" customFormat="1" ht="15" customHeight="1">
      <c r="B81" s="345"/>
      <c r="C81" s="320" t="s">
        <v>4442</v>
      </c>
      <c r="D81" s="320"/>
      <c r="E81" s="320"/>
      <c r="F81" s="343" t="s">
        <v>4443</v>
      </c>
      <c r="G81" s="344"/>
      <c r="H81" s="320" t="s">
        <v>4444</v>
      </c>
      <c r="I81" s="320" t="s">
        <v>4439</v>
      </c>
      <c r="J81" s="320">
        <v>50</v>
      </c>
      <c r="K81" s="334"/>
    </row>
    <row r="82" s="1" customFormat="1" ht="15" customHeight="1">
      <c r="B82" s="345"/>
      <c r="C82" s="320" t="s">
        <v>4445</v>
      </c>
      <c r="D82" s="320"/>
      <c r="E82" s="320"/>
      <c r="F82" s="343" t="s">
        <v>4437</v>
      </c>
      <c r="G82" s="344"/>
      <c r="H82" s="320" t="s">
        <v>4446</v>
      </c>
      <c r="I82" s="320" t="s">
        <v>4447</v>
      </c>
      <c r="J82" s="320"/>
      <c r="K82" s="334"/>
    </row>
    <row r="83" s="1" customFormat="1" ht="15" customHeight="1">
      <c r="B83" s="345"/>
      <c r="C83" s="346" t="s">
        <v>4448</v>
      </c>
      <c r="D83" s="346"/>
      <c r="E83" s="346"/>
      <c r="F83" s="347" t="s">
        <v>4443</v>
      </c>
      <c r="G83" s="346"/>
      <c r="H83" s="346" t="s">
        <v>4449</v>
      </c>
      <c r="I83" s="346" t="s">
        <v>4439</v>
      </c>
      <c r="J83" s="346">
        <v>15</v>
      </c>
      <c r="K83" s="334"/>
    </row>
    <row r="84" s="1" customFormat="1" ht="15" customHeight="1">
      <c r="B84" s="345"/>
      <c r="C84" s="346" t="s">
        <v>4450</v>
      </c>
      <c r="D84" s="346"/>
      <c r="E84" s="346"/>
      <c r="F84" s="347" t="s">
        <v>4443</v>
      </c>
      <c r="G84" s="346"/>
      <c r="H84" s="346" t="s">
        <v>4451</v>
      </c>
      <c r="I84" s="346" t="s">
        <v>4439</v>
      </c>
      <c r="J84" s="346">
        <v>15</v>
      </c>
      <c r="K84" s="334"/>
    </row>
    <row r="85" s="1" customFormat="1" ht="15" customHeight="1">
      <c r="B85" s="345"/>
      <c r="C85" s="346" t="s">
        <v>4452</v>
      </c>
      <c r="D85" s="346"/>
      <c r="E85" s="346"/>
      <c r="F85" s="347" t="s">
        <v>4443</v>
      </c>
      <c r="G85" s="346"/>
      <c r="H85" s="346" t="s">
        <v>4453</v>
      </c>
      <c r="I85" s="346" t="s">
        <v>4439</v>
      </c>
      <c r="J85" s="346">
        <v>20</v>
      </c>
      <c r="K85" s="334"/>
    </row>
    <row r="86" s="1" customFormat="1" ht="15" customHeight="1">
      <c r="B86" s="345"/>
      <c r="C86" s="346" t="s">
        <v>4454</v>
      </c>
      <c r="D86" s="346"/>
      <c r="E86" s="346"/>
      <c r="F86" s="347" t="s">
        <v>4443</v>
      </c>
      <c r="G86" s="346"/>
      <c r="H86" s="346" t="s">
        <v>4455</v>
      </c>
      <c r="I86" s="346" t="s">
        <v>4439</v>
      </c>
      <c r="J86" s="346">
        <v>20</v>
      </c>
      <c r="K86" s="334"/>
    </row>
    <row r="87" s="1" customFormat="1" ht="15" customHeight="1">
      <c r="B87" s="345"/>
      <c r="C87" s="320" t="s">
        <v>4456</v>
      </c>
      <c r="D87" s="320"/>
      <c r="E87" s="320"/>
      <c r="F87" s="343" t="s">
        <v>4443</v>
      </c>
      <c r="G87" s="344"/>
      <c r="H87" s="320" t="s">
        <v>4457</v>
      </c>
      <c r="I87" s="320" t="s">
        <v>4439</v>
      </c>
      <c r="J87" s="320">
        <v>50</v>
      </c>
      <c r="K87" s="334"/>
    </row>
    <row r="88" s="1" customFormat="1" ht="15" customHeight="1">
      <c r="B88" s="345"/>
      <c r="C88" s="320" t="s">
        <v>4458</v>
      </c>
      <c r="D88" s="320"/>
      <c r="E88" s="320"/>
      <c r="F88" s="343" t="s">
        <v>4443</v>
      </c>
      <c r="G88" s="344"/>
      <c r="H88" s="320" t="s">
        <v>4459</v>
      </c>
      <c r="I88" s="320" t="s">
        <v>4439</v>
      </c>
      <c r="J88" s="320">
        <v>20</v>
      </c>
      <c r="K88" s="334"/>
    </row>
    <row r="89" s="1" customFormat="1" ht="15" customHeight="1">
      <c r="B89" s="345"/>
      <c r="C89" s="320" t="s">
        <v>4460</v>
      </c>
      <c r="D89" s="320"/>
      <c r="E89" s="320"/>
      <c r="F89" s="343" t="s">
        <v>4443</v>
      </c>
      <c r="G89" s="344"/>
      <c r="H89" s="320" t="s">
        <v>4461</v>
      </c>
      <c r="I89" s="320" t="s">
        <v>4439</v>
      </c>
      <c r="J89" s="320">
        <v>20</v>
      </c>
      <c r="K89" s="334"/>
    </row>
    <row r="90" s="1" customFormat="1" ht="15" customHeight="1">
      <c r="B90" s="345"/>
      <c r="C90" s="320" t="s">
        <v>4462</v>
      </c>
      <c r="D90" s="320"/>
      <c r="E90" s="320"/>
      <c r="F90" s="343" t="s">
        <v>4443</v>
      </c>
      <c r="G90" s="344"/>
      <c r="H90" s="320" t="s">
        <v>4463</v>
      </c>
      <c r="I90" s="320" t="s">
        <v>4439</v>
      </c>
      <c r="J90" s="320">
        <v>50</v>
      </c>
      <c r="K90" s="334"/>
    </row>
    <row r="91" s="1" customFormat="1" ht="15" customHeight="1">
      <c r="B91" s="345"/>
      <c r="C91" s="320" t="s">
        <v>4464</v>
      </c>
      <c r="D91" s="320"/>
      <c r="E91" s="320"/>
      <c r="F91" s="343" t="s">
        <v>4443</v>
      </c>
      <c r="G91" s="344"/>
      <c r="H91" s="320" t="s">
        <v>4464</v>
      </c>
      <c r="I91" s="320" t="s">
        <v>4439</v>
      </c>
      <c r="J91" s="320">
        <v>50</v>
      </c>
      <c r="K91" s="334"/>
    </row>
    <row r="92" s="1" customFormat="1" ht="15" customHeight="1">
      <c r="B92" s="345"/>
      <c r="C92" s="320" t="s">
        <v>4465</v>
      </c>
      <c r="D92" s="320"/>
      <c r="E92" s="320"/>
      <c r="F92" s="343" t="s">
        <v>4443</v>
      </c>
      <c r="G92" s="344"/>
      <c r="H92" s="320" t="s">
        <v>4466</v>
      </c>
      <c r="I92" s="320" t="s">
        <v>4439</v>
      </c>
      <c r="J92" s="320">
        <v>255</v>
      </c>
      <c r="K92" s="334"/>
    </row>
    <row r="93" s="1" customFormat="1" ht="15" customHeight="1">
      <c r="B93" s="345"/>
      <c r="C93" s="320" t="s">
        <v>4467</v>
      </c>
      <c r="D93" s="320"/>
      <c r="E93" s="320"/>
      <c r="F93" s="343" t="s">
        <v>4437</v>
      </c>
      <c r="G93" s="344"/>
      <c r="H93" s="320" t="s">
        <v>4468</v>
      </c>
      <c r="I93" s="320" t="s">
        <v>4469</v>
      </c>
      <c r="J93" s="320"/>
      <c r="K93" s="334"/>
    </row>
    <row r="94" s="1" customFormat="1" ht="15" customHeight="1">
      <c r="B94" s="345"/>
      <c r="C94" s="320" t="s">
        <v>4470</v>
      </c>
      <c r="D94" s="320"/>
      <c r="E94" s="320"/>
      <c r="F94" s="343" t="s">
        <v>4437</v>
      </c>
      <c r="G94" s="344"/>
      <c r="H94" s="320" t="s">
        <v>4471</v>
      </c>
      <c r="I94" s="320" t="s">
        <v>4472</v>
      </c>
      <c r="J94" s="320"/>
      <c r="K94" s="334"/>
    </row>
    <row r="95" s="1" customFormat="1" ht="15" customHeight="1">
      <c r="B95" s="345"/>
      <c r="C95" s="320" t="s">
        <v>4473</v>
      </c>
      <c r="D95" s="320"/>
      <c r="E95" s="320"/>
      <c r="F95" s="343" t="s">
        <v>4437</v>
      </c>
      <c r="G95" s="344"/>
      <c r="H95" s="320" t="s">
        <v>4473</v>
      </c>
      <c r="I95" s="320" t="s">
        <v>4472</v>
      </c>
      <c r="J95" s="320"/>
      <c r="K95" s="334"/>
    </row>
    <row r="96" s="1" customFormat="1" ht="15" customHeight="1">
      <c r="B96" s="345"/>
      <c r="C96" s="320" t="s">
        <v>38</v>
      </c>
      <c r="D96" s="320"/>
      <c r="E96" s="320"/>
      <c r="F96" s="343" t="s">
        <v>4437</v>
      </c>
      <c r="G96" s="344"/>
      <c r="H96" s="320" t="s">
        <v>4474</v>
      </c>
      <c r="I96" s="320" t="s">
        <v>4472</v>
      </c>
      <c r="J96" s="320"/>
      <c r="K96" s="334"/>
    </row>
    <row r="97" s="1" customFormat="1" ht="15" customHeight="1">
      <c r="B97" s="345"/>
      <c r="C97" s="320" t="s">
        <v>48</v>
      </c>
      <c r="D97" s="320"/>
      <c r="E97" s="320"/>
      <c r="F97" s="343" t="s">
        <v>4437</v>
      </c>
      <c r="G97" s="344"/>
      <c r="H97" s="320" t="s">
        <v>4475</v>
      </c>
      <c r="I97" s="320" t="s">
        <v>4472</v>
      </c>
      <c r="J97" s="320"/>
      <c r="K97" s="334"/>
    </row>
    <row r="98" s="1" customFormat="1" ht="15" customHeight="1">
      <c r="B98" s="348"/>
      <c r="C98" s="349"/>
      <c r="D98" s="349"/>
      <c r="E98" s="349"/>
      <c r="F98" s="349"/>
      <c r="G98" s="349"/>
      <c r="H98" s="349"/>
      <c r="I98" s="349"/>
      <c r="J98" s="349"/>
      <c r="K98" s="350"/>
    </row>
    <row r="99" s="1" customFormat="1" ht="18.75" customHeight="1">
      <c r="B99" s="351"/>
      <c r="C99" s="352"/>
      <c r="D99" s="352"/>
      <c r="E99" s="352"/>
      <c r="F99" s="352"/>
      <c r="G99" s="352"/>
      <c r="H99" s="352"/>
      <c r="I99" s="352"/>
      <c r="J99" s="352"/>
      <c r="K99" s="351"/>
    </row>
    <row r="100" s="1" customFormat="1" ht="18.75" customHeight="1">
      <c r="B100" s="328"/>
      <c r="C100" s="328"/>
      <c r="D100" s="328"/>
      <c r="E100" s="328"/>
      <c r="F100" s="328"/>
      <c r="G100" s="328"/>
      <c r="H100" s="328"/>
      <c r="I100" s="328"/>
      <c r="J100" s="328"/>
      <c r="K100" s="328"/>
    </row>
    <row r="101" s="1" customFormat="1" ht="7.5" customHeight="1">
      <c r="B101" s="329"/>
      <c r="C101" s="330"/>
      <c r="D101" s="330"/>
      <c r="E101" s="330"/>
      <c r="F101" s="330"/>
      <c r="G101" s="330"/>
      <c r="H101" s="330"/>
      <c r="I101" s="330"/>
      <c r="J101" s="330"/>
      <c r="K101" s="331"/>
    </row>
    <row r="102" s="1" customFormat="1" ht="45" customHeight="1">
      <c r="B102" s="332"/>
      <c r="C102" s="333" t="s">
        <v>4476</v>
      </c>
      <c r="D102" s="333"/>
      <c r="E102" s="333"/>
      <c r="F102" s="333"/>
      <c r="G102" s="333"/>
      <c r="H102" s="333"/>
      <c r="I102" s="333"/>
      <c r="J102" s="333"/>
      <c r="K102" s="334"/>
    </row>
    <row r="103" s="1" customFormat="1" ht="17.25" customHeight="1">
      <c r="B103" s="332"/>
      <c r="C103" s="335" t="s">
        <v>4431</v>
      </c>
      <c r="D103" s="335"/>
      <c r="E103" s="335"/>
      <c r="F103" s="335" t="s">
        <v>4432</v>
      </c>
      <c r="G103" s="336"/>
      <c r="H103" s="335" t="s">
        <v>54</v>
      </c>
      <c r="I103" s="335" t="s">
        <v>57</v>
      </c>
      <c r="J103" s="335" t="s">
        <v>4433</v>
      </c>
      <c r="K103" s="334"/>
    </row>
    <row r="104" s="1" customFormat="1" ht="17.25" customHeight="1">
      <c r="B104" s="332"/>
      <c r="C104" s="337" t="s">
        <v>4434</v>
      </c>
      <c r="D104" s="337"/>
      <c r="E104" s="337"/>
      <c r="F104" s="338" t="s">
        <v>4435</v>
      </c>
      <c r="G104" s="339"/>
      <c r="H104" s="337"/>
      <c r="I104" s="337"/>
      <c r="J104" s="337" t="s">
        <v>4436</v>
      </c>
      <c r="K104" s="334"/>
    </row>
    <row r="105" s="1" customFormat="1" ht="5.25" customHeight="1">
      <c r="B105" s="332"/>
      <c r="C105" s="335"/>
      <c r="D105" s="335"/>
      <c r="E105" s="335"/>
      <c r="F105" s="335"/>
      <c r="G105" s="353"/>
      <c r="H105" s="335"/>
      <c r="I105" s="335"/>
      <c r="J105" s="335"/>
      <c r="K105" s="334"/>
    </row>
    <row r="106" s="1" customFormat="1" ht="15" customHeight="1">
      <c r="B106" s="332"/>
      <c r="C106" s="320" t="s">
        <v>53</v>
      </c>
      <c r="D106" s="342"/>
      <c r="E106" s="342"/>
      <c r="F106" s="343" t="s">
        <v>4437</v>
      </c>
      <c r="G106" s="320"/>
      <c r="H106" s="320" t="s">
        <v>4477</v>
      </c>
      <c r="I106" s="320" t="s">
        <v>4439</v>
      </c>
      <c r="J106" s="320">
        <v>20</v>
      </c>
      <c r="K106" s="334"/>
    </row>
    <row r="107" s="1" customFormat="1" ht="15" customHeight="1">
      <c r="B107" s="332"/>
      <c r="C107" s="320" t="s">
        <v>4440</v>
      </c>
      <c r="D107" s="320"/>
      <c r="E107" s="320"/>
      <c r="F107" s="343" t="s">
        <v>4437</v>
      </c>
      <c r="G107" s="320"/>
      <c r="H107" s="320" t="s">
        <v>4477</v>
      </c>
      <c r="I107" s="320" t="s">
        <v>4439</v>
      </c>
      <c r="J107" s="320">
        <v>120</v>
      </c>
      <c r="K107" s="334"/>
    </row>
    <row r="108" s="1" customFormat="1" ht="15" customHeight="1">
      <c r="B108" s="345"/>
      <c r="C108" s="320" t="s">
        <v>4442</v>
      </c>
      <c r="D108" s="320"/>
      <c r="E108" s="320"/>
      <c r="F108" s="343" t="s">
        <v>4443</v>
      </c>
      <c r="G108" s="320"/>
      <c r="H108" s="320" t="s">
        <v>4477</v>
      </c>
      <c r="I108" s="320" t="s">
        <v>4439</v>
      </c>
      <c r="J108" s="320">
        <v>50</v>
      </c>
      <c r="K108" s="334"/>
    </row>
    <row r="109" s="1" customFormat="1" ht="15" customHeight="1">
      <c r="B109" s="345"/>
      <c r="C109" s="320" t="s">
        <v>4445</v>
      </c>
      <c r="D109" s="320"/>
      <c r="E109" s="320"/>
      <c r="F109" s="343" t="s">
        <v>4437</v>
      </c>
      <c r="G109" s="320"/>
      <c r="H109" s="320" t="s">
        <v>4477</v>
      </c>
      <c r="I109" s="320" t="s">
        <v>4447</v>
      </c>
      <c r="J109" s="320"/>
      <c r="K109" s="334"/>
    </row>
    <row r="110" s="1" customFormat="1" ht="15" customHeight="1">
      <c r="B110" s="345"/>
      <c r="C110" s="320" t="s">
        <v>4456</v>
      </c>
      <c r="D110" s="320"/>
      <c r="E110" s="320"/>
      <c r="F110" s="343" t="s">
        <v>4443</v>
      </c>
      <c r="G110" s="320"/>
      <c r="H110" s="320" t="s">
        <v>4477</v>
      </c>
      <c r="I110" s="320" t="s">
        <v>4439</v>
      </c>
      <c r="J110" s="320">
        <v>50</v>
      </c>
      <c r="K110" s="334"/>
    </row>
    <row r="111" s="1" customFormat="1" ht="15" customHeight="1">
      <c r="B111" s="345"/>
      <c r="C111" s="320" t="s">
        <v>4464</v>
      </c>
      <c r="D111" s="320"/>
      <c r="E111" s="320"/>
      <c r="F111" s="343" t="s">
        <v>4443</v>
      </c>
      <c r="G111" s="320"/>
      <c r="H111" s="320" t="s">
        <v>4477</v>
      </c>
      <c r="I111" s="320" t="s">
        <v>4439</v>
      </c>
      <c r="J111" s="320">
        <v>50</v>
      </c>
      <c r="K111" s="334"/>
    </row>
    <row r="112" s="1" customFormat="1" ht="15" customHeight="1">
      <c r="B112" s="345"/>
      <c r="C112" s="320" t="s">
        <v>4462</v>
      </c>
      <c r="D112" s="320"/>
      <c r="E112" s="320"/>
      <c r="F112" s="343" t="s">
        <v>4443</v>
      </c>
      <c r="G112" s="320"/>
      <c r="H112" s="320" t="s">
        <v>4477</v>
      </c>
      <c r="I112" s="320" t="s">
        <v>4439</v>
      </c>
      <c r="J112" s="320">
        <v>50</v>
      </c>
      <c r="K112" s="334"/>
    </row>
    <row r="113" s="1" customFormat="1" ht="15" customHeight="1">
      <c r="B113" s="345"/>
      <c r="C113" s="320" t="s">
        <v>53</v>
      </c>
      <c r="D113" s="320"/>
      <c r="E113" s="320"/>
      <c r="F113" s="343" t="s">
        <v>4437</v>
      </c>
      <c r="G113" s="320"/>
      <c r="H113" s="320" t="s">
        <v>4478</v>
      </c>
      <c r="I113" s="320" t="s">
        <v>4439</v>
      </c>
      <c r="J113" s="320">
        <v>20</v>
      </c>
      <c r="K113" s="334"/>
    </row>
    <row r="114" s="1" customFormat="1" ht="15" customHeight="1">
      <c r="B114" s="345"/>
      <c r="C114" s="320" t="s">
        <v>4479</v>
      </c>
      <c r="D114" s="320"/>
      <c r="E114" s="320"/>
      <c r="F114" s="343" t="s">
        <v>4437</v>
      </c>
      <c r="G114" s="320"/>
      <c r="H114" s="320" t="s">
        <v>4480</v>
      </c>
      <c r="I114" s="320" t="s">
        <v>4439</v>
      </c>
      <c r="J114" s="320">
        <v>120</v>
      </c>
      <c r="K114" s="334"/>
    </row>
    <row r="115" s="1" customFormat="1" ht="15" customHeight="1">
      <c r="B115" s="345"/>
      <c r="C115" s="320" t="s">
        <v>38</v>
      </c>
      <c r="D115" s="320"/>
      <c r="E115" s="320"/>
      <c r="F115" s="343" t="s">
        <v>4437</v>
      </c>
      <c r="G115" s="320"/>
      <c r="H115" s="320" t="s">
        <v>4481</v>
      </c>
      <c r="I115" s="320" t="s">
        <v>4472</v>
      </c>
      <c r="J115" s="320"/>
      <c r="K115" s="334"/>
    </row>
    <row r="116" s="1" customFormat="1" ht="15" customHeight="1">
      <c r="B116" s="345"/>
      <c r="C116" s="320" t="s">
        <v>48</v>
      </c>
      <c r="D116" s="320"/>
      <c r="E116" s="320"/>
      <c r="F116" s="343" t="s">
        <v>4437</v>
      </c>
      <c r="G116" s="320"/>
      <c r="H116" s="320" t="s">
        <v>4482</v>
      </c>
      <c r="I116" s="320" t="s">
        <v>4472</v>
      </c>
      <c r="J116" s="320"/>
      <c r="K116" s="334"/>
    </row>
    <row r="117" s="1" customFormat="1" ht="15" customHeight="1">
      <c r="B117" s="345"/>
      <c r="C117" s="320" t="s">
        <v>57</v>
      </c>
      <c r="D117" s="320"/>
      <c r="E117" s="320"/>
      <c r="F117" s="343" t="s">
        <v>4437</v>
      </c>
      <c r="G117" s="320"/>
      <c r="H117" s="320" t="s">
        <v>4483</v>
      </c>
      <c r="I117" s="320" t="s">
        <v>4484</v>
      </c>
      <c r="J117" s="320"/>
      <c r="K117" s="334"/>
    </row>
    <row r="118" s="1" customFormat="1" ht="15" customHeight="1">
      <c r="B118" s="348"/>
      <c r="C118" s="354"/>
      <c r="D118" s="354"/>
      <c r="E118" s="354"/>
      <c r="F118" s="354"/>
      <c r="G118" s="354"/>
      <c r="H118" s="354"/>
      <c r="I118" s="354"/>
      <c r="J118" s="354"/>
      <c r="K118" s="350"/>
    </row>
    <row r="119" s="1" customFormat="1" ht="18.75" customHeight="1">
      <c r="B119" s="355"/>
      <c r="C119" s="356"/>
      <c r="D119" s="356"/>
      <c r="E119" s="356"/>
      <c r="F119" s="357"/>
      <c r="G119" s="356"/>
      <c r="H119" s="356"/>
      <c r="I119" s="356"/>
      <c r="J119" s="356"/>
      <c r="K119" s="355"/>
    </row>
    <row r="120" s="1" customFormat="1" ht="18.75" customHeight="1">
      <c r="B120" s="328"/>
      <c r="C120" s="328"/>
      <c r="D120" s="328"/>
      <c r="E120" s="328"/>
      <c r="F120" s="328"/>
      <c r="G120" s="328"/>
      <c r="H120" s="328"/>
      <c r="I120" s="328"/>
      <c r="J120" s="328"/>
      <c r="K120" s="328"/>
    </row>
    <row r="121" s="1" customFormat="1" ht="7.5" customHeight="1">
      <c r="B121" s="358"/>
      <c r="C121" s="359"/>
      <c r="D121" s="359"/>
      <c r="E121" s="359"/>
      <c r="F121" s="359"/>
      <c r="G121" s="359"/>
      <c r="H121" s="359"/>
      <c r="I121" s="359"/>
      <c r="J121" s="359"/>
      <c r="K121" s="360"/>
    </row>
    <row r="122" s="1" customFormat="1" ht="45" customHeight="1">
      <c r="B122" s="361"/>
      <c r="C122" s="311" t="s">
        <v>4485</v>
      </c>
      <c r="D122" s="311"/>
      <c r="E122" s="311"/>
      <c r="F122" s="311"/>
      <c r="G122" s="311"/>
      <c r="H122" s="311"/>
      <c r="I122" s="311"/>
      <c r="J122" s="311"/>
      <c r="K122" s="362"/>
    </row>
    <row r="123" s="1" customFormat="1" ht="17.25" customHeight="1">
      <c r="B123" s="363"/>
      <c r="C123" s="335" t="s">
        <v>4431</v>
      </c>
      <c r="D123" s="335"/>
      <c r="E123" s="335"/>
      <c r="F123" s="335" t="s">
        <v>4432</v>
      </c>
      <c r="G123" s="336"/>
      <c r="H123" s="335" t="s">
        <v>54</v>
      </c>
      <c r="I123" s="335" t="s">
        <v>57</v>
      </c>
      <c r="J123" s="335" t="s">
        <v>4433</v>
      </c>
      <c r="K123" s="364"/>
    </row>
    <row r="124" s="1" customFormat="1" ht="17.25" customHeight="1">
      <c r="B124" s="363"/>
      <c r="C124" s="337" t="s">
        <v>4434</v>
      </c>
      <c r="D124" s="337"/>
      <c r="E124" s="337"/>
      <c r="F124" s="338" t="s">
        <v>4435</v>
      </c>
      <c r="G124" s="339"/>
      <c r="H124" s="337"/>
      <c r="I124" s="337"/>
      <c r="J124" s="337" t="s">
        <v>4436</v>
      </c>
      <c r="K124" s="364"/>
    </row>
    <row r="125" s="1" customFormat="1" ht="5.25" customHeight="1">
      <c r="B125" s="365"/>
      <c r="C125" s="340"/>
      <c r="D125" s="340"/>
      <c r="E125" s="340"/>
      <c r="F125" s="340"/>
      <c r="G125" s="366"/>
      <c r="H125" s="340"/>
      <c r="I125" s="340"/>
      <c r="J125" s="340"/>
      <c r="K125" s="367"/>
    </row>
    <row r="126" s="1" customFormat="1" ht="15" customHeight="1">
      <c r="B126" s="365"/>
      <c r="C126" s="320" t="s">
        <v>4440</v>
      </c>
      <c r="D126" s="342"/>
      <c r="E126" s="342"/>
      <c r="F126" s="343" t="s">
        <v>4437</v>
      </c>
      <c r="G126" s="320"/>
      <c r="H126" s="320" t="s">
        <v>4477</v>
      </c>
      <c r="I126" s="320" t="s">
        <v>4439</v>
      </c>
      <c r="J126" s="320">
        <v>120</v>
      </c>
      <c r="K126" s="368"/>
    </row>
    <row r="127" s="1" customFormat="1" ht="15" customHeight="1">
      <c r="B127" s="365"/>
      <c r="C127" s="320" t="s">
        <v>4486</v>
      </c>
      <c r="D127" s="320"/>
      <c r="E127" s="320"/>
      <c r="F127" s="343" t="s">
        <v>4437</v>
      </c>
      <c r="G127" s="320"/>
      <c r="H127" s="320" t="s">
        <v>4487</v>
      </c>
      <c r="I127" s="320" t="s">
        <v>4439</v>
      </c>
      <c r="J127" s="320" t="s">
        <v>4488</v>
      </c>
      <c r="K127" s="368"/>
    </row>
    <row r="128" s="1" customFormat="1" ht="15" customHeight="1">
      <c r="B128" s="365"/>
      <c r="C128" s="320" t="s">
        <v>85</v>
      </c>
      <c r="D128" s="320"/>
      <c r="E128" s="320"/>
      <c r="F128" s="343" t="s">
        <v>4437</v>
      </c>
      <c r="G128" s="320"/>
      <c r="H128" s="320" t="s">
        <v>4489</v>
      </c>
      <c r="I128" s="320" t="s">
        <v>4439</v>
      </c>
      <c r="J128" s="320" t="s">
        <v>4488</v>
      </c>
      <c r="K128" s="368"/>
    </row>
    <row r="129" s="1" customFormat="1" ht="15" customHeight="1">
      <c r="B129" s="365"/>
      <c r="C129" s="320" t="s">
        <v>4448</v>
      </c>
      <c r="D129" s="320"/>
      <c r="E129" s="320"/>
      <c r="F129" s="343" t="s">
        <v>4443</v>
      </c>
      <c r="G129" s="320"/>
      <c r="H129" s="320" t="s">
        <v>4449</v>
      </c>
      <c r="I129" s="320" t="s">
        <v>4439</v>
      </c>
      <c r="J129" s="320">
        <v>15</v>
      </c>
      <c r="K129" s="368"/>
    </row>
    <row r="130" s="1" customFormat="1" ht="15" customHeight="1">
      <c r="B130" s="365"/>
      <c r="C130" s="346" t="s">
        <v>4450</v>
      </c>
      <c r="D130" s="346"/>
      <c r="E130" s="346"/>
      <c r="F130" s="347" t="s">
        <v>4443</v>
      </c>
      <c r="G130" s="346"/>
      <c r="H130" s="346" t="s">
        <v>4451</v>
      </c>
      <c r="I130" s="346" t="s">
        <v>4439</v>
      </c>
      <c r="J130" s="346">
        <v>15</v>
      </c>
      <c r="K130" s="368"/>
    </row>
    <row r="131" s="1" customFormat="1" ht="15" customHeight="1">
      <c r="B131" s="365"/>
      <c r="C131" s="346" t="s">
        <v>4452</v>
      </c>
      <c r="D131" s="346"/>
      <c r="E131" s="346"/>
      <c r="F131" s="347" t="s">
        <v>4443</v>
      </c>
      <c r="G131" s="346"/>
      <c r="H131" s="346" t="s">
        <v>4453</v>
      </c>
      <c r="I131" s="346" t="s">
        <v>4439</v>
      </c>
      <c r="J131" s="346">
        <v>20</v>
      </c>
      <c r="K131" s="368"/>
    </row>
    <row r="132" s="1" customFormat="1" ht="15" customHeight="1">
      <c r="B132" s="365"/>
      <c r="C132" s="346" t="s">
        <v>4454</v>
      </c>
      <c r="D132" s="346"/>
      <c r="E132" s="346"/>
      <c r="F132" s="347" t="s">
        <v>4443</v>
      </c>
      <c r="G132" s="346"/>
      <c r="H132" s="346" t="s">
        <v>4455</v>
      </c>
      <c r="I132" s="346" t="s">
        <v>4439</v>
      </c>
      <c r="J132" s="346">
        <v>20</v>
      </c>
      <c r="K132" s="368"/>
    </row>
    <row r="133" s="1" customFormat="1" ht="15" customHeight="1">
      <c r="B133" s="365"/>
      <c r="C133" s="320" t="s">
        <v>4442</v>
      </c>
      <c r="D133" s="320"/>
      <c r="E133" s="320"/>
      <c r="F133" s="343" t="s">
        <v>4443</v>
      </c>
      <c r="G133" s="320"/>
      <c r="H133" s="320" t="s">
        <v>4477</v>
      </c>
      <c r="I133" s="320" t="s">
        <v>4439</v>
      </c>
      <c r="J133" s="320">
        <v>50</v>
      </c>
      <c r="K133" s="368"/>
    </row>
    <row r="134" s="1" customFormat="1" ht="15" customHeight="1">
      <c r="B134" s="365"/>
      <c r="C134" s="320" t="s">
        <v>4456</v>
      </c>
      <c r="D134" s="320"/>
      <c r="E134" s="320"/>
      <c r="F134" s="343" t="s">
        <v>4443</v>
      </c>
      <c r="G134" s="320"/>
      <c r="H134" s="320" t="s">
        <v>4477</v>
      </c>
      <c r="I134" s="320" t="s">
        <v>4439</v>
      </c>
      <c r="J134" s="320">
        <v>50</v>
      </c>
      <c r="K134" s="368"/>
    </row>
    <row r="135" s="1" customFormat="1" ht="15" customHeight="1">
      <c r="B135" s="365"/>
      <c r="C135" s="320" t="s">
        <v>4462</v>
      </c>
      <c r="D135" s="320"/>
      <c r="E135" s="320"/>
      <c r="F135" s="343" t="s">
        <v>4443</v>
      </c>
      <c r="G135" s="320"/>
      <c r="H135" s="320" t="s">
        <v>4477</v>
      </c>
      <c r="I135" s="320" t="s">
        <v>4439</v>
      </c>
      <c r="J135" s="320">
        <v>50</v>
      </c>
      <c r="K135" s="368"/>
    </row>
    <row r="136" s="1" customFormat="1" ht="15" customHeight="1">
      <c r="B136" s="365"/>
      <c r="C136" s="320" t="s">
        <v>4464</v>
      </c>
      <c r="D136" s="320"/>
      <c r="E136" s="320"/>
      <c r="F136" s="343" t="s">
        <v>4443</v>
      </c>
      <c r="G136" s="320"/>
      <c r="H136" s="320" t="s">
        <v>4477</v>
      </c>
      <c r="I136" s="320" t="s">
        <v>4439</v>
      </c>
      <c r="J136" s="320">
        <v>50</v>
      </c>
      <c r="K136" s="368"/>
    </row>
    <row r="137" s="1" customFormat="1" ht="15" customHeight="1">
      <c r="B137" s="365"/>
      <c r="C137" s="320" t="s">
        <v>4465</v>
      </c>
      <c r="D137" s="320"/>
      <c r="E137" s="320"/>
      <c r="F137" s="343" t="s">
        <v>4443</v>
      </c>
      <c r="G137" s="320"/>
      <c r="H137" s="320" t="s">
        <v>4490</v>
      </c>
      <c r="I137" s="320" t="s">
        <v>4439</v>
      </c>
      <c r="J137" s="320">
        <v>255</v>
      </c>
      <c r="K137" s="368"/>
    </row>
    <row r="138" s="1" customFormat="1" ht="15" customHeight="1">
      <c r="B138" s="365"/>
      <c r="C138" s="320" t="s">
        <v>4467</v>
      </c>
      <c r="D138" s="320"/>
      <c r="E138" s="320"/>
      <c r="F138" s="343" t="s">
        <v>4437</v>
      </c>
      <c r="G138" s="320"/>
      <c r="H138" s="320" t="s">
        <v>4491</v>
      </c>
      <c r="I138" s="320" t="s">
        <v>4469</v>
      </c>
      <c r="J138" s="320"/>
      <c r="K138" s="368"/>
    </row>
    <row r="139" s="1" customFormat="1" ht="15" customHeight="1">
      <c r="B139" s="365"/>
      <c r="C139" s="320" t="s">
        <v>4470</v>
      </c>
      <c r="D139" s="320"/>
      <c r="E139" s="320"/>
      <c r="F139" s="343" t="s">
        <v>4437</v>
      </c>
      <c r="G139" s="320"/>
      <c r="H139" s="320" t="s">
        <v>4492</v>
      </c>
      <c r="I139" s="320" t="s">
        <v>4472</v>
      </c>
      <c r="J139" s="320"/>
      <c r="K139" s="368"/>
    </row>
    <row r="140" s="1" customFormat="1" ht="15" customHeight="1">
      <c r="B140" s="365"/>
      <c r="C140" s="320" t="s">
        <v>4473</v>
      </c>
      <c r="D140" s="320"/>
      <c r="E140" s="320"/>
      <c r="F140" s="343" t="s">
        <v>4437</v>
      </c>
      <c r="G140" s="320"/>
      <c r="H140" s="320" t="s">
        <v>4473</v>
      </c>
      <c r="I140" s="320" t="s">
        <v>4472</v>
      </c>
      <c r="J140" s="320"/>
      <c r="K140" s="368"/>
    </row>
    <row r="141" s="1" customFormat="1" ht="15" customHeight="1">
      <c r="B141" s="365"/>
      <c r="C141" s="320" t="s">
        <v>38</v>
      </c>
      <c r="D141" s="320"/>
      <c r="E141" s="320"/>
      <c r="F141" s="343" t="s">
        <v>4437</v>
      </c>
      <c r="G141" s="320"/>
      <c r="H141" s="320" t="s">
        <v>4493</v>
      </c>
      <c r="I141" s="320" t="s">
        <v>4472</v>
      </c>
      <c r="J141" s="320"/>
      <c r="K141" s="368"/>
    </row>
    <row r="142" s="1" customFormat="1" ht="15" customHeight="1">
      <c r="B142" s="365"/>
      <c r="C142" s="320" t="s">
        <v>4494</v>
      </c>
      <c r="D142" s="320"/>
      <c r="E142" s="320"/>
      <c r="F142" s="343" t="s">
        <v>4437</v>
      </c>
      <c r="G142" s="320"/>
      <c r="H142" s="320" t="s">
        <v>4495</v>
      </c>
      <c r="I142" s="320" t="s">
        <v>4472</v>
      </c>
      <c r="J142" s="320"/>
      <c r="K142" s="368"/>
    </row>
    <row r="143" s="1" customFormat="1" ht="15" customHeight="1">
      <c r="B143" s="369"/>
      <c r="C143" s="370"/>
      <c r="D143" s="370"/>
      <c r="E143" s="370"/>
      <c r="F143" s="370"/>
      <c r="G143" s="370"/>
      <c r="H143" s="370"/>
      <c r="I143" s="370"/>
      <c r="J143" s="370"/>
      <c r="K143" s="371"/>
    </row>
    <row r="144" s="1" customFormat="1" ht="18.75" customHeight="1">
      <c r="B144" s="356"/>
      <c r="C144" s="356"/>
      <c r="D144" s="356"/>
      <c r="E144" s="356"/>
      <c r="F144" s="357"/>
      <c r="G144" s="356"/>
      <c r="H144" s="356"/>
      <c r="I144" s="356"/>
      <c r="J144" s="356"/>
      <c r="K144" s="356"/>
    </row>
    <row r="145" s="1" customFormat="1" ht="18.75" customHeight="1">
      <c r="B145" s="328"/>
      <c r="C145" s="328"/>
      <c r="D145" s="328"/>
      <c r="E145" s="328"/>
      <c r="F145" s="328"/>
      <c r="G145" s="328"/>
      <c r="H145" s="328"/>
      <c r="I145" s="328"/>
      <c r="J145" s="328"/>
      <c r="K145" s="328"/>
    </row>
    <row r="146" s="1" customFormat="1" ht="7.5" customHeight="1">
      <c r="B146" s="329"/>
      <c r="C146" s="330"/>
      <c r="D146" s="330"/>
      <c r="E146" s="330"/>
      <c r="F146" s="330"/>
      <c r="G146" s="330"/>
      <c r="H146" s="330"/>
      <c r="I146" s="330"/>
      <c r="J146" s="330"/>
      <c r="K146" s="331"/>
    </row>
    <row r="147" s="1" customFormat="1" ht="45" customHeight="1">
      <c r="B147" s="332"/>
      <c r="C147" s="333" t="s">
        <v>4496</v>
      </c>
      <c r="D147" s="333"/>
      <c r="E147" s="333"/>
      <c r="F147" s="333"/>
      <c r="G147" s="333"/>
      <c r="H147" s="333"/>
      <c r="I147" s="333"/>
      <c r="J147" s="333"/>
      <c r="K147" s="334"/>
    </row>
    <row r="148" s="1" customFormat="1" ht="17.25" customHeight="1">
      <c r="B148" s="332"/>
      <c r="C148" s="335" t="s">
        <v>4431</v>
      </c>
      <c r="D148" s="335"/>
      <c r="E148" s="335"/>
      <c r="F148" s="335" t="s">
        <v>4432</v>
      </c>
      <c r="G148" s="336"/>
      <c r="H148" s="335" t="s">
        <v>54</v>
      </c>
      <c r="I148" s="335" t="s">
        <v>57</v>
      </c>
      <c r="J148" s="335" t="s">
        <v>4433</v>
      </c>
      <c r="K148" s="334"/>
    </row>
    <row r="149" s="1" customFormat="1" ht="17.25" customHeight="1">
      <c r="B149" s="332"/>
      <c r="C149" s="337" t="s">
        <v>4434</v>
      </c>
      <c r="D149" s="337"/>
      <c r="E149" s="337"/>
      <c r="F149" s="338" t="s">
        <v>4435</v>
      </c>
      <c r="G149" s="339"/>
      <c r="H149" s="337"/>
      <c r="I149" s="337"/>
      <c r="J149" s="337" t="s">
        <v>4436</v>
      </c>
      <c r="K149" s="334"/>
    </row>
    <row r="150" s="1" customFormat="1" ht="5.25" customHeight="1">
      <c r="B150" s="345"/>
      <c r="C150" s="340"/>
      <c r="D150" s="340"/>
      <c r="E150" s="340"/>
      <c r="F150" s="340"/>
      <c r="G150" s="341"/>
      <c r="H150" s="340"/>
      <c r="I150" s="340"/>
      <c r="J150" s="340"/>
      <c r="K150" s="368"/>
    </row>
    <row r="151" s="1" customFormat="1" ht="15" customHeight="1">
      <c r="B151" s="345"/>
      <c r="C151" s="372" t="s">
        <v>4440</v>
      </c>
      <c r="D151" s="320"/>
      <c r="E151" s="320"/>
      <c r="F151" s="373" t="s">
        <v>4437</v>
      </c>
      <c r="G151" s="320"/>
      <c r="H151" s="372" t="s">
        <v>4477</v>
      </c>
      <c r="I151" s="372" t="s">
        <v>4439</v>
      </c>
      <c r="J151" s="372">
        <v>120</v>
      </c>
      <c r="K151" s="368"/>
    </row>
    <row r="152" s="1" customFormat="1" ht="15" customHeight="1">
      <c r="B152" s="345"/>
      <c r="C152" s="372" t="s">
        <v>4486</v>
      </c>
      <c r="D152" s="320"/>
      <c r="E152" s="320"/>
      <c r="F152" s="373" t="s">
        <v>4437</v>
      </c>
      <c r="G152" s="320"/>
      <c r="H152" s="372" t="s">
        <v>4497</v>
      </c>
      <c r="I152" s="372" t="s">
        <v>4439</v>
      </c>
      <c r="J152" s="372" t="s">
        <v>4488</v>
      </c>
      <c r="K152" s="368"/>
    </row>
    <row r="153" s="1" customFormat="1" ht="15" customHeight="1">
      <c r="B153" s="345"/>
      <c r="C153" s="372" t="s">
        <v>85</v>
      </c>
      <c r="D153" s="320"/>
      <c r="E153" s="320"/>
      <c r="F153" s="373" t="s">
        <v>4437</v>
      </c>
      <c r="G153" s="320"/>
      <c r="H153" s="372" t="s">
        <v>4498</v>
      </c>
      <c r="I153" s="372" t="s">
        <v>4439</v>
      </c>
      <c r="J153" s="372" t="s">
        <v>4488</v>
      </c>
      <c r="K153" s="368"/>
    </row>
    <row r="154" s="1" customFormat="1" ht="15" customHeight="1">
      <c r="B154" s="345"/>
      <c r="C154" s="372" t="s">
        <v>4442</v>
      </c>
      <c r="D154" s="320"/>
      <c r="E154" s="320"/>
      <c r="F154" s="373" t="s">
        <v>4443</v>
      </c>
      <c r="G154" s="320"/>
      <c r="H154" s="372" t="s">
        <v>4477</v>
      </c>
      <c r="I154" s="372" t="s">
        <v>4439</v>
      </c>
      <c r="J154" s="372">
        <v>50</v>
      </c>
      <c r="K154" s="368"/>
    </row>
    <row r="155" s="1" customFormat="1" ht="15" customHeight="1">
      <c r="B155" s="345"/>
      <c r="C155" s="372" t="s">
        <v>4445</v>
      </c>
      <c r="D155" s="320"/>
      <c r="E155" s="320"/>
      <c r="F155" s="373" t="s">
        <v>4437</v>
      </c>
      <c r="G155" s="320"/>
      <c r="H155" s="372" t="s">
        <v>4477</v>
      </c>
      <c r="I155" s="372" t="s">
        <v>4447</v>
      </c>
      <c r="J155" s="372"/>
      <c r="K155" s="368"/>
    </row>
    <row r="156" s="1" customFormat="1" ht="15" customHeight="1">
      <c r="B156" s="345"/>
      <c r="C156" s="372" t="s">
        <v>4456</v>
      </c>
      <c r="D156" s="320"/>
      <c r="E156" s="320"/>
      <c r="F156" s="373" t="s">
        <v>4443</v>
      </c>
      <c r="G156" s="320"/>
      <c r="H156" s="372" t="s">
        <v>4477</v>
      </c>
      <c r="I156" s="372" t="s">
        <v>4439</v>
      </c>
      <c r="J156" s="372">
        <v>50</v>
      </c>
      <c r="K156" s="368"/>
    </row>
    <row r="157" s="1" customFormat="1" ht="15" customHeight="1">
      <c r="B157" s="345"/>
      <c r="C157" s="372" t="s">
        <v>4464</v>
      </c>
      <c r="D157" s="320"/>
      <c r="E157" s="320"/>
      <c r="F157" s="373" t="s">
        <v>4443</v>
      </c>
      <c r="G157" s="320"/>
      <c r="H157" s="372" t="s">
        <v>4477</v>
      </c>
      <c r="I157" s="372" t="s">
        <v>4439</v>
      </c>
      <c r="J157" s="372">
        <v>50</v>
      </c>
      <c r="K157" s="368"/>
    </row>
    <row r="158" s="1" customFormat="1" ht="15" customHeight="1">
      <c r="B158" s="345"/>
      <c r="C158" s="372" t="s">
        <v>4462</v>
      </c>
      <c r="D158" s="320"/>
      <c r="E158" s="320"/>
      <c r="F158" s="373" t="s">
        <v>4443</v>
      </c>
      <c r="G158" s="320"/>
      <c r="H158" s="372" t="s">
        <v>4477</v>
      </c>
      <c r="I158" s="372" t="s">
        <v>4439</v>
      </c>
      <c r="J158" s="372">
        <v>50</v>
      </c>
      <c r="K158" s="368"/>
    </row>
    <row r="159" s="1" customFormat="1" ht="15" customHeight="1">
      <c r="B159" s="345"/>
      <c r="C159" s="372" t="s">
        <v>207</v>
      </c>
      <c r="D159" s="320"/>
      <c r="E159" s="320"/>
      <c r="F159" s="373" t="s">
        <v>4437</v>
      </c>
      <c r="G159" s="320"/>
      <c r="H159" s="372" t="s">
        <v>4499</v>
      </c>
      <c r="I159" s="372" t="s">
        <v>4439</v>
      </c>
      <c r="J159" s="372" t="s">
        <v>4500</v>
      </c>
      <c r="K159" s="368"/>
    </row>
    <row r="160" s="1" customFormat="1" ht="15" customHeight="1">
      <c r="B160" s="345"/>
      <c r="C160" s="372" t="s">
        <v>4501</v>
      </c>
      <c r="D160" s="320"/>
      <c r="E160" s="320"/>
      <c r="F160" s="373" t="s">
        <v>4437</v>
      </c>
      <c r="G160" s="320"/>
      <c r="H160" s="372" t="s">
        <v>4502</v>
      </c>
      <c r="I160" s="372" t="s">
        <v>4472</v>
      </c>
      <c r="J160" s="372"/>
      <c r="K160" s="368"/>
    </row>
    <row r="161" s="1" customFormat="1" ht="15" customHeight="1">
      <c r="B161" s="374"/>
      <c r="C161" s="354"/>
      <c r="D161" s="354"/>
      <c r="E161" s="354"/>
      <c r="F161" s="354"/>
      <c r="G161" s="354"/>
      <c r="H161" s="354"/>
      <c r="I161" s="354"/>
      <c r="J161" s="354"/>
      <c r="K161" s="375"/>
    </row>
    <row r="162" s="1" customFormat="1" ht="18.75" customHeight="1">
      <c r="B162" s="356"/>
      <c r="C162" s="366"/>
      <c r="D162" s="366"/>
      <c r="E162" s="366"/>
      <c r="F162" s="376"/>
      <c r="G162" s="366"/>
      <c r="H162" s="366"/>
      <c r="I162" s="366"/>
      <c r="J162" s="366"/>
      <c r="K162" s="356"/>
    </row>
    <row r="163" s="1" customFormat="1" ht="18.75" customHeight="1">
      <c r="B163" s="328"/>
      <c r="C163" s="328"/>
      <c r="D163" s="328"/>
      <c r="E163" s="328"/>
      <c r="F163" s="328"/>
      <c r="G163" s="328"/>
      <c r="H163" s="328"/>
      <c r="I163" s="328"/>
      <c r="J163" s="328"/>
      <c r="K163" s="328"/>
    </row>
    <row r="164" s="1" customFormat="1" ht="7.5" customHeight="1">
      <c r="B164" s="307"/>
      <c r="C164" s="308"/>
      <c r="D164" s="308"/>
      <c r="E164" s="308"/>
      <c r="F164" s="308"/>
      <c r="G164" s="308"/>
      <c r="H164" s="308"/>
      <c r="I164" s="308"/>
      <c r="J164" s="308"/>
      <c r="K164" s="309"/>
    </row>
    <row r="165" s="1" customFormat="1" ht="45" customHeight="1">
      <c r="B165" s="310"/>
      <c r="C165" s="311" t="s">
        <v>4503</v>
      </c>
      <c r="D165" s="311"/>
      <c r="E165" s="311"/>
      <c r="F165" s="311"/>
      <c r="G165" s="311"/>
      <c r="H165" s="311"/>
      <c r="I165" s="311"/>
      <c r="J165" s="311"/>
      <c r="K165" s="312"/>
    </row>
    <row r="166" s="1" customFormat="1" ht="17.25" customHeight="1">
      <c r="B166" s="310"/>
      <c r="C166" s="335" t="s">
        <v>4431</v>
      </c>
      <c r="D166" s="335"/>
      <c r="E166" s="335"/>
      <c r="F166" s="335" t="s">
        <v>4432</v>
      </c>
      <c r="G166" s="377"/>
      <c r="H166" s="378" t="s">
        <v>54</v>
      </c>
      <c r="I166" s="378" t="s">
        <v>57</v>
      </c>
      <c r="J166" s="335" t="s">
        <v>4433</v>
      </c>
      <c r="K166" s="312"/>
    </row>
    <row r="167" s="1" customFormat="1" ht="17.25" customHeight="1">
      <c r="B167" s="313"/>
      <c r="C167" s="337" t="s">
        <v>4434</v>
      </c>
      <c r="D167" s="337"/>
      <c r="E167" s="337"/>
      <c r="F167" s="338" t="s">
        <v>4435</v>
      </c>
      <c r="G167" s="379"/>
      <c r="H167" s="380"/>
      <c r="I167" s="380"/>
      <c r="J167" s="337" t="s">
        <v>4436</v>
      </c>
      <c r="K167" s="315"/>
    </row>
    <row r="168" s="1" customFormat="1" ht="5.25" customHeight="1">
      <c r="B168" s="345"/>
      <c r="C168" s="340"/>
      <c r="D168" s="340"/>
      <c r="E168" s="340"/>
      <c r="F168" s="340"/>
      <c r="G168" s="341"/>
      <c r="H168" s="340"/>
      <c r="I168" s="340"/>
      <c r="J168" s="340"/>
      <c r="K168" s="368"/>
    </row>
    <row r="169" s="1" customFormat="1" ht="15" customHeight="1">
      <c r="B169" s="345"/>
      <c r="C169" s="320" t="s">
        <v>4440</v>
      </c>
      <c r="D169" s="320"/>
      <c r="E169" s="320"/>
      <c r="F169" s="343" t="s">
        <v>4437</v>
      </c>
      <c r="G169" s="320"/>
      <c r="H169" s="320" t="s">
        <v>4477</v>
      </c>
      <c r="I169" s="320" t="s">
        <v>4439</v>
      </c>
      <c r="J169" s="320">
        <v>120</v>
      </c>
      <c r="K169" s="368"/>
    </row>
    <row r="170" s="1" customFormat="1" ht="15" customHeight="1">
      <c r="B170" s="345"/>
      <c r="C170" s="320" t="s">
        <v>4486</v>
      </c>
      <c r="D170" s="320"/>
      <c r="E170" s="320"/>
      <c r="F170" s="343" t="s">
        <v>4437</v>
      </c>
      <c r="G170" s="320"/>
      <c r="H170" s="320" t="s">
        <v>4487</v>
      </c>
      <c r="I170" s="320" t="s">
        <v>4439</v>
      </c>
      <c r="J170" s="320" t="s">
        <v>4488</v>
      </c>
      <c r="K170" s="368"/>
    </row>
    <row r="171" s="1" customFormat="1" ht="15" customHeight="1">
      <c r="B171" s="345"/>
      <c r="C171" s="320" t="s">
        <v>85</v>
      </c>
      <c r="D171" s="320"/>
      <c r="E171" s="320"/>
      <c r="F171" s="343" t="s">
        <v>4437</v>
      </c>
      <c r="G171" s="320"/>
      <c r="H171" s="320" t="s">
        <v>4504</v>
      </c>
      <c r="I171" s="320" t="s">
        <v>4439</v>
      </c>
      <c r="J171" s="320" t="s">
        <v>4488</v>
      </c>
      <c r="K171" s="368"/>
    </row>
    <row r="172" s="1" customFormat="1" ht="15" customHeight="1">
      <c r="B172" s="345"/>
      <c r="C172" s="320" t="s">
        <v>4442</v>
      </c>
      <c r="D172" s="320"/>
      <c r="E172" s="320"/>
      <c r="F172" s="343" t="s">
        <v>4443</v>
      </c>
      <c r="G172" s="320"/>
      <c r="H172" s="320" t="s">
        <v>4504</v>
      </c>
      <c r="I172" s="320" t="s">
        <v>4439</v>
      </c>
      <c r="J172" s="320">
        <v>50</v>
      </c>
      <c r="K172" s="368"/>
    </row>
    <row r="173" s="1" customFormat="1" ht="15" customHeight="1">
      <c r="B173" s="345"/>
      <c r="C173" s="320" t="s">
        <v>4445</v>
      </c>
      <c r="D173" s="320"/>
      <c r="E173" s="320"/>
      <c r="F173" s="343" t="s">
        <v>4437</v>
      </c>
      <c r="G173" s="320"/>
      <c r="H173" s="320" t="s">
        <v>4504</v>
      </c>
      <c r="I173" s="320" t="s">
        <v>4447</v>
      </c>
      <c r="J173" s="320"/>
      <c r="K173" s="368"/>
    </row>
    <row r="174" s="1" customFormat="1" ht="15" customHeight="1">
      <c r="B174" s="345"/>
      <c r="C174" s="320" t="s">
        <v>4456</v>
      </c>
      <c r="D174" s="320"/>
      <c r="E174" s="320"/>
      <c r="F174" s="343" t="s">
        <v>4443</v>
      </c>
      <c r="G174" s="320"/>
      <c r="H174" s="320" t="s">
        <v>4504</v>
      </c>
      <c r="I174" s="320" t="s">
        <v>4439</v>
      </c>
      <c r="J174" s="320">
        <v>50</v>
      </c>
      <c r="K174" s="368"/>
    </row>
    <row r="175" s="1" customFormat="1" ht="15" customHeight="1">
      <c r="B175" s="345"/>
      <c r="C175" s="320" t="s">
        <v>4464</v>
      </c>
      <c r="D175" s="320"/>
      <c r="E175" s="320"/>
      <c r="F175" s="343" t="s">
        <v>4443</v>
      </c>
      <c r="G175" s="320"/>
      <c r="H175" s="320" t="s">
        <v>4504</v>
      </c>
      <c r="I175" s="320" t="s">
        <v>4439</v>
      </c>
      <c r="J175" s="320">
        <v>50</v>
      </c>
      <c r="K175" s="368"/>
    </row>
    <row r="176" s="1" customFormat="1" ht="15" customHeight="1">
      <c r="B176" s="345"/>
      <c r="C176" s="320" t="s">
        <v>4462</v>
      </c>
      <c r="D176" s="320"/>
      <c r="E176" s="320"/>
      <c r="F176" s="343" t="s">
        <v>4443</v>
      </c>
      <c r="G176" s="320"/>
      <c r="H176" s="320" t="s">
        <v>4504</v>
      </c>
      <c r="I176" s="320" t="s">
        <v>4439</v>
      </c>
      <c r="J176" s="320">
        <v>50</v>
      </c>
      <c r="K176" s="368"/>
    </row>
    <row r="177" s="1" customFormat="1" ht="15" customHeight="1">
      <c r="B177" s="345"/>
      <c r="C177" s="320" t="s">
        <v>218</v>
      </c>
      <c r="D177" s="320"/>
      <c r="E177" s="320"/>
      <c r="F177" s="343" t="s">
        <v>4437</v>
      </c>
      <c r="G177" s="320"/>
      <c r="H177" s="320" t="s">
        <v>4505</v>
      </c>
      <c r="I177" s="320" t="s">
        <v>4506</v>
      </c>
      <c r="J177" s="320"/>
      <c r="K177" s="368"/>
    </row>
    <row r="178" s="1" customFormat="1" ht="15" customHeight="1">
      <c r="B178" s="345"/>
      <c r="C178" s="320" t="s">
        <v>57</v>
      </c>
      <c r="D178" s="320"/>
      <c r="E178" s="320"/>
      <c r="F178" s="343" t="s">
        <v>4437</v>
      </c>
      <c r="G178" s="320"/>
      <c r="H178" s="320" t="s">
        <v>4507</v>
      </c>
      <c r="I178" s="320" t="s">
        <v>4508</v>
      </c>
      <c r="J178" s="320">
        <v>1</v>
      </c>
      <c r="K178" s="368"/>
    </row>
    <row r="179" s="1" customFormat="1" ht="15" customHeight="1">
      <c r="B179" s="345"/>
      <c r="C179" s="320" t="s">
        <v>53</v>
      </c>
      <c r="D179" s="320"/>
      <c r="E179" s="320"/>
      <c r="F179" s="343" t="s">
        <v>4437</v>
      </c>
      <c r="G179" s="320"/>
      <c r="H179" s="320" t="s">
        <v>4509</v>
      </c>
      <c r="I179" s="320" t="s">
        <v>4439</v>
      </c>
      <c r="J179" s="320">
        <v>20</v>
      </c>
      <c r="K179" s="368"/>
    </row>
    <row r="180" s="1" customFormat="1" ht="15" customHeight="1">
      <c r="B180" s="345"/>
      <c r="C180" s="320" t="s">
        <v>54</v>
      </c>
      <c r="D180" s="320"/>
      <c r="E180" s="320"/>
      <c r="F180" s="343" t="s">
        <v>4437</v>
      </c>
      <c r="G180" s="320"/>
      <c r="H180" s="320" t="s">
        <v>4510</v>
      </c>
      <c r="I180" s="320" t="s">
        <v>4439</v>
      </c>
      <c r="J180" s="320">
        <v>255</v>
      </c>
      <c r="K180" s="368"/>
    </row>
    <row r="181" s="1" customFormat="1" ht="15" customHeight="1">
      <c r="B181" s="345"/>
      <c r="C181" s="320" t="s">
        <v>219</v>
      </c>
      <c r="D181" s="320"/>
      <c r="E181" s="320"/>
      <c r="F181" s="343" t="s">
        <v>4437</v>
      </c>
      <c r="G181" s="320"/>
      <c r="H181" s="320" t="s">
        <v>4401</v>
      </c>
      <c r="I181" s="320" t="s">
        <v>4439</v>
      </c>
      <c r="J181" s="320">
        <v>10</v>
      </c>
      <c r="K181" s="368"/>
    </row>
    <row r="182" s="1" customFormat="1" ht="15" customHeight="1">
      <c r="B182" s="345"/>
      <c r="C182" s="320" t="s">
        <v>220</v>
      </c>
      <c r="D182" s="320"/>
      <c r="E182" s="320"/>
      <c r="F182" s="343" t="s">
        <v>4437</v>
      </c>
      <c r="G182" s="320"/>
      <c r="H182" s="320" t="s">
        <v>4511</v>
      </c>
      <c r="I182" s="320" t="s">
        <v>4472</v>
      </c>
      <c r="J182" s="320"/>
      <c r="K182" s="368"/>
    </row>
    <row r="183" s="1" customFormat="1" ht="15" customHeight="1">
      <c r="B183" s="345"/>
      <c r="C183" s="320" t="s">
        <v>4512</v>
      </c>
      <c r="D183" s="320"/>
      <c r="E183" s="320"/>
      <c r="F183" s="343" t="s">
        <v>4437</v>
      </c>
      <c r="G183" s="320"/>
      <c r="H183" s="320" t="s">
        <v>4513</v>
      </c>
      <c r="I183" s="320" t="s">
        <v>4472</v>
      </c>
      <c r="J183" s="320"/>
      <c r="K183" s="368"/>
    </row>
    <row r="184" s="1" customFormat="1" ht="15" customHeight="1">
      <c r="B184" s="345"/>
      <c r="C184" s="320" t="s">
        <v>4501</v>
      </c>
      <c r="D184" s="320"/>
      <c r="E184" s="320"/>
      <c r="F184" s="343" t="s">
        <v>4437</v>
      </c>
      <c r="G184" s="320"/>
      <c r="H184" s="320" t="s">
        <v>4514</v>
      </c>
      <c r="I184" s="320" t="s">
        <v>4472</v>
      </c>
      <c r="J184" s="320"/>
      <c r="K184" s="368"/>
    </row>
    <row r="185" s="1" customFormat="1" ht="15" customHeight="1">
      <c r="B185" s="345"/>
      <c r="C185" s="320" t="s">
        <v>222</v>
      </c>
      <c r="D185" s="320"/>
      <c r="E185" s="320"/>
      <c r="F185" s="343" t="s">
        <v>4443</v>
      </c>
      <c r="G185" s="320"/>
      <c r="H185" s="320" t="s">
        <v>4515</v>
      </c>
      <c r="I185" s="320" t="s">
        <v>4439</v>
      </c>
      <c r="J185" s="320">
        <v>50</v>
      </c>
      <c r="K185" s="368"/>
    </row>
    <row r="186" s="1" customFormat="1" ht="15" customHeight="1">
      <c r="B186" s="345"/>
      <c r="C186" s="320" t="s">
        <v>4516</v>
      </c>
      <c r="D186" s="320"/>
      <c r="E186" s="320"/>
      <c r="F186" s="343" t="s">
        <v>4443</v>
      </c>
      <c r="G186" s="320"/>
      <c r="H186" s="320" t="s">
        <v>4517</v>
      </c>
      <c r="I186" s="320" t="s">
        <v>4518</v>
      </c>
      <c r="J186" s="320"/>
      <c r="K186" s="368"/>
    </row>
    <row r="187" s="1" customFormat="1" ht="15" customHeight="1">
      <c r="B187" s="345"/>
      <c r="C187" s="320" t="s">
        <v>4519</v>
      </c>
      <c r="D187" s="320"/>
      <c r="E187" s="320"/>
      <c r="F187" s="343" t="s">
        <v>4443</v>
      </c>
      <c r="G187" s="320"/>
      <c r="H187" s="320" t="s">
        <v>4520</v>
      </c>
      <c r="I187" s="320" t="s">
        <v>4518</v>
      </c>
      <c r="J187" s="320"/>
      <c r="K187" s="368"/>
    </row>
    <row r="188" s="1" customFormat="1" ht="15" customHeight="1">
      <c r="B188" s="345"/>
      <c r="C188" s="320" t="s">
        <v>4521</v>
      </c>
      <c r="D188" s="320"/>
      <c r="E188" s="320"/>
      <c r="F188" s="343" t="s">
        <v>4443</v>
      </c>
      <c r="G188" s="320"/>
      <c r="H188" s="320" t="s">
        <v>4522</v>
      </c>
      <c r="I188" s="320" t="s">
        <v>4518</v>
      </c>
      <c r="J188" s="320"/>
      <c r="K188" s="368"/>
    </row>
    <row r="189" s="1" customFormat="1" ht="15" customHeight="1">
      <c r="B189" s="345"/>
      <c r="C189" s="381" t="s">
        <v>4523</v>
      </c>
      <c r="D189" s="320"/>
      <c r="E189" s="320"/>
      <c r="F189" s="343" t="s">
        <v>4443</v>
      </c>
      <c r="G189" s="320"/>
      <c r="H189" s="320" t="s">
        <v>4524</v>
      </c>
      <c r="I189" s="320" t="s">
        <v>4525</v>
      </c>
      <c r="J189" s="382" t="s">
        <v>4526</v>
      </c>
      <c r="K189" s="368"/>
    </row>
    <row r="190" s="1" customFormat="1" ht="15" customHeight="1">
      <c r="B190" s="345"/>
      <c r="C190" s="381" t="s">
        <v>42</v>
      </c>
      <c r="D190" s="320"/>
      <c r="E190" s="320"/>
      <c r="F190" s="343" t="s">
        <v>4437</v>
      </c>
      <c r="G190" s="320"/>
      <c r="H190" s="317" t="s">
        <v>4527</v>
      </c>
      <c r="I190" s="320" t="s">
        <v>4528</v>
      </c>
      <c r="J190" s="320"/>
      <c r="K190" s="368"/>
    </row>
    <row r="191" s="1" customFormat="1" ht="15" customHeight="1">
      <c r="B191" s="345"/>
      <c r="C191" s="381" t="s">
        <v>4529</v>
      </c>
      <c r="D191" s="320"/>
      <c r="E191" s="320"/>
      <c r="F191" s="343" t="s">
        <v>4437</v>
      </c>
      <c r="G191" s="320"/>
      <c r="H191" s="320" t="s">
        <v>4530</v>
      </c>
      <c r="I191" s="320" t="s">
        <v>4472</v>
      </c>
      <c r="J191" s="320"/>
      <c r="K191" s="368"/>
    </row>
    <row r="192" s="1" customFormat="1" ht="15" customHeight="1">
      <c r="B192" s="345"/>
      <c r="C192" s="381" t="s">
        <v>4531</v>
      </c>
      <c r="D192" s="320"/>
      <c r="E192" s="320"/>
      <c r="F192" s="343" t="s">
        <v>4437</v>
      </c>
      <c r="G192" s="320"/>
      <c r="H192" s="320" t="s">
        <v>4532</v>
      </c>
      <c r="I192" s="320" t="s">
        <v>4472</v>
      </c>
      <c r="J192" s="320"/>
      <c r="K192" s="368"/>
    </row>
    <row r="193" s="1" customFormat="1" ht="15" customHeight="1">
      <c r="B193" s="345"/>
      <c r="C193" s="381" t="s">
        <v>4533</v>
      </c>
      <c r="D193" s="320"/>
      <c r="E193" s="320"/>
      <c r="F193" s="343" t="s">
        <v>4443</v>
      </c>
      <c r="G193" s="320"/>
      <c r="H193" s="320" t="s">
        <v>4534</v>
      </c>
      <c r="I193" s="320" t="s">
        <v>4472</v>
      </c>
      <c r="J193" s="320"/>
      <c r="K193" s="368"/>
    </row>
    <row r="194" s="1" customFormat="1" ht="15" customHeight="1">
      <c r="B194" s="374"/>
      <c r="C194" s="383"/>
      <c r="D194" s="354"/>
      <c r="E194" s="354"/>
      <c r="F194" s="354"/>
      <c r="G194" s="354"/>
      <c r="H194" s="354"/>
      <c r="I194" s="354"/>
      <c r="J194" s="354"/>
      <c r="K194" s="375"/>
    </row>
    <row r="195" s="1" customFormat="1" ht="18.75" customHeight="1">
      <c r="B195" s="356"/>
      <c r="C195" s="366"/>
      <c r="D195" s="366"/>
      <c r="E195" s="366"/>
      <c r="F195" s="376"/>
      <c r="G195" s="366"/>
      <c r="H195" s="366"/>
      <c r="I195" s="366"/>
      <c r="J195" s="366"/>
      <c r="K195" s="356"/>
    </row>
    <row r="196" s="1" customFormat="1" ht="18.75" customHeight="1">
      <c r="B196" s="356"/>
      <c r="C196" s="366"/>
      <c r="D196" s="366"/>
      <c r="E196" s="366"/>
      <c r="F196" s="376"/>
      <c r="G196" s="366"/>
      <c r="H196" s="366"/>
      <c r="I196" s="366"/>
      <c r="J196" s="366"/>
      <c r="K196" s="356"/>
    </row>
    <row r="197" s="1" customFormat="1" ht="18.75" customHeight="1">
      <c r="B197" s="328"/>
      <c r="C197" s="328"/>
      <c r="D197" s="328"/>
      <c r="E197" s="328"/>
      <c r="F197" s="328"/>
      <c r="G197" s="328"/>
      <c r="H197" s="328"/>
      <c r="I197" s="328"/>
      <c r="J197" s="328"/>
      <c r="K197" s="328"/>
    </row>
    <row r="198" s="1" customFormat="1" ht="13.5">
      <c r="B198" s="307"/>
      <c r="C198" s="308"/>
      <c r="D198" s="308"/>
      <c r="E198" s="308"/>
      <c r="F198" s="308"/>
      <c r="G198" s="308"/>
      <c r="H198" s="308"/>
      <c r="I198" s="308"/>
      <c r="J198" s="308"/>
      <c r="K198" s="309"/>
    </row>
    <row r="199" s="1" customFormat="1" ht="21">
      <c r="B199" s="310"/>
      <c r="C199" s="311" t="s">
        <v>4535</v>
      </c>
      <c r="D199" s="311"/>
      <c r="E199" s="311"/>
      <c r="F199" s="311"/>
      <c r="G199" s="311"/>
      <c r="H199" s="311"/>
      <c r="I199" s="311"/>
      <c r="J199" s="311"/>
      <c r="K199" s="312"/>
    </row>
    <row r="200" s="1" customFormat="1" ht="25.5" customHeight="1">
      <c r="B200" s="310"/>
      <c r="C200" s="384" t="s">
        <v>4536</v>
      </c>
      <c r="D200" s="384"/>
      <c r="E200" s="384"/>
      <c r="F200" s="384" t="s">
        <v>4537</v>
      </c>
      <c r="G200" s="385"/>
      <c r="H200" s="384" t="s">
        <v>4538</v>
      </c>
      <c r="I200" s="384"/>
      <c r="J200" s="384"/>
      <c r="K200" s="312"/>
    </row>
    <row r="201" s="1" customFormat="1" ht="5.25" customHeight="1">
      <c r="B201" s="345"/>
      <c r="C201" s="340"/>
      <c r="D201" s="340"/>
      <c r="E201" s="340"/>
      <c r="F201" s="340"/>
      <c r="G201" s="366"/>
      <c r="H201" s="340"/>
      <c r="I201" s="340"/>
      <c r="J201" s="340"/>
      <c r="K201" s="368"/>
    </row>
    <row r="202" s="1" customFormat="1" ht="15" customHeight="1">
      <c r="B202" s="345"/>
      <c r="C202" s="320" t="s">
        <v>4528</v>
      </c>
      <c r="D202" s="320"/>
      <c r="E202" s="320"/>
      <c r="F202" s="343" t="s">
        <v>43</v>
      </c>
      <c r="G202" s="320"/>
      <c r="H202" s="320" t="s">
        <v>4539</v>
      </c>
      <c r="I202" s="320"/>
      <c r="J202" s="320"/>
      <c r="K202" s="368"/>
    </row>
    <row r="203" s="1" customFormat="1" ht="15" customHeight="1">
      <c r="B203" s="345"/>
      <c r="C203" s="320"/>
      <c r="D203" s="320"/>
      <c r="E203" s="320"/>
      <c r="F203" s="343" t="s">
        <v>44</v>
      </c>
      <c r="G203" s="320"/>
      <c r="H203" s="320" t="s">
        <v>4540</v>
      </c>
      <c r="I203" s="320"/>
      <c r="J203" s="320"/>
      <c r="K203" s="368"/>
    </row>
    <row r="204" s="1" customFormat="1" ht="15" customHeight="1">
      <c r="B204" s="345"/>
      <c r="C204" s="320"/>
      <c r="D204" s="320"/>
      <c r="E204" s="320"/>
      <c r="F204" s="343" t="s">
        <v>47</v>
      </c>
      <c r="G204" s="320"/>
      <c r="H204" s="320" t="s">
        <v>4541</v>
      </c>
      <c r="I204" s="320"/>
      <c r="J204" s="320"/>
      <c r="K204" s="368"/>
    </row>
    <row r="205" s="1" customFormat="1" ht="15" customHeight="1">
      <c r="B205" s="345"/>
      <c r="C205" s="320"/>
      <c r="D205" s="320"/>
      <c r="E205" s="320"/>
      <c r="F205" s="343" t="s">
        <v>45</v>
      </c>
      <c r="G205" s="320"/>
      <c r="H205" s="320" t="s">
        <v>4542</v>
      </c>
      <c r="I205" s="320"/>
      <c r="J205" s="320"/>
      <c r="K205" s="368"/>
    </row>
    <row r="206" s="1" customFormat="1" ht="15" customHeight="1">
      <c r="B206" s="345"/>
      <c r="C206" s="320"/>
      <c r="D206" s="320"/>
      <c r="E206" s="320"/>
      <c r="F206" s="343" t="s">
        <v>46</v>
      </c>
      <c r="G206" s="320"/>
      <c r="H206" s="320" t="s">
        <v>4543</v>
      </c>
      <c r="I206" s="320"/>
      <c r="J206" s="320"/>
      <c r="K206" s="368"/>
    </row>
    <row r="207" s="1" customFormat="1" ht="15" customHeight="1">
      <c r="B207" s="345"/>
      <c r="C207" s="320"/>
      <c r="D207" s="320"/>
      <c r="E207" s="320"/>
      <c r="F207" s="343"/>
      <c r="G207" s="320"/>
      <c r="H207" s="320"/>
      <c r="I207" s="320"/>
      <c r="J207" s="320"/>
      <c r="K207" s="368"/>
    </row>
    <row r="208" s="1" customFormat="1" ht="15" customHeight="1">
      <c r="B208" s="345"/>
      <c r="C208" s="320" t="s">
        <v>4484</v>
      </c>
      <c r="D208" s="320"/>
      <c r="E208" s="320"/>
      <c r="F208" s="343" t="s">
        <v>78</v>
      </c>
      <c r="G208" s="320"/>
      <c r="H208" s="320" t="s">
        <v>4544</v>
      </c>
      <c r="I208" s="320"/>
      <c r="J208" s="320"/>
      <c r="K208" s="368"/>
    </row>
    <row r="209" s="1" customFormat="1" ht="15" customHeight="1">
      <c r="B209" s="345"/>
      <c r="C209" s="320"/>
      <c r="D209" s="320"/>
      <c r="E209" s="320"/>
      <c r="F209" s="343" t="s">
        <v>4380</v>
      </c>
      <c r="G209" s="320"/>
      <c r="H209" s="320" t="s">
        <v>4381</v>
      </c>
      <c r="I209" s="320"/>
      <c r="J209" s="320"/>
      <c r="K209" s="368"/>
    </row>
    <row r="210" s="1" customFormat="1" ht="15" customHeight="1">
      <c r="B210" s="345"/>
      <c r="C210" s="320"/>
      <c r="D210" s="320"/>
      <c r="E210" s="320"/>
      <c r="F210" s="343" t="s">
        <v>4378</v>
      </c>
      <c r="G210" s="320"/>
      <c r="H210" s="320" t="s">
        <v>4545</v>
      </c>
      <c r="I210" s="320"/>
      <c r="J210" s="320"/>
      <c r="K210" s="368"/>
    </row>
    <row r="211" s="1" customFormat="1" ht="15" customHeight="1">
      <c r="B211" s="386"/>
      <c r="C211" s="320"/>
      <c r="D211" s="320"/>
      <c r="E211" s="320"/>
      <c r="F211" s="343" t="s">
        <v>4382</v>
      </c>
      <c r="G211" s="381"/>
      <c r="H211" s="372" t="s">
        <v>4383</v>
      </c>
      <c r="I211" s="372"/>
      <c r="J211" s="372"/>
      <c r="K211" s="387"/>
    </row>
    <row r="212" s="1" customFormat="1" ht="15" customHeight="1">
      <c r="B212" s="386"/>
      <c r="C212" s="320"/>
      <c r="D212" s="320"/>
      <c r="E212" s="320"/>
      <c r="F212" s="343" t="s">
        <v>4384</v>
      </c>
      <c r="G212" s="381"/>
      <c r="H212" s="372" t="s">
        <v>4307</v>
      </c>
      <c r="I212" s="372"/>
      <c r="J212" s="372"/>
      <c r="K212" s="387"/>
    </row>
    <row r="213" s="1" customFormat="1" ht="15" customHeight="1">
      <c r="B213" s="386"/>
      <c r="C213" s="320"/>
      <c r="D213" s="320"/>
      <c r="E213" s="320"/>
      <c r="F213" s="343"/>
      <c r="G213" s="381"/>
      <c r="H213" s="372"/>
      <c r="I213" s="372"/>
      <c r="J213" s="372"/>
      <c r="K213" s="387"/>
    </row>
    <row r="214" s="1" customFormat="1" ht="15" customHeight="1">
      <c r="B214" s="386"/>
      <c r="C214" s="320" t="s">
        <v>4508</v>
      </c>
      <c r="D214" s="320"/>
      <c r="E214" s="320"/>
      <c r="F214" s="343">
        <v>1</v>
      </c>
      <c r="G214" s="381"/>
      <c r="H214" s="372" t="s">
        <v>4546</v>
      </c>
      <c r="I214" s="372"/>
      <c r="J214" s="372"/>
      <c r="K214" s="387"/>
    </row>
    <row r="215" s="1" customFormat="1" ht="15" customHeight="1">
      <c r="B215" s="386"/>
      <c r="C215" s="320"/>
      <c r="D215" s="320"/>
      <c r="E215" s="320"/>
      <c r="F215" s="343">
        <v>2</v>
      </c>
      <c r="G215" s="381"/>
      <c r="H215" s="372" t="s">
        <v>4547</v>
      </c>
      <c r="I215" s="372"/>
      <c r="J215" s="372"/>
      <c r="K215" s="387"/>
    </row>
    <row r="216" s="1" customFormat="1" ht="15" customHeight="1">
      <c r="B216" s="386"/>
      <c r="C216" s="320"/>
      <c r="D216" s="320"/>
      <c r="E216" s="320"/>
      <c r="F216" s="343">
        <v>3</v>
      </c>
      <c r="G216" s="381"/>
      <c r="H216" s="372" t="s">
        <v>4548</v>
      </c>
      <c r="I216" s="372"/>
      <c r="J216" s="372"/>
      <c r="K216" s="387"/>
    </row>
    <row r="217" s="1" customFormat="1" ht="15" customHeight="1">
      <c r="B217" s="386"/>
      <c r="C217" s="320"/>
      <c r="D217" s="320"/>
      <c r="E217" s="320"/>
      <c r="F217" s="343">
        <v>4</v>
      </c>
      <c r="G217" s="381"/>
      <c r="H217" s="372" t="s">
        <v>4549</v>
      </c>
      <c r="I217" s="372"/>
      <c r="J217" s="372"/>
      <c r="K217" s="387"/>
    </row>
    <row r="218" s="1" customFormat="1" ht="12.75" customHeight="1">
      <c r="B218" s="388"/>
      <c r="C218" s="389"/>
      <c r="D218" s="389"/>
      <c r="E218" s="389"/>
      <c r="F218" s="389"/>
      <c r="G218" s="389"/>
      <c r="H218" s="389"/>
      <c r="I218" s="389"/>
      <c r="J218" s="389"/>
      <c r="K218" s="390"/>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Dana-PC\Dana</dc:creator>
  <cp:lastModifiedBy>Dana-PC\Dana</cp:lastModifiedBy>
  <dcterms:created xsi:type="dcterms:W3CDTF">2020-10-16T17:39:33Z</dcterms:created>
  <dcterms:modified xsi:type="dcterms:W3CDTF">2020-10-16T17:40:35Z</dcterms:modified>
</cp:coreProperties>
</file>